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KPUPL _ ARR-ERC Petition_2022-23 to 2026-27\"/>
    </mc:Choice>
  </mc:AlternateContent>
  <bookViews>
    <workbookView xWindow="-120" yWindow="-120" windowWidth="20730" windowHeight="11160" tabRatio="820" activeTab="1"/>
  </bookViews>
  <sheets>
    <sheet name="Index_OK_PRINT" sheetId="33" r:id="rId1"/>
    <sheet name="D1.1_2019-20 to 2026-27_OK_PRIN" sheetId="54" r:id="rId2"/>
    <sheet name="D 2.1_2019-20_Area Wise_OK_PRIN" sheetId="98" r:id="rId3"/>
    <sheet name="D 2.1_2020-21_Area Wise_OK_PRIN" sheetId="99" r:id="rId4"/>
    <sheet name="D 2.1_2021-22_(Estimate)_OK_PRI" sheetId="100" r:id="rId5"/>
    <sheet name="D 2.1_2022-23_(Projection)_OK_P" sheetId="101" r:id="rId6"/>
    <sheet name="D 2.1_2023-24_(Projection)_OK_P" sheetId="102" r:id="rId7"/>
    <sheet name="D 2.1_2024-25_(Projection)_OK_P" sheetId="103" r:id="rId8"/>
    <sheet name="D 2.1_2025-26_(Projection)_OK_P" sheetId="104" r:id="rId9"/>
    <sheet name="D 2.1_2026-27_(Projection)_OK_P" sheetId="105" r:id="rId10"/>
    <sheet name="D2.2_2019-20_to 2026-27_OK_PRIN" sheetId="106" r:id="rId11"/>
    <sheet name="D2.3" sheetId="70" r:id="rId12"/>
    <sheet name="D2.4_2019-20_to 2026-27_OK_PRI" sheetId="130" r:id="rId13"/>
    <sheet name="D2.5" sheetId="71" r:id="rId14"/>
    <sheet name="D2.6 " sheetId="38" r:id="rId15"/>
    <sheet name="D2.7_2019-20_to_2026-27_OK_PRIN" sheetId="51" r:id="rId16"/>
    <sheet name="D3.1_2019-20_to_2026-27_OK_PRIN" sheetId="107" r:id="rId17"/>
    <sheet name="D3.2 &amp; 3.3" sheetId="66" r:id="rId18"/>
    <sheet name="D3.4_2019-20_to 2026-27_OK_PRIN" sheetId="67" r:id="rId19"/>
    <sheet name="D3.4(a)_2019-20_to 2026-27_OK_P" sheetId="78" r:id="rId20"/>
    <sheet name="D3.4(b)_2019-20_to 2026-27_OK_P" sheetId="79" r:id="rId21"/>
    <sheet name="D3.4(c)_2019-20_to 2026-27_OK_P" sheetId="80" r:id="rId22"/>
    <sheet name="D3.5_2019-20_to 2026-27_OK_PRIN" sheetId="128" r:id="rId23"/>
    <sheet name="D3.6(a)_2019-20_to 2026-27_OK_P" sheetId="81" r:id="rId24"/>
    <sheet name="D3.6(b)" sheetId="82" r:id="rId25"/>
    <sheet name="D3.6(c)" sheetId="87" r:id="rId26"/>
    <sheet name="D3.7" sheetId="56" r:id="rId27"/>
    <sheet name="D3.8_2019-20_to 2026-27_OK_PRIN" sheetId="68" r:id="rId28"/>
    <sheet name="D3.9_2019-20_to 2026-27_OK_PRIN" sheetId="135" r:id="rId29"/>
    <sheet name="D4.1_2019-20-TO-2026-27_OK_PRIN" sheetId="108" r:id="rId30"/>
    <sheet name="D4.2_2019-20-2026-27_OK_PRINT" sheetId="129" r:id="rId31"/>
    <sheet name="D4.3" sheetId="50" r:id="rId32"/>
    <sheet name="D5.1_2019-20_OK_PRINT" sheetId="116" r:id="rId33"/>
    <sheet name="D5.2" sheetId="58" r:id="rId34"/>
    <sheet name="D5.3(a)_2020-21_OK_PRINT" sheetId="57" r:id="rId35"/>
    <sheet name="D5.3(b) " sheetId="94" state="hidden" r:id="rId36"/>
    <sheet name="D5.3(C)" sheetId="95" state="hidden" r:id="rId37"/>
    <sheet name="D5.3(b)_2021-22_OK_PRINT" sheetId="127" r:id="rId38"/>
    <sheet name="D6.1 _2019-20 to 2026-27_OK_PRI" sheetId="48" r:id="rId39"/>
    <sheet name="D6.2_2019-20_26-27 OK_PRINT" sheetId="117" r:id="rId40"/>
    <sheet name="D7.1_2019-20 &amp; 2020-21_OK_PRINT" sheetId="118" r:id="rId41"/>
    <sheet name="D7.1_2021-22(Estimate)_OK_PRINT" sheetId="119" r:id="rId42"/>
    <sheet name="D7.1_2022-23(Projection)_OK_PRI" sheetId="120" r:id="rId43"/>
    <sheet name="D7.1_2023-24(Projection)_OK_PRI" sheetId="121" r:id="rId44"/>
    <sheet name="D7.1_2024-25(Projection)_OK_PRI" sheetId="122" r:id="rId45"/>
    <sheet name="D7.1_2025-26(Projection)_OK_PRI" sheetId="123" r:id="rId46"/>
    <sheet name="D7.1_2026-27(Projection)_OK_PRI" sheetId="124" r:id="rId47"/>
    <sheet name="D7.2_2019-20_26-27_OK_PRINT" sheetId="125" r:id="rId48"/>
    <sheet name="D7.3_2019-20_26-27_OK_PRINT" sheetId="63" r:id="rId49"/>
    <sheet name="D8" sheetId="64" r:id="rId50"/>
    <sheet name="D9" sheetId="88" r:id="rId51"/>
    <sheet name="D P&amp;L_OK_PRINT" sheetId="131" r:id="rId52"/>
    <sheet name="D BS_OK_PRINT" sheetId="132" r:id="rId53"/>
    <sheet name="D CF_OK_PRINT" sheetId="136" r:id="rId54"/>
    <sheet name="P&amp;LOther-Licensee_OK_PRINT" sheetId="134" r:id="rId55"/>
    <sheet name="KSEBL SBU-wise P&amp;L" sheetId="90" r:id="rId56"/>
    <sheet name="SBU- BS" sheetId="92" r:id="rId57"/>
    <sheet name="BS_other Lic" sheetId="93" r:id="rId58"/>
    <sheet name="Sheet1" sheetId="96" r:id="rId59"/>
    <sheet name="Sheet2" sheetId="97" r:id="rId60"/>
  </sheets>
  <externalReferences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</externalReferences>
  <definedNames>
    <definedName name="_____SCH6" localSheetId="57">'[1]04REL'!#REF!</definedName>
    <definedName name="_____SCH6" localSheetId="2">'[2]04REL'!#REF!</definedName>
    <definedName name="_____SCH6" localSheetId="3">'[3]04REL'!#REF!</definedName>
    <definedName name="_____SCH6" localSheetId="4">'[3]04REL'!#REF!</definedName>
    <definedName name="_____SCH6" localSheetId="5">'[3]04REL'!#REF!</definedName>
    <definedName name="_____SCH6" localSheetId="6">'[3]04REL'!#REF!</definedName>
    <definedName name="_____SCH6" localSheetId="7">'[3]04REL'!#REF!</definedName>
    <definedName name="_____SCH6" localSheetId="8">'[3]04REL'!#REF!</definedName>
    <definedName name="_____SCH6" localSheetId="9">'[3]04REL'!#REF!</definedName>
    <definedName name="_____SCH6" localSheetId="52">'[1]04REL'!#REF!</definedName>
    <definedName name="_____SCH6" localSheetId="51">'[1]04REL'!#REF!</definedName>
    <definedName name="_____SCH6" localSheetId="10">'[2]04REL'!#REF!</definedName>
    <definedName name="_____SCH6" localSheetId="16">'[2]04REL'!#REF!</definedName>
    <definedName name="_____SCH6" localSheetId="22">'[1]04REL'!#REF!</definedName>
    <definedName name="_____SCH6" localSheetId="23">'[1]04REL'!#REF!</definedName>
    <definedName name="_____SCH6" localSheetId="24">'[1]04REL'!#REF!</definedName>
    <definedName name="_____SCH6" localSheetId="25">'[1]04REL'!#REF!</definedName>
    <definedName name="_____SCH6" localSheetId="28">'[1]04REL'!#REF!</definedName>
    <definedName name="_____SCH6" localSheetId="29">'[4]04REL'!#REF!</definedName>
    <definedName name="_____SCH6" localSheetId="30">'[2]04REL'!#REF!</definedName>
    <definedName name="_____SCH6" localSheetId="32">'[5]04REL'!#REF!</definedName>
    <definedName name="_____SCH6" localSheetId="35">'[1]04REL'!#REF!</definedName>
    <definedName name="_____SCH6" localSheetId="37">'[1]04REL'!#REF!</definedName>
    <definedName name="_____SCH6" localSheetId="36">'[1]04REL'!#REF!</definedName>
    <definedName name="_____SCH6" localSheetId="39">'[5]04REL'!#REF!</definedName>
    <definedName name="_____SCH6" localSheetId="40">'[6]04REL'!#REF!</definedName>
    <definedName name="_____SCH6" localSheetId="41">'[6]04REL'!#REF!</definedName>
    <definedName name="_____SCH6" localSheetId="42">'[6]04REL'!#REF!</definedName>
    <definedName name="_____SCH6" localSheetId="43">'[6]04REL'!#REF!</definedName>
    <definedName name="_____SCH6" localSheetId="44">'[6]04REL'!#REF!</definedName>
    <definedName name="_____SCH6" localSheetId="45">'[6]04REL'!#REF!</definedName>
    <definedName name="_____SCH6" localSheetId="46">'[6]04REL'!#REF!</definedName>
    <definedName name="_____SCH6" localSheetId="47">'[6]04REL'!#REF!</definedName>
    <definedName name="_____SCH6" localSheetId="55">'[1]04REL'!#REF!</definedName>
    <definedName name="_____SCH6" localSheetId="54">'[1]04REL'!#REF!</definedName>
    <definedName name="_____SCH6" localSheetId="56">'[1]04REL'!#REF!</definedName>
    <definedName name="_____SCH6">'[1]04REL'!#REF!</definedName>
    <definedName name="____SCH6" localSheetId="24">'[1]04REL'!#REF!</definedName>
    <definedName name="____SCH6" localSheetId="25">'[1]04REL'!#REF!</definedName>
    <definedName name="___SCH6" localSheetId="57">'[1]04REL'!#REF!</definedName>
    <definedName name="___SCH6" localSheetId="2">'[2]04REL'!#REF!</definedName>
    <definedName name="___SCH6" localSheetId="3">'[3]04REL'!#REF!</definedName>
    <definedName name="___SCH6" localSheetId="4">'[3]04REL'!#REF!</definedName>
    <definedName name="___SCH6" localSheetId="5">'[3]04REL'!#REF!</definedName>
    <definedName name="___SCH6" localSheetId="6">'[3]04REL'!#REF!</definedName>
    <definedName name="___SCH6" localSheetId="7">'[3]04REL'!#REF!</definedName>
    <definedName name="___SCH6" localSheetId="8">'[3]04REL'!#REF!</definedName>
    <definedName name="___SCH6" localSheetId="9">'[3]04REL'!#REF!</definedName>
    <definedName name="___SCH6" localSheetId="52">'[1]04REL'!#REF!</definedName>
    <definedName name="___SCH6" localSheetId="51">'[1]04REL'!#REF!</definedName>
    <definedName name="___SCH6" localSheetId="10">'[2]04REL'!#REF!</definedName>
    <definedName name="___SCH6" localSheetId="16">'[2]04REL'!#REF!</definedName>
    <definedName name="___SCH6" localSheetId="22">'[1]04REL'!#REF!</definedName>
    <definedName name="___SCH6" localSheetId="23">'[1]04REL'!#REF!</definedName>
    <definedName name="___SCH6" localSheetId="24">'[1]04REL'!#REF!</definedName>
    <definedName name="___SCH6" localSheetId="25">'[1]04REL'!#REF!</definedName>
    <definedName name="___SCH6" localSheetId="28">'[1]04REL'!#REF!</definedName>
    <definedName name="___SCH6" localSheetId="29">'[4]04REL'!#REF!</definedName>
    <definedName name="___SCH6" localSheetId="30">'[2]04REL'!#REF!</definedName>
    <definedName name="___SCH6" localSheetId="32">'[5]04REL'!#REF!</definedName>
    <definedName name="___SCH6" localSheetId="35">'[1]04REL'!#REF!</definedName>
    <definedName name="___SCH6" localSheetId="37">'[1]04REL'!#REF!</definedName>
    <definedName name="___SCH6" localSheetId="36">'[1]04REL'!#REF!</definedName>
    <definedName name="___SCH6" localSheetId="39">'[5]04REL'!#REF!</definedName>
    <definedName name="___SCH6" localSheetId="40">'[6]04REL'!#REF!</definedName>
    <definedName name="___SCH6" localSheetId="41">'[6]04REL'!#REF!</definedName>
    <definedName name="___SCH6" localSheetId="42">'[6]04REL'!#REF!</definedName>
    <definedName name="___SCH6" localSheetId="43">'[6]04REL'!#REF!</definedName>
    <definedName name="___SCH6" localSheetId="44">'[6]04REL'!#REF!</definedName>
    <definedName name="___SCH6" localSheetId="45">'[6]04REL'!#REF!</definedName>
    <definedName name="___SCH6" localSheetId="46">'[6]04REL'!#REF!</definedName>
    <definedName name="___SCH6" localSheetId="47">'[6]04REL'!#REF!</definedName>
    <definedName name="___SCH6" localSheetId="55">'[1]04REL'!#REF!</definedName>
    <definedName name="___SCH6" localSheetId="54">'[1]04REL'!#REF!</definedName>
    <definedName name="___SCH6" localSheetId="56">'[1]04REL'!#REF!</definedName>
    <definedName name="___SCH6">'[1]04REL'!#REF!</definedName>
    <definedName name="__SCH6" localSheetId="57">'[1]04REL'!#REF!</definedName>
    <definedName name="__SCH6" localSheetId="2">'[2]04REL'!#REF!</definedName>
    <definedName name="__SCH6" localSheetId="3">'[3]04REL'!#REF!</definedName>
    <definedName name="__SCH6" localSheetId="4">'[3]04REL'!#REF!</definedName>
    <definedName name="__SCH6" localSheetId="5">'[3]04REL'!#REF!</definedName>
    <definedName name="__SCH6" localSheetId="6">'[3]04REL'!#REF!</definedName>
    <definedName name="__SCH6" localSheetId="7">'[3]04REL'!#REF!</definedName>
    <definedName name="__SCH6" localSheetId="8">'[3]04REL'!#REF!</definedName>
    <definedName name="__SCH6" localSheetId="9">'[3]04REL'!#REF!</definedName>
    <definedName name="__SCH6" localSheetId="52">'[1]04REL'!#REF!</definedName>
    <definedName name="__SCH6" localSheetId="51">'[1]04REL'!#REF!</definedName>
    <definedName name="__SCH6" localSheetId="10">'[2]04REL'!#REF!</definedName>
    <definedName name="__SCH6" localSheetId="16">'[2]04REL'!#REF!</definedName>
    <definedName name="__SCH6" localSheetId="22">'[1]04REL'!#REF!</definedName>
    <definedName name="__SCH6" localSheetId="23">'[1]04REL'!#REF!</definedName>
    <definedName name="__SCH6" localSheetId="25">'[1]04REL'!#REF!</definedName>
    <definedName name="__SCH6" localSheetId="28">'[1]04REL'!#REF!</definedName>
    <definedName name="__SCH6" localSheetId="29">'[4]04REL'!#REF!</definedName>
    <definedName name="__SCH6" localSheetId="30">'[2]04REL'!#REF!</definedName>
    <definedName name="__SCH6" localSheetId="32">'[5]04REL'!#REF!</definedName>
    <definedName name="__SCH6" localSheetId="35">'[1]04REL'!#REF!</definedName>
    <definedName name="__SCH6" localSheetId="37">'[1]04REL'!#REF!</definedName>
    <definedName name="__SCH6" localSheetId="36">'[1]04REL'!#REF!</definedName>
    <definedName name="__SCH6" localSheetId="39">'[5]04REL'!#REF!</definedName>
    <definedName name="__SCH6" localSheetId="40">'[6]04REL'!#REF!</definedName>
    <definedName name="__SCH6" localSheetId="41">'[6]04REL'!#REF!</definedName>
    <definedName name="__SCH6" localSheetId="42">'[6]04REL'!#REF!</definedName>
    <definedName name="__SCH6" localSheetId="43">'[6]04REL'!#REF!</definedName>
    <definedName name="__SCH6" localSheetId="44">'[6]04REL'!#REF!</definedName>
    <definedName name="__SCH6" localSheetId="45">'[6]04REL'!#REF!</definedName>
    <definedName name="__SCH6" localSheetId="46">'[6]04REL'!#REF!</definedName>
    <definedName name="__SCH6" localSheetId="47">'[6]04REL'!#REF!</definedName>
    <definedName name="__SCH6" localSheetId="55">'[1]04REL'!#REF!</definedName>
    <definedName name="__SCH6" localSheetId="54">'[1]04REL'!#REF!</definedName>
    <definedName name="__SCH6" localSheetId="56">'[1]04REL'!#REF!</definedName>
    <definedName name="__SCH6">'[1]04REL'!#REF!</definedName>
    <definedName name="_Order1" hidden="1">255</definedName>
    <definedName name="_SCH6" localSheetId="57">'[1]04REL'!#REF!</definedName>
    <definedName name="_SCH6" localSheetId="2">'[2]04REL'!#REF!</definedName>
    <definedName name="_SCH6" localSheetId="3">'[3]04REL'!#REF!</definedName>
    <definedName name="_SCH6" localSheetId="4">'[3]04REL'!#REF!</definedName>
    <definedName name="_SCH6" localSheetId="5">'[3]04REL'!#REF!</definedName>
    <definedName name="_SCH6" localSheetId="6">'[3]04REL'!#REF!</definedName>
    <definedName name="_SCH6" localSheetId="7">'[3]04REL'!#REF!</definedName>
    <definedName name="_SCH6" localSheetId="8">'[3]04REL'!#REF!</definedName>
    <definedName name="_SCH6" localSheetId="9">'[3]04REL'!#REF!</definedName>
    <definedName name="_SCH6" localSheetId="52">'[1]04REL'!#REF!</definedName>
    <definedName name="_SCH6" localSheetId="51">'[1]04REL'!#REF!</definedName>
    <definedName name="_SCH6" localSheetId="10">'[2]04REL'!#REF!</definedName>
    <definedName name="_SCH6" localSheetId="16">'[2]04REL'!#REF!</definedName>
    <definedName name="_SCH6" localSheetId="19">'[1]04REL'!#REF!</definedName>
    <definedName name="_SCH6" localSheetId="20">'[1]04REL'!#REF!</definedName>
    <definedName name="_SCH6" localSheetId="21">'[1]04REL'!#REF!</definedName>
    <definedName name="_SCH6" localSheetId="22">'[1]04REL'!#REF!</definedName>
    <definedName name="_SCH6" localSheetId="23">'[1]04REL'!#REF!</definedName>
    <definedName name="_SCH6" localSheetId="24">'[1]04REL'!#REF!</definedName>
    <definedName name="_SCH6" localSheetId="25">'[1]04REL'!#REF!</definedName>
    <definedName name="_SCH6" localSheetId="28">'[1]04REL'!#REF!</definedName>
    <definedName name="_SCH6" localSheetId="29">'[4]04REL'!#REF!</definedName>
    <definedName name="_SCH6" localSheetId="30">'[2]04REL'!#REF!</definedName>
    <definedName name="_SCH6" localSheetId="32">'[5]04REL'!#REF!</definedName>
    <definedName name="_SCH6" localSheetId="35">'[1]04REL'!#REF!</definedName>
    <definedName name="_SCH6" localSheetId="37">'[1]04REL'!#REF!</definedName>
    <definedName name="_SCH6" localSheetId="36">'[1]04REL'!#REF!</definedName>
    <definedName name="_SCH6" localSheetId="39">'[5]04REL'!#REF!</definedName>
    <definedName name="_SCH6" localSheetId="40">'[6]04REL'!#REF!</definedName>
    <definedName name="_SCH6" localSheetId="41">'[6]04REL'!#REF!</definedName>
    <definedName name="_SCH6" localSheetId="42">'[6]04REL'!#REF!</definedName>
    <definedName name="_SCH6" localSheetId="43">'[6]04REL'!#REF!</definedName>
    <definedName name="_SCH6" localSheetId="44">'[6]04REL'!#REF!</definedName>
    <definedName name="_SCH6" localSheetId="45">'[6]04REL'!#REF!</definedName>
    <definedName name="_SCH6" localSheetId="46">'[6]04REL'!#REF!</definedName>
    <definedName name="_SCH6" localSheetId="47">'[6]04REL'!#REF!</definedName>
    <definedName name="_SCH6" localSheetId="55">'[1]04REL'!#REF!</definedName>
    <definedName name="_SCH6" localSheetId="54">'[1]04REL'!#REF!</definedName>
    <definedName name="_SCH6" localSheetId="56">'[1]04REL'!#REF!</definedName>
    <definedName name="_SCH6">'[1]04REL'!#REF!</definedName>
    <definedName name="A" localSheetId="57">#REF!</definedName>
    <definedName name="A" localSheetId="4">#REF!</definedName>
    <definedName name="A" localSheetId="5">#REF!</definedName>
    <definedName name="A" localSheetId="6">#REF!</definedName>
    <definedName name="A" localSheetId="7">#REF!</definedName>
    <definedName name="A" localSheetId="8">#REF!</definedName>
    <definedName name="A" localSheetId="9">#REF!</definedName>
    <definedName name="A" localSheetId="52">#REF!</definedName>
    <definedName name="A" localSheetId="51">#REF!</definedName>
    <definedName name="A" localSheetId="10">#REF!</definedName>
    <definedName name="A" localSheetId="12">#REF!</definedName>
    <definedName name="A" localSheetId="16">#REF!</definedName>
    <definedName name="A" localSheetId="19">#REF!</definedName>
    <definedName name="A" localSheetId="20">#REF!</definedName>
    <definedName name="A" localSheetId="21">#REF!</definedName>
    <definedName name="A" localSheetId="22">#REF!</definedName>
    <definedName name="A" localSheetId="23">#REF!</definedName>
    <definedName name="A" localSheetId="24">#REF!</definedName>
    <definedName name="A" localSheetId="25">#REF!</definedName>
    <definedName name="A" localSheetId="28">#REF!</definedName>
    <definedName name="A" localSheetId="29">#REF!</definedName>
    <definedName name="A" localSheetId="30">#REF!</definedName>
    <definedName name="A" localSheetId="32">#REF!</definedName>
    <definedName name="A" localSheetId="35">#REF!</definedName>
    <definedName name="A" localSheetId="37">#REF!</definedName>
    <definedName name="A" localSheetId="36">#REF!</definedName>
    <definedName name="A" localSheetId="39">#REF!</definedName>
    <definedName name="A" localSheetId="40">#REF!</definedName>
    <definedName name="A" localSheetId="41">#REF!</definedName>
    <definedName name="A" localSheetId="42">#REF!</definedName>
    <definedName name="A" localSheetId="43">#REF!</definedName>
    <definedName name="A" localSheetId="44">#REF!</definedName>
    <definedName name="A" localSheetId="45">#REF!</definedName>
    <definedName name="A" localSheetId="46">#REF!</definedName>
    <definedName name="A" localSheetId="47">#REF!</definedName>
    <definedName name="A" localSheetId="55">#REF!</definedName>
    <definedName name="A" localSheetId="54">#REF!</definedName>
    <definedName name="A" localSheetId="56">#REF!</definedName>
    <definedName name="A">#REF!</definedName>
    <definedName name="ADL.63">[7]Addl.40!$A$38:$I$284</definedName>
    <definedName name="D" localSheetId="10">#N/A</definedName>
    <definedName name="D">#N/A</definedName>
    <definedName name="dpc">'[8]dpc cost'!$D$1</definedName>
    <definedName name="E_315MVA_Addl_Page1" localSheetId="57">#REF!</definedName>
    <definedName name="E_315MVA_Addl_Page1" localSheetId="4">#REF!</definedName>
    <definedName name="E_315MVA_Addl_Page1" localSheetId="5">#REF!</definedName>
    <definedName name="E_315MVA_Addl_Page1" localSheetId="6">#REF!</definedName>
    <definedName name="E_315MVA_Addl_Page1" localSheetId="7">#REF!</definedName>
    <definedName name="E_315MVA_Addl_Page1" localSheetId="8">#REF!</definedName>
    <definedName name="E_315MVA_Addl_Page1" localSheetId="9">#REF!</definedName>
    <definedName name="E_315MVA_Addl_Page1" localSheetId="52">#REF!</definedName>
    <definedName name="E_315MVA_Addl_Page1" localSheetId="51">#REF!</definedName>
    <definedName name="E_315MVA_Addl_Page1" localSheetId="10">#REF!</definedName>
    <definedName name="E_315MVA_Addl_Page1" localSheetId="12">#REF!</definedName>
    <definedName name="E_315MVA_Addl_Page1" localSheetId="16">#REF!</definedName>
    <definedName name="E_315MVA_Addl_Page1" localSheetId="19">#REF!</definedName>
    <definedName name="E_315MVA_Addl_Page1" localSheetId="20">#REF!</definedName>
    <definedName name="E_315MVA_Addl_Page1" localSheetId="21">#REF!</definedName>
    <definedName name="E_315MVA_Addl_Page1" localSheetId="22">#REF!</definedName>
    <definedName name="E_315MVA_Addl_Page1" localSheetId="23">#REF!</definedName>
    <definedName name="E_315MVA_Addl_Page1" localSheetId="24">#REF!</definedName>
    <definedName name="E_315MVA_Addl_Page1" localSheetId="25">#REF!</definedName>
    <definedName name="E_315MVA_Addl_Page1" localSheetId="28">#REF!</definedName>
    <definedName name="E_315MVA_Addl_Page1" localSheetId="29">#REF!</definedName>
    <definedName name="E_315MVA_Addl_Page1" localSheetId="30">#REF!</definedName>
    <definedName name="E_315MVA_Addl_Page1" localSheetId="32">#REF!</definedName>
    <definedName name="E_315MVA_Addl_Page1" localSheetId="35">#REF!</definedName>
    <definedName name="E_315MVA_Addl_Page1" localSheetId="37">#REF!</definedName>
    <definedName name="E_315MVA_Addl_Page1" localSheetId="36">#REF!</definedName>
    <definedName name="E_315MVA_Addl_Page1" localSheetId="39">#REF!</definedName>
    <definedName name="E_315MVA_Addl_Page1" localSheetId="40">#REF!</definedName>
    <definedName name="E_315MVA_Addl_Page1" localSheetId="41">#REF!</definedName>
    <definedName name="E_315MVA_Addl_Page1" localSheetId="42">#REF!</definedName>
    <definedName name="E_315MVA_Addl_Page1" localSheetId="43">#REF!</definedName>
    <definedName name="E_315MVA_Addl_Page1" localSheetId="44">#REF!</definedName>
    <definedName name="E_315MVA_Addl_Page1" localSheetId="45">#REF!</definedName>
    <definedName name="E_315MVA_Addl_Page1" localSheetId="46">#REF!</definedName>
    <definedName name="E_315MVA_Addl_Page1" localSheetId="47">#REF!</definedName>
    <definedName name="E_315MVA_Addl_Page1" localSheetId="55">#REF!</definedName>
    <definedName name="E_315MVA_Addl_Page1" localSheetId="54">#REF!</definedName>
    <definedName name="E_315MVA_Addl_Page1" localSheetId="56">#REF!</definedName>
    <definedName name="E_315MVA_Addl_Page1">#REF!</definedName>
    <definedName name="E_315MVA_Addl_Page2" localSheetId="57">#REF!</definedName>
    <definedName name="E_315MVA_Addl_Page2" localSheetId="4">#REF!</definedName>
    <definedName name="E_315MVA_Addl_Page2" localSheetId="5">#REF!</definedName>
    <definedName name="E_315MVA_Addl_Page2" localSheetId="6">#REF!</definedName>
    <definedName name="E_315MVA_Addl_Page2" localSheetId="7">#REF!</definedName>
    <definedName name="E_315MVA_Addl_Page2" localSheetId="8">#REF!</definedName>
    <definedName name="E_315MVA_Addl_Page2" localSheetId="9">#REF!</definedName>
    <definedName name="E_315MVA_Addl_Page2" localSheetId="52">#REF!</definedName>
    <definedName name="E_315MVA_Addl_Page2" localSheetId="51">#REF!</definedName>
    <definedName name="E_315MVA_Addl_Page2" localSheetId="10">#REF!</definedName>
    <definedName name="E_315MVA_Addl_Page2" localSheetId="12">#REF!</definedName>
    <definedName name="E_315MVA_Addl_Page2" localSheetId="16">#REF!</definedName>
    <definedName name="E_315MVA_Addl_Page2" localSheetId="22">#REF!</definedName>
    <definedName name="E_315MVA_Addl_Page2" localSheetId="23">#REF!</definedName>
    <definedName name="E_315MVA_Addl_Page2" localSheetId="24">#REF!</definedName>
    <definedName name="E_315MVA_Addl_Page2" localSheetId="25">#REF!</definedName>
    <definedName name="E_315MVA_Addl_Page2" localSheetId="28">#REF!</definedName>
    <definedName name="E_315MVA_Addl_Page2" localSheetId="29">#REF!</definedName>
    <definedName name="E_315MVA_Addl_Page2" localSheetId="30">#REF!</definedName>
    <definedName name="E_315MVA_Addl_Page2" localSheetId="32">#REF!</definedName>
    <definedName name="E_315MVA_Addl_Page2" localSheetId="35">#REF!</definedName>
    <definedName name="E_315MVA_Addl_Page2" localSheetId="37">#REF!</definedName>
    <definedName name="E_315MVA_Addl_Page2" localSheetId="36">#REF!</definedName>
    <definedName name="E_315MVA_Addl_Page2" localSheetId="39">#REF!</definedName>
    <definedName name="E_315MVA_Addl_Page2" localSheetId="40">#REF!</definedName>
    <definedName name="E_315MVA_Addl_Page2" localSheetId="41">#REF!</definedName>
    <definedName name="E_315MVA_Addl_Page2" localSheetId="42">#REF!</definedName>
    <definedName name="E_315MVA_Addl_Page2" localSheetId="43">#REF!</definedName>
    <definedName name="E_315MVA_Addl_Page2" localSheetId="44">#REF!</definedName>
    <definedName name="E_315MVA_Addl_Page2" localSheetId="45">#REF!</definedName>
    <definedName name="E_315MVA_Addl_Page2" localSheetId="46">#REF!</definedName>
    <definedName name="E_315MVA_Addl_Page2" localSheetId="47">#REF!</definedName>
    <definedName name="E_315MVA_Addl_Page2" localSheetId="55">#REF!</definedName>
    <definedName name="E_315MVA_Addl_Page2" localSheetId="54">#REF!</definedName>
    <definedName name="E_315MVA_Addl_Page2" localSheetId="56">#REF!</definedName>
    <definedName name="E_315MVA_Addl_Page2">#REF!</definedName>
    <definedName name="Fuel_Exp_CY" localSheetId="57">#REF!</definedName>
    <definedName name="Fuel_Exp_CY" localSheetId="4">#REF!</definedName>
    <definedName name="Fuel_Exp_CY" localSheetId="5">#REF!</definedName>
    <definedName name="Fuel_Exp_CY" localSheetId="6">#REF!</definedName>
    <definedName name="Fuel_Exp_CY" localSheetId="7">#REF!</definedName>
    <definedName name="Fuel_Exp_CY" localSheetId="8">#REF!</definedName>
    <definedName name="Fuel_Exp_CY" localSheetId="9">#REF!</definedName>
    <definedName name="Fuel_Exp_CY" localSheetId="52">#REF!</definedName>
    <definedName name="Fuel_Exp_CY" localSheetId="51">#REF!</definedName>
    <definedName name="Fuel_Exp_CY" localSheetId="10">#REF!</definedName>
    <definedName name="Fuel_Exp_CY" localSheetId="12">#REF!</definedName>
    <definedName name="Fuel_Exp_CY" localSheetId="16">#REF!</definedName>
    <definedName name="Fuel_Exp_CY" localSheetId="22">#REF!</definedName>
    <definedName name="Fuel_Exp_CY" localSheetId="23">#REF!</definedName>
    <definedName name="Fuel_Exp_CY" localSheetId="24">#REF!</definedName>
    <definedName name="Fuel_Exp_CY" localSheetId="25">#REF!</definedName>
    <definedName name="Fuel_Exp_CY" localSheetId="28">#REF!</definedName>
    <definedName name="Fuel_Exp_CY" localSheetId="29">#REF!</definedName>
    <definedName name="Fuel_Exp_CY" localSheetId="30">#REF!</definedName>
    <definedName name="Fuel_Exp_CY" localSheetId="32">#REF!</definedName>
    <definedName name="Fuel_Exp_CY" localSheetId="35">#REF!</definedName>
    <definedName name="Fuel_Exp_CY" localSheetId="37">#REF!</definedName>
    <definedName name="Fuel_Exp_CY" localSheetId="36">#REF!</definedName>
    <definedName name="Fuel_Exp_CY" localSheetId="39">#REF!</definedName>
    <definedName name="Fuel_Exp_CY" localSheetId="40">#REF!</definedName>
    <definedName name="Fuel_Exp_CY" localSheetId="41">#REF!</definedName>
    <definedName name="Fuel_Exp_CY" localSheetId="42">#REF!</definedName>
    <definedName name="Fuel_Exp_CY" localSheetId="43">#REF!</definedName>
    <definedName name="Fuel_Exp_CY" localSheetId="44">#REF!</definedName>
    <definedName name="Fuel_Exp_CY" localSheetId="45">#REF!</definedName>
    <definedName name="Fuel_Exp_CY" localSheetId="46">#REF!</definedName>
    <definedName name="Fuel_Exp_CY" localSheetId="47">#REF!</definedName>
    <definedName name="Fuel_Exp_CY" localSheetId="55">#REF!</definedName>
    <definedName name="Fuel_Exp_CY" localSheetId="54">#REF!</definedName>
    <definedName name="Fuel_Exp_CY" localSheetId="56">#REF!</definedName>
    <definedName name="Fuel_Exp_CY">#REF!</definedName>
    <definedName name="Fuel_Exp_EY" localSheetId="57">#REF!</definedName>
    <definedName name="Fuel_Exp_EY" localSheetId="4">#REF!</definedName>
    <definedName name="Fuel_Exp_EY" localSheetId="5">#REF!</definedName>
    <definedName name="Fuel_Exp_EY" localSheetId="6">#REF!</definedName>
    <definedName name="Fuel_Exp_EY" localSheetId="7">#REF!</definedName>
    <definedName name="Fuel_Exp_EY" localSheetId="8">#REF!</definedName>
    <definedName name="Fuel_Exp_EY" localSheetId="9">#REF!</definedName>
    <definedName name="Fuel_Exp_EY" localSheetId="52">#REF!</definedName>
    <definedName name="Fuel_Exp_EY" localSheetId="51">#REF!</definedName>
    <definedName name="Fuel_Exp_EY" localSheetId="10">#REF!</definedName>
    <definedName name="Fuel_Exp_EY" localSheetId="12">#REF!</definedName>
    <definedName name="Fuel_Exp_EY" localSheetId="16">#REF!</definedName>
    <definedName name="Fuel_Exp_EY" localSheetId="22">#REF!</definedName>
    <definedName name="Fuel_Exp_EY" localSheetId="23">#REF!</definedName>
    <definedName name="Fuel_Exp_EY" localSheetId="24">#REF!</definedName>
    <definedName name="Fuel_Exp_EY" localSheetId="25">#REF!</definedName>
    <definedName name="Fuel_Exp_EY" localSheetId="28">#REF!</definedName>
    <definedName name="Fuel_Exp_EY" localSheetId="29">#REF!</definedName>
    <definedName name="Fuel_Exp_EY" localSheetId="30">#REF!</definedName>
    <definedName name="Fuel_Exp_EY" localSheetId="32">#REF!</definedName>
    <definedName name="Fuel_Exp_EY" localSheetId="35">#REF!</definedName>
    <definedName name="Fuel_Exp_EY" localSheetId="37">#REF!</definedName>
    <definedName name="Fuel_Exp_EY" localSheetId="36">#REF!</definedName>
    <definedName name="Fuel_Exp_EY" localSheetId="39">#REF!</definedName>
    <definedName name="Fuel_Exp_EY" localSheetId="40">#REF!</definedName>
    <definedName name="Fuel_Exp_EY" localSheetId="41">#REF!</definedName>
    <definedName name="Fuel_Exp_EY" localSheetId="42">#REF!</definedName>
    <definedName name="Fuel_Exp_EY" localSheetId="43">#REF!</definedName>
    <definedName name="Fuel_Exp_EY" localSheetId="44">#REF!</definedName>
    <definedName name="Fuel_Exp_EY" localSheetId="45">#REF!</definedName>
    <definedName name="Fuel_Exp_EY" localSheetId="46">#REF!</definedName>
    <definedName name="Fuel_Exp_EY" localSheetId="47">#REF!</definedName>
    <definedName name="Fuel_Exp_EY" localSheetId="55">#REF!</definedName>
    <definedName name="Fuel_Exp_EY" localSheetId="54">#REF!</definedName>
    <definedName name="Fuel_Exp_EY" localSheetId="56">#REF!</definedName>
    <definedName name="Fuel_Exp_EY">#REF!</definedName>
    <definedName name="Fuel_Exp_PY" localSheetId="57">#REF!</definedName>
    <definedName name="Fuel_Exp_PY" localSheetId="4">#REF!</definedName>
    <definedName name="Fuel_Exp_PY" localSheetId="5">#REF!</definedName>
    <definedName name="Fuel_Exp_PY" localSheetId="6">#REF!</definedName>
    <definedName name="Fuel_Exp_PY" localSheetId="7">#REF!</definedName>
    <definedName name="Fuel_Exp_PY" localSheetId="8">#REF!</definedName>
    <definedName name="Fuel_Exp_PY" localSheetId="9">#REF!</definedName>
    <definedName name="Fuel_Exp_PY" localSheetId="52">#REF!</definedName>
    <definedName name="Fuel_Exp_PY" localSheetId="51">#REF!</definedName>
    <definedName name="Fuel_Exp_PY" localSheetId="10">#REF!</definedName>
    <definedName name="Fuel_Exp_PY" localSheetId="12">#REF!</definedName>
    <definedName name="Fuel_Exp_PY" localSheetId="16">#REF!</definedName>
    <definedName name="Fuel_Exp_PY" localSheetId="22">#REF!</definedName>
    <definedName name="Fuel_Exp_PY" localSheetId="23">#REF!</definedName>
    <definedName name="Fuel_Exp_PY" localSheetId="24">#REF!</definedName>
    <definedName name="Fuel_Exp_PY" localSheetId="25">#REF!</definedName>
    <definedName name="Fuel_Exp_PY" localSheetId="28">#REF!</definedName>
    <definedName name="Fuel_Exp_PY" localSheetId="29">#REF!</definedName>
    <definedName name="Fuel_Exp_PY" localSheetId="30">#REF!</definedName>
    <definedName name="Fuel_Exp_PY" localSheetId="32">#REF!</definedName>
    <definedName name="Fuel_Exp_PY" localSheetId="35">#REF!</definedName>
    <definedName name="Fuel_Exp_PY" localSheetId="37">#REF!</definedName>
    <definedName name="Fuel_Exp_PY" localSheetId="36">#REF!</definedName>
    <definedName name="Fuel_Exp_PY" localSheetId="39">#REF!</definedName>
    <definedName name="Fuel_Exp_PY" localSheetId="40">#REF!</definedName>
    <definedName name="Fuel_Exp_PY" localSheetId="41">#REF!</definedName>
    <definedName name="Fuel_Exp_PY" localSheetId="42">#REF!</definedName>
    <definedName name="Fuel_Exp_PY" localSheetId="43">#REF!</definedName>
    <definedName name="Fuel_Exp_PY" localSheetId="44">#REF!</definedName>
    <definedName name="Fuel_Exp_PY" localSheetId="45">#REF!</definedName>
    <definedName name="Fuel_Exp_PY" localSheetId="46">#REF!</definedName>
    <definedName name="Fuel_Exp_PY" localSheetId="47">#REF!</definedName>
    <definedName name="Fuel_Exp_PY" localSheetId="55">#REF!</definedName>
    <definedName name="Fuel_Exp_PY" localSheetId="54">#REF!</definedName>
    <definedName name="Fuel_Exp_PY" localSheetId="56">#REF!</definedName>
    <definedName name="Fuel_Exp_PY">#REF!</definedName>
    <definedName name="Intt_Charge_cY" localSheetId="57">#REF!,#REF!</definedName>
    <definedName name="Intt_Charge_cY" localSheetId="2">#REF!,#REF!</definedName>
    <definedName name="Intt_Charge_cY" localSheetId="3">#REF!,#REF!</definedName>
    <definedName name="Intt_Charge_cY" localSheetId="4">#REF!,#REF!</definedName>
    <definedName name="Intt_Charge_cY" localSheetId="5">#REF!,#REF!</definedName>
    <definedName name="Intt_Charge_cY" localSheetId="6">#REF!,#REF!</definedName>
    <definedName name="Intt_Charge_cY" localSheetId="7">#REF!,#REF!</definedName>
    <definedName name="Intt_Charge_cY" localSheetId="8">#REF!,#REF!</definedName>
    <definedName name="Intt_Charge_cY" localSheetId="9">#REF!,#REF!</definedName>
    <definedName name="Intt_Charge_cY" localSheetId="52">#REF!,#REF!</definedName>
    <definedName name="Intt_Charge_cY" localSheetId="51">#REF!,#REF!</definedName>
    <definedName name="Intt_Charge_cY" localSheetId="10">#REF!,#REF!</definedName>
    <definedName name="Intt_Charge_cY" localSheetId="12">#REF!,#REF!</definedName>
    <definedName name="Intt_Charge_cY" localSheetId="16">#REF!,#REF!</definedName>
    <definedName name="Intt_Charge_cY" localSheetId="19">#REF!,#REF!</definedName>
    <definedName name="Intt_Charge_cY" localSheetId="20">#REF!,#REF!</definedName>
    <definedName name="Intt_Charge_cY" localSheetId="21">#REF!,#REF!</definedName>
    <definedName name="Intt_Charge_cY" localSheetId="22">#REF!,#REF!</definedName>
    <definedName name="Intt_Charge_cY" localSheetId="23">#REF!,#REF!</definedName>
    <definedName name="Intt_Charge_cY" localSheetId="24">#REF!,#REF!</definedName>
    <definedName name="Intt_Charge_cY" localSheetId="25">#REF!,#REF!</definedName>
    <definedName name="Intt_Charge_cY" localSheetId="28">#REF!,#REF!</definedName>
    <definedName name="Intt_Charge_cY" localSheetId="29">#REF!,#REF!</definedName>
    <definedName name="Intt_Charge_cY" localSheetId="30">#REF!,#REF!</definedName>
    <definedName name="Intt_Charge_cY" localSheetId="32">#REF!,#REF!</definedName>
    <definedName name="Intt_Charge_cY" localSheetId="35">#REF!,#REF!</definedName>
    <definedName name="Intt_Charge_cY" localSheetId="37">#REF!,#REF!</definedName>
    <definedName name="Intt_Charge_cY" localSheetId="36">#REF!,#REF!</definedName>
    <definedName name="Intt_Charge_cY" localSheetId="39">#REF!,#REF!</definedName>
    <definedName name="Intt_Charge_cY" localSheetId="40">#REF!,#REF!</definedName>
    <definedName name="Intt_Charge_cY" localSheetId="41">#REF!,#REF!</definedName>
    <definedName name="Intt_Charge_cY" localSheetId="42">#REF!,#REF!</definedName>
    <definedName name="Intt_Charge_cY" localSheetId="43">#REF!,#REF!</definedName>
    <definedName name="Intt_Charge_cY" localSheetId="44">#REF!,#REF!</definedName>
    <definedName name="Intt_Charge_cY" localSheetId="45">#REF!,#REF!</definedName>
    <definedName name="Intt_Charge_cY" localSheetId="46">#REF!,#REF!</definedName>
    <definedName name="Intt_Charge_cY" localSheetId="47">#REF!,#REF!</definedName>
    <definedName name="Intt_Charge_cY" localSheetId="55">#REF!,#REF!</definedName>
    <definedName name="Intt_Charge_cY" localSheetId="54">#REF!,#REF!</definedName>
    <definedName name="Intt_Charge_cY" localSheetId="56">#REF!,#REF!</definedName>
    <definedName name="Intt_Charge_cY">#REF!,#REF!</definedName>
    <definedName name="Intt_Charge_cy_1" localSheetId="2">'[9]A 3.7'!$H$35,'[9]A 3.7'!$H$44</definedName>
    <definedName name="Intt_Charge_cy_1" localSheetId="3">'[10]A 3.7'!$H$35,'[10]A 3.7'!$H$44</definedName>
    <definedName name="Intt_Charge_cy_1" localSheetId="4">'[10]A 3.7'!$H$35,'[10]A 3.7'!$H$44</definedName>
    <definedName name="Intt_Charge_cy_1" localSheetId="5">'[10]A 3.7'!$H$35,'[10]A 3.7'!$H$44</definedName>
    <definedName name="Intt_Charge_cy_1" localSheetId="6">'[10]A 3.7'!$H$35,'[10]A 3.7'!$H$44</definedName>
    <definedName name="Intt_Charge_cy_1" localSheetId="7">'[10]A 3.7'!$H$35,'[10]A 3.7'!$H$44</definedName>
    <definedName name="Intt_Charge_cy_1" localSheetId="8">'[10]A 3.7'!$H$35,'[10]A 3.7'!$H$44</definedName>
    <definedName name="Intt_Charge_cy_1" localSheetId="9">'[10]A 3.7'!$H$35,'[10]A 3.7'!$H$44</definedName>
    <definedName name="Intt_Charge_cy_1" localSheetId="10">'[9]A 3.7'!$H$35,'[9]A 3.7'!$H$44</definedName>
    <definedName name="Intt_Charge_cy_1" localSheetId="16">'[9]A 3.7'!$H$35,'[9]A 3.7'!$H$44</definedName>
    <definedName name="Intt_Charge_cy_1" localSheetId="29">'[11]A 3.7'!$H$35,'[11]A 3.7'!$H$44</definedName>
    <definedName name="Intt_Charge_cy_1" localSheetId="30">'[9]A 3.7'!$H$35,'[9]A 3.7'!$H$44</definedName>
    <definedName name="Intt_Charge_cy_1" localSheetId="32">'[12]A 3.7'!$H$35,'[12]A 3.7'!$H$44</definedName>
    <definedName name="Intt_Charge_cy_1" localSheetId="39">'[12]A 3.7'!$H$35,'[12]A 3.7'!$H$44</definedName>
    <definedName name="Intt_Charge_cy_1" localSheetId="40">'[13]A 3.7'!$H$35,'[13]A 3.7'!$H$44</definedName>
    <definedName name="Intt_Charge_cy_1" localSheetId="41">'[13]A 3.7'!$H$35,'[13]A 3.7'!$H$44</definedName>
    <definedName name="Intt_Charge_cy_1" localSheetId="42">'[13]A 3.7'!$H$35,'[13]A 3.7'!$H$44</definedName>
    <definedName name="Intt_Charge_cy_1" localSheetId="43">'[13]A 3.7'!$H$35,'[13]A 3.7'!$H$44</definedName>
    <definedName name="Intt_Charge_cy_1" localSheetId="44">'[13]A 3.7'!$H$35,'[13]A 3.7'!$H$44</definedName>
    <definedName name="Intt_Charge_cy_1" localSheetId="45">'[13]A 3.7'!$H$35,'[13]A 3.7'!$H$44</definedName>
    <definedName name="Intt_Charge_cy_1" localSheetId="46">'[13]A 3.7'!$H$35,'[13]A 3.7'!$H$44</definedName>
    <definedName name="Intt_Charge_cy_1" localSheetId="47">'[13]A 3.7'!$H$35,'[13]A 3.7'!$H$44</definedName>
    <definedName name="Intt_Charge_cy_1">'[14]A 3.7'!$H$35,'[14]A 3.7'!$H$44</definedName>
    <definedName name="Intt_Charge_eY" localSheetId="57">#REF!,#REF!</definedName>
    <definedName name="Intt_Charge_eY" localSheetId="2">#REF!,#REF!</definedName>
    <definedName name="Intt_Charge_eY" localSheetId="3">#REF!,#REF!</definedName>
    <definedName name="Intt_Charge_eY" localSheetId="4">#REF!,#REF!</definedName>
    <definedName name="Intt_Charge_eY" localSheetId="5">#REF!,#REF!</definedName>
    <definedName name="Intt_Charge_eY" localSheetId="6">#REF!,#REF!</definedName>
    <definedName name="Intt_Charge_eY" localSheetId="7">#REF!,#REF!</definedName>
    <definedName name="Intt_Charge_eY" localSheetId="8">#REF!,#REF!</definedName>
    <definedName name="Intt_Charge_eY" localSheetId="9">#REF!,#REF!</definedName>
    <definedName name="Intt_Charge_eY" localSheetId="52">#REF!,#REF!</definedName>
    <definedName name="Intt_Charge_eY" localSheetId="51">#REF!,#REF!</definedName>
    <definedName name="Intt_Charge_eY" localSheetId="10">#REF!,#REF!</definedName>
    <definedName name="Intt_Charge_eY" localSheetId="12">#REF!,#REF!</definedName>
    <definedName name="Intt_Charge_eY" localSheetId="16">#REF!,#REF!</definedName>
    <definedName name="Intt_Charge_eY" localSheetId="22">#REF!,#REF!</definedName>
    <definedName name="Intt_Charge_eY" localSheetId="23">#REF!,#REF!</definedName>
    <definedName name="Intt_Charge_eY" localSheetId="24">#REF!,#REF!</definedName>
    <definedName name="Intt_Charge_eY" localSheetId="25">#REF!,#REF!</definedName>
    <definedName name="Intt_Charge_eY" localSheetId="28">#REF!,#REF!</definedName>
    <definedName name="Intt_Charge_eY" localSheetId="29">#REF!,#REF!</definedName>
    <definedName name="Intt_Charge_eY" localSheetId="30">#REF!,#REF!</definedName>
    <definedName name="Intt_Charge_eY" localSheetId="32">#REF!,#REF!</definedName>
    <definedName name="Intt_Charge_eY" localSheetId="35">#REF!,#REF!</definedName>
    <definedName name="Intt_Charge_eY" localSheetId="37">#REF!,#REF!</definedName>
    <definedName name="Intt_Charge_eY" localSheetId="36">#REF!,#REF!</definedName>
    <definedName name="Intt_Charge_eY" localSheetId="39">#REF!,#REF!</definedName>
    <definedName name="Intt_Charge_eY" localSheetId="40">#REF!,#REF!</definedName>
    <definedName name="Intt_Charge_eY" localSheetId="41">#REF!,#REF!</definedName>
    <definedName name="Intt_Charge_eY" localSheetId="42">#REF!,#REF!</definedName>
    <definedName name="Intt_Charge_eY" localSheetId="43">#REF!,#REF!</definedName>
    <definedName name="Intt_Charge_eY" localSheetId="44">#REF!,#REF!</definedName>
    <definedName name="Intt_Charge_eY" localSheetId="45">#REF!,#REF!</definedName>
    <definedName name="Intt_Charge_eY" localSheetId="46">#REF!,#REF!</definedName>
    <definedName name="Intt_Charge_eY" localSheetId="47">#REF!,#REF!</definedName>
    <definedName name="Intt_Charge_eY" localSheetId="55">#REF!,#REF!</definedName>
    <definedName name="Intt_Charge_eY" localSheetId="54">#REF!,#REF!</definedName>
    <definedName name="Intt_Charge_eY" localSheetId="56">#REF!,#REF!</definedName>
    <definedName name="Intt_Charge_eY">#REF!,#REF!</definedName>
    <definedName name="Intt_Charge_ey_1" localSheetId="2">'[9]A 3.7'!$I$35,'[9]A 3.7'!$I$44</definedName>
    <definedName name="Intt_Charge_ey_1" localSheetId="3">'[10]A 3.7'!$I$35,'[10]A 3.7'!$I$44</definedName>
    <definedName name="Intt_Charge_ey_1" localSheetId="4">'[10]A 3.7'!$I$35,'[10]A 3.7'!$I$44</definedName>
    <definedName name="Intt_Charge_ey_1" localSheetId="5">'[10]A 3.7'!$I$35,'[10]A 3.7'!$I$44</definedName>
    <definedName name="Intt_Charge_ey_1" localSheetId="6">'[10]A 3.7'!$I$35,'[10]A 3.7'!$I$44</definedName>
    <definedName name="Intt_Charge_ey_1" localSheetId="7">'[10]A 3.7'!$I$35,'[10]A 3.7'!$I$44</definedName>
    <definedName name="Intt_Charge_ey_1" localSheetId="8">'[10]A 3.7'!$I$35,'[10]A 3.7'!$I$44</definedName>
    <definedName name="Intt_Charge_ey_1" localSheetId="9">'[10]A 3.7'!$I$35,'[10]A 3.7'!$I$44</definedName>
    <definedName name="Intt_Charge_ey_1" localSheetId="10">'[9]A 3.7'!$I$35,'[9]A 3.7'!$I$44</definedName>
    <definedName name="Intt_Charge_ey_1" localSheetId="16">'[9]A 3.7'!$I$35,'[9]A 3.7'!$I$44</definedName>
    <definedName name="Intt_Charge_ey_1" localSheetId="29">'[11]A 3.7'!$I$35,'[11]A 3.7'!$I$44</definedName>
    <definedName name="Intt_Charge_ey_1" localSheetId="30">'[9]A 3.7'!$I$35,'[9]A 3.7'!$I$44</definedName>
    <definedName name="Intt_Charge_ey_1" localSheetId="32">'[12]A 3.7'!$I$35,'[12]A 3.7'!$I$44</definedName>
    <definedName name="Intt_Charge_ey_1" localSheetId="39">'[12]A 3.7'!$I$35,'[12]A 3.7'!$I$44</definedName>
    <definedName name="Intt_Charge_ey_1" localSheetId="40">'[13]A 3.7'!$I$35,'[13]A 3.7'!$I$44</definedName>
    <definedName name="Intt_Charge_ey_1" localSheetId="41">'[13]A 3.7'!$I$35,'[13]A 3.7'!$I$44</definedName>
    <definedName name="Intt_Charge_ey_1" localSheetId="42">'[13]A 3.7'!$I$35,'[13]A 3.7'!$I$44</definedName>
    <definedName name="Intt_Charge_ey_1" localSheetId="43">'[13]A 3.7'!$I$35,'[13]A 3.7'!$I$44</definedName>
    <definedName name="Intt_Charge_ey_1" localSheetId="44">'[13]A 3.7'!$I$35,'[13]A 3.7'!$I$44</definedName>
    <definedName name="Intt_Charge_ey_1" localSheetId="45">'[13]A 3.7'!$I$35,'[13]A 3.7'!$I$44</definedName>
    <definedName name="Intt_Charge_ey_1" localSheetId="46">'[13]A 3.7'!$I$35,'[13]A 3.7'!$I$44</definedName>
    <definedName name="Intt_Charge_ey_1" localSheetId="47">'[13]A 3.7'!$I$35,'[13]A 3.7'!$I$44</definedName>
    <definedName name="Intt_Charge_ey_1">'[14]A 3.7'!$I$35,'[14]A 3.7'!$I$44</definedName>
    <definedName name="Intt_Charge_PY" localSheetId="57">#REF!,#REF!</definedName>
    <definedName name="Intt_Charge_PY" localSheetId="2">#REF!,#REF!</definedName>
    <definedName name="Intt_Charge_PY" localSheetId="3">#REF!,#REF!</definedName>
    <definedName name="Intt_Charge_PY" localSheetId="4">#REF!,#REF!</definedName>
    <definedName name="Intt_Charge_PY" localSheetId="5">#REF!,#REF!</definedName>
    <definedName name="Intt_Charge_PY" localSheetId="6">#REF!,#REF!</definedName>
    <definedName name="Intt_Charge_PY" localSheetId="7">#REF!,#REF!</definedName>
    <definedName name="Intt_Charge_PY" localSheetId="8">#REF!,#REF!</definedName>
    <definedName name="Intt_Charge_PY" localSheetId="9">#REF!,#REF!</definedName>
    <definedName name="Intt_Charge_PY" localSheetId="52">#REF!,#REF!</definedName>
    <definedName name="Intt_Charge_PY" localSheetId="51">#REF!,#REF!</definedName>
    <definedName name="Intt_Charge_PY" localSheetId="10">#REF!,#REF!</definedName>
    <definedName name="Intt_Charge_PY" localSheetId="12">#REF!,#REF!</definedName>
    <definedName name="Intt_Charge_PY" localSheetId="16">#REF!,#REF!</definedName>
    <definedName name="Intt_Charge_PY" localSheetId="22">#REF!,#REF!</definedName>
    <definedName name="Intt_Charge_PY" localSheetId="23">#REF!,#REF!</definedName>
    <definedName name="Intt_Charge_PY" localSheetId="24">#REF!,#REF!</definedName>
    <definedName name="Intt_Charge_PY" localSheetId="25">#REF!,#REF!</definedName>
    <definedName name="Intt_Charge_PY" localSheetId="28">#REF!,#REF!</definedName>
    <definedName name="Intt_Charge_PY" localSheetId="29">#REF!,#REF!</definedName>
    <definedName name="Intt_Charge_PY" localSheetId="30">#REF!,#REF!</definedName>
    <definedName name="Intt_Charge_PY" localSheetId="32">#REF!,#REF!</definedName>
    <definedName name="Intt_Charge_PY" localSheetId="35">#REF!,#REF!</definedName>
    <definedName name="Intt_Charge_PY" localSheetId="37">#REF!,#REF!</definedName>
    <definedName name="Intt_Charge_PY" localSheetId="36">#REF!,#REF!</definedName>
    <definedName name="Intt_Charge_PY" localSheetId="39">#REF!,#REF!</definedName>
    <definedName name="Intt_Charge_PY" localSheetId="40">#REF!,#REF!</definedName>
    <definedName name="Intt_Charge_PY" localSheetId="41">#REF!,#REF!</definedName>
    <definedName name="Intt_Charge_PY" localSheetId="42">#REF!,#REF!</definedName>
    <definedName name="Intt_Charge_PY" localSheetId="43">#REF!,#REF!</definedName>
    <definedName name="Intt_Charge_PY" localSheetId="44">#REF!,#REF!</definedName>
    <definedName name="Intt_Charge_PY" localSheetId="45">#REF!,#REF!</definedName>
    <definedName name="Intt_Charge_PY" localSheetId="46">#REF!,#REF!</definedName>
    <definedName name="Intt_Charge_PY" localSheetId="47">#REF!,#REF!</definedName>
    <definedName name="Intt_Charge_PY" localSheetId="55">#REF!,#REF!</definedName>
    <definedName name="Intt_Charge_PY" localSheetId="54">#REF!,#REF!</definedName>
    <definedName name="Intt_Charge_PY" localSheetId="56">#REF!,#REF!</definedName>
    <definedName name="Intt_Charge_PY">#REF!,#REF!</definedName>
    <definedName name="Intt_Charge_py_1" localSheetId="2">'[9]A 3.7'!$G$35,'[9]A 3.7'!$G$44</definedName>
    <definedName name="Intt_Charge_py_1" localSheetId="3">'[10]A 3.7'!$G$35,'[10]A 3.7'!$G$44</definedName>
    <definedName name="Intt_Charge_py_1" localSheetId="4">'[10]A 3.7'!$G$35,'[10]A 3.7'!$G$44</definedName>
    <definedName name="Intt_Charge_py_1" localSheetId="5">'[10]A 3.7'!$G$35,'[10]A 3.7'!$G$44</definedName>
    <definedName name="Intt_Charge_py_1" localSheetId="6">'[10]A 3.7'!$G$35,'[10]A 3.7'!$G$44</definedName>
    <definedName name="Intt_Charge_py_1" localSheetId="7">'[10]A 3.7'!$G$35,'[10]A 3.7'!$G$44</definedName>
    <definedName name="Intt_Charge_py_1" localSheetId="8">'[10]A 3.7'!$G$35,'[10]A 3.7'!$G$44</definedName>
    <definedName name="Intt_Charge_py_1" localSheetId="9">'[10]A 3.7'!$G$35,'[10]A 3.7'!$G$44</definedName>
    <definedName name="Intt_Charge_py_1" localSheetId="10">'[9]A 3.7'!$G$35,'[9]A 3.7'!$G$44</definedName>
    <definedName name="Intt_Charge_py_1" localSheetId="16">'[9]A 3.7'!$G$35,'[9]A 3.7'!$G$44</definedName>
    <definedName name="Intt_Charge_py_1" localSheetId="29">'[11]A 3.7'!$G$35,'[11]A 3.7'!$G$44</definedName>
    <definedName name="Intt_Charge_py_1" localSheetId="30">'[9]A 3.7'!$G$35,'[9]A 3.7'!$G$44</definedName>
    <definedName name="Intt_Charge_py_1" localSheetId="32">'[12]A 3.7'!$G$35,'[12]A 3.7'!$G$44</definedName>
    <definedName name="Intt_Charge_py_1" localSheetId="39">'[12]A 3.7'!$G$35,'[12]A 3.7'!$G$44</definedName>
    <definedName name="Intt_Charge_py_1" localSheetId="40">'[13]A 3.7'!$G$35,'[13]A 3.7'!$G$44</definedName>
    <definedName name="Intt_Charge_py_1" localSheetId="41">'[13]A 3.7'!$G$35,'[13]A 3.7'!$G$44</definedName>
    <definedName name="Intt_Charge_py_1" localSheetId="42">'[13]A 3.7'!$G$35,'[13]A 3.7'!$G$44</definedName>
    <definedName name="Intt_Charge_py_1" localSheetId="43">'[13]A 3.7'!$G$35,'[13]A 3.7'!$G$44</definedName>
    <definedName name="Intt_Charge_py_1" localSheetId="44">'[13]A 3.7'!$G$35,'[13]A 3.7'!$G$44</definedName>
    <definedName name="Intt_Charge_py_1" localSheetId="45">'[13]A 3.7'!$G$35,'[13]A 3.7'!$G$44</definedName>
    <definedName name="Intt_Charge_py_1" localSheetId="46">'[13]A 3.7'!$G$35,'[13]A 3.7'!$G$44</definedName>
    <definedName name="Intt_Charge_py_1" localSheetId="47">'[13]A 3.7'!$G$35,'[13]A 3.7'!$G$44</definedName>
    <definedName name="Intt_Charge_py_1">'[14]A 3.7'!$G$35,'[14]A 3.7'!$G$44</definedName>
    <definedName name="K2000_" localSheetId="10">#N/A</definedName>
    <definedName name="K2000_">#N/A</definedName>
    <definedName name="Pop_Ratio" localSheetId="57">#REF!</definedName>
    <definedName name="Pop_Ratio" localSheetId="2">#REF!</definedName>
    <definedName name="Pop_Ratio" localSheetId="3">#REF!</definedName>
    <definedName name="Pop_Ratio" localSheetId="4">#REF!</definedName>
    <definedName name="Pop_Ratio" localSheetId="5">#REF!</definedName>
    <definedName name="Pop_Ratio" localSheetId="6">#REF!</definedName>
    <definedName name="Pop_Ratio" localSheetId="7">#REF!</definedName>
    <definedName name="Pop_Ratio" localSheetId="8">#REF!</definedName>
    <definedName name="Pop_Ratio" localSheetId="9">#REF!</definedName>
    <definedName name="Pop_Ratio" localSheetId="52">#REF!</definedName>
    <definedName name="Pop_Ratio" localSheetId="51">#REF!</definedName>
    <definedName name="Pop_Ratio" localSheetId="10">#REF!</definedName>
    <definedName name="Pop_Ratio" localSheetId="12">#REF!</definedName>
    <definedName name="Pop_Ratio" localSheetId="16">#REF!</definedName>
    <definedName name="Pop_Ratio" localSheetId="19">#REF!</definedName>
    <definedName name="Pop_Ratio" localSheetId="20">#REF!</definedName>
    <definedName name="Pop_Ratio" localSheetId="21">#REF!</definedName>
    <definedName name="Pop_Ratio" localSheetId="22">#REF!</definedName>
    <definedName name="Pop_Ratio" localSheetId="23">#REF!</definedName>
    <definedName name="Pop_Ratio" localSheetId="24">#REF!</definedName>
    <definedName name="Pop_Ratio" localSheetId="25">#REF!</definedName>
    <definedName name="Pop_Ratio" localSheetId="28">#REF!</definedName>
    <definedName name="Pop_Ratio" localSheetId="29">#REF!</definedName>
    <definedName name="Pop_Ratio" localSheetId="30">#REF!</definedName>
    <definedName name="Pop_Ratio" localSheetId="32">#REF!</definedName>
    <definedName name="Pop_Ratio" localSheetId="35">#REF!</definedName>
    <definedName name="Pop_Ratio" localSheetId="37">#REF!</definedName>
    <definedName name="Pop_Ratio" localSheetId="36">#REF!</definedName>
    <definedName name="Pop_Ratio" localSheetId="39">#REF!</definedName>
    <definedName name="Pop_Ratio" localSheetId="40">#REF!</definedName>
    <definedName name="Pop_Ratio" localSheetId="41">#REF!</definedName>
    <definedName name="Pop_Ratio" localSheetId="42">#REF!</definedName>
    <definedName name="Pop_Ratio" localSheetId="43">#REF!</definedName>
    <definedName name="Pop_Ratio" localSheetId="44">#REF!</definedName>
    <definedName name="Pop_Ratio" localSheetId="45">#REF!</definedName>
    <definedName name="Pop_Ratio" localSheetId="46">#REF!</definedName>
    <definedName name="Pop_Ratio" localSheetId="47">#REF!</definedName>
    <definedName name="Pop_Ratio" localSheetId="55">#REF!</definedName>
    <definedName name="Pop_Ratio" localSheetId="54">#REF!</definedName>
    <definedName name="Pop_Ratio" localSheetId="56">#REF!</definedName>
    <definedName name="Pop_Ratio">#REF!</definedName>
    <definedName name="_xlnm.Print_Area" localSheetId="57">'BS_other Lic'!$A$1:$H$46</definedName>
    <definedName name="_xlnm.Print_Area" localSheetId="2">'D 2.1_2019-20_Area Wise_OK_PRIN'!$A$1:$Y$249</definedName>
    <definedName name="_xlnm.Print_Area" localSheetId="3">'D 2.1_2020-21_Area Wise_OK_PRIN'!$A$1:$Y$250</definedName>
    <definedName name="_xlnm.Print_Area" localSheetId="4">'D 2.1_2021-22_(Estimate)_OK_PRI'!$A$1:$Y$271</definedName>
    <definedName name="_xlnm.Print_Area" localSheetId="5">'D 2.1_2022-23_(Projection)_OK_P'!$A$1:$Y$249</definedName>
    <definedName name="_xlnm.Print_Area" localSheetId="6">'D 2.1_2023-24_(Projection)_OK_P'!$A$1:$Y$249</definedName>
    <definedName name="_xlnm.Print_Area" localSheetId="7">'D 2.1_2024-25_(Projection)_OK_P'!$A$1:$Y$249</definedName>
    <definedName name="_xlnm.Print_Area" localSheetId="8">'D 2.1_2025-26_(Projection)_OK_P'!$A$1:$Y$249</definedName>
    <definedName name="_xlnm.Print_Area" localSheetId="9">'D 2.1_2026-27_(Projection)_OK_P'!$A$1:$Y$249</definedName>
    <definedName name="_xlnm.Print_Area" localSheetId="52">'D BS_OK_PRINT'!$A$1:$G$56</definedName>
    <definedName name="_xlnm.Print_Area" localSheetId="53">'D CF_OK_PRINT'!$A$1:$F$88</definedName>
    <definedName name="_xlnm.Print_Area" localSheetId="51">'D P&amp;L_OK_PRINT'!$A$1:$G$49</definedName>
    <definedName name="_xlnm.Print_Area" localSheetId="1">'D1.1_2019-20 to 2026-27_OK_PRIN'!$A$1:$Q$51</definedName>
    <definedName name="_xlnm.Print_Area" localSheetId="10">'D2.2_2019-20_to 2026-27_OK_PRIN'!$A$1:$K$81</definedName>
    <definedName name="_xlnm.Print_Area" localSheetId="11">D2.3!$A$1:$J$40</definedName>
    <definedName name="_xlnm.Print_Area" localSheetId="12">'D2.4_2019-20_to 2026-27_OK_PRI'!$A$1:$O$42</definedName>
    <definedName name="_xlnm.Print_Area" localSheetId="13">D2.5!$A$1:$N$24</definedName>
    <definedName name="_xlnm.Print_Area" localSheetId="14">'D2.6 '!$A$1:$O$19</definedName>
    <definedName name="_xlnm.Print_Area" localSheetId="15">'D2.7_2019-20_to_2026-27_OK_PRIN'!$A$1:$O$36</definedName>
    <definedName name="_xlnm.Print_Area" localSheetId="16">'D3.1_2019-20_to_2026-27_OK_PRIN'!$A$1:$R$113</definedName>
    <definedName name="_xlnm.Print_Area" localSheetId="17">'D3.2 &amp; 3.3'!$A$2:$O$22</definedName>
    <definedName name="_xlnm.Print_Area" localSheetId="19">'D3.4(a)_2019-20_to 2026-27_OK_P'!$A$1:$M$50</definedName>
    <definedName name="_xlnm.Print_Area" localSheetId="20">'D3.4(b)_2019-20_to 2026-27_OK_P'!$A$1:$M$59</definedName>
    <definedName name="_xlnm.Print_Area" localSheetId="21">'D3.4(c)_2019-20_to 2026-27_OK_P'!$A$1:$M$33</definedName>
    <definedName name="_xlnm.Print_Area" localSheetId="18">'D3.4_2019-20_to 2026-27_OK_PRIN'!$A$1:$Q$72</definedName>
    <definedName name="_xlnm.Print_Area" localSheetId="22">'D3.5_2019-20_to 2026-27_OK_PRIN'!$A$1:$M$383</definedName>
    <definedName name="_xlnm.Print_Area" localSheetId="23">'D3.6(a)_2019-20_to 2026-27_OK_P'!$A$1:$M$60</definedName>
    <definedName name="_xlnm.Print_Area" localSheetId="24">'D3.6(b)'!$A$1:$O$23</definedName>
    <definedName name="_xlnm.Print_Area" localSheetId="25">'D3.6(c)'!$A$1:$O$23</definedName>
    <definedName name="_xlnm.Print_Area" localSheetId="26">D3.7!$A$2:$O$24</definedName>
    <definedName name="_xlnm.Print_Area" localSheetId="27">'D3.8_2019-20_to 2026-27_OK_PRIN'!$A$1:$O$36</definedName>
    <definedName name="_xlnm.Print_Area" localSheetId="28">'D3.9_2019-20_to 2026-27_OK_PRIN'!$A$1:$O$32</definedName>
    <definedName name="_xlnm.Print_Area" localSheetId="29">'D4.1_2019-20-TO-2026-27_OK_PRIN'!$A$1:$L$264</definedName>
    <definedName name="_xlnm.Print_Area" localSheetId="30">'D4.2_2019-20-2026-27_OK_PRINT'!$A$1:$E$106</definedName>
    <definedName name="_xlnm.Print_Area" localSheetId="31">D4.3!$A$1:$O$27</definedName>
    <definedName name="_xlnm.Print_Area" localSheetId="32">'D5.1_2019-20_OK_PRINT'!$A$1:$I$69</definedName>
    <definedName name="_xlnm.Print_Area" localSheetId="33">D5.2!$A$1:$I$40</definedName>
    <definedName name="_xlnm.Print_Area" localSheetId="34">'D5.3(a)_2020-21_OK_PRINT'!$A$1:$O$124</definedName>
    <definedName name="_xlnm.Print_Area" localSheetId="35">'D5.3(b) '!$A$1:$O$212</definedName>
    <definedName name="_xlnm.Print_Area" localSheetId="37">'D5.3(b)_2021-22_OK_PRINT'!$A$1:$O$124</definedName>
    <definedName name="_xlnm.Print_Area" localSheetId="36">'D5.3(C)'!$A$1:$O$212</definedName>
    <definedName name="_xlnm.Print_Area" localSheetId="38">'D6.1 _2019-20 to 2026-27_OK_PRI'!$A$1:$L$46</definedName>
    <definedName name="_xlnm.Print_Area" localSheetId="39">'D6.2_2019-20_26-27 OK_PRINT'!$A$1:$G$143</definedName>
    <definedName name="_xlnm.Print_Area" localSheetId="40">'D7.1_2019-20 &amp; 2020-21_OK_PRINT'!$A$1:$O$246</definedName>
    <definedName name="_xlnm.Print_Area" localSheetId="41">'D7.1_2021-22(Estimate)_OK_PRINT'!$A$1:$O$206</definedName>
    <definedName name="_xlnm.Print_Area" localSheetId="42">'D7.1_2022-23(Projection)_OK_PRI'!$A$1:$O$206</definedName>
    <definedName name="_xlnm.Print_Area" localSheetId="43">'D7.1_2023-24(Projection)_OK_PRI'!$A$1:$O$206</definedName>
    <definedName name="_xlnm.Print_Area" localSheetId="44">'D7.1_2024-25(Projection)_OK_PRI'!$A$1:$O$207</definedName>
    <definedName name="_xlnm.Print_Area" localSheetId="45">'D7.1_2025-26(Projection)_OK_PRI'!$A$1:$O$206</definedName>
    <definedName name="_xlnm.Print_Area" localSheetId="46">'D7.1_2026-27(Projection)_OK_PRI'!$A$1:$O$206</definedName>
    <definedName name="_xlnm.Print_Area" localSheetId="47">'D7.2_2019-20_26-27_OK_PRINT'!$A$1:$N$96</definedName>
    <definedName name="_xlnm.Print_Area" localSheetId="48">'D7.3_2019-20_26-27_OK_PRINT'!$A$1:$L$33</definedName>
    <definedName name="_xlnm.Print_Area" localSheetId="49">'D8'!$A$1:$I$37</definedName>
    <definedName name="_xlnm.Print_Area" localSheetId="50">'D9'!$A$1:$H$47</definedName>
    <definedName name="_xlnm.Print_Area" localSheetId="0">Index_OK_PRINT!$A$1:$C$56</definedName>
    <definedName name="_xlnm.Print_Area" localSheetId="55">'KSEBL SBU-wise P&amp;L'!$A$1:$I$39</definedName>
    <definedName name="_xlnm.Print_Area" localSheetId="54">'P&amp;LOther-Licensee_OK_PRINT'!$A$1:$G$87</definedName>
    <definedName name="_xlnm.Print_Area" localSheetId="56">'SBU- BS'!$A$1:$I$45</definedName>
    <definedName name="_xlnm.Print_Titles" localSheetId="2">'D 2.1_2019-20_Area Wise_OK_PRIN'!$A:$B,'D 2.1_2019-20_Area Wise_OK_PRIN'!$1:$10</definedName>
    <definedName name="_xlnm.Print_Titles" localSheetId="3">'D 2.1_2020-21_Area Wise_OK_PRIN'!$A:$B,'D 2.1_2020-21_Area Wise_OK_PRIN'!$2:$10</definedName>
    <definedName name="_xlnm.Print_Titles" localSheetId="4">'D 2.1_2021-22_(Estimate)_OK_PRI'!$A:$B,'D 2.1_2021-22_(Estimate)_OK_PRI'!$2:$10</definedName>
    <definedName name="_xlnm.Print_Titles" localSheetId="5">'D 2.1_2022-23_(Projection)_OK_P'!$A:$B,'D 2.1_2022-23_(Projection)_OK_P'!$2:$10</definedName>
    <definedName name="_xlnm.Print_Titles" localSheetId="6">'D 2.1_2023-24_(Projection)_OK_P'!$A:$B,'D 2.1_2023-24_(Projection)_OK_P'!$2:$10</definedName>
    <definedName name="_xlnm.Print_Titles" localSheetId="7">'D 2.1_2024-25_(Projection)_OK_P'!$A:$B,'D 2.1_2024-25_(Projection)_OK_P'!$2:$10</definedName>
    <definedName name="_xlnm.Print_Titles" localSheetId="8">'D 2.1_2025-26_(Projection)_OK_P'!$A:$B,'D 2.1_2025-26_(Projection)_OK_P'!$2:$10</definedName>
    <definedName name="_xlnm.Print_Titles" localSheetId="9">'D 2.1_2026-27_(Projection)_OK_P'!$A:$B,'D 2.1_2026-27_(Projection)_OK_P'!$2:$10</definedName>
    <definedName name="_xlnm.Print_Titles" localSheetId="53">'D CF_OK_PRINT'!$1:$11</definedName>
    <definedName name="_xlnm.Print_Titles" localSheetId="1">'D1.1_2019-20 to 2026-27_OK_PRIN'!$A:$B</definedName>
    <definedName name="_xlnm.Print_Titles" localSheetId="10">'D2.2_2019-20_to 2026-27_OK_PRIN'!$1:$3</definedName>
    <definedName name="_xlnm.Print_Titles" localSheetId="11">D2.3!$1:$4</definedName>
    <definedName name="_xlnm.Print_Titles" localSheetId="12">'D2.4_2019-20_to 2026-27_OK_PRI'!$A:$B</definedName>
    <definedName name="_xlnm.Print_Titles" localSheetId="13">D2.5!$1:$12</definedName>
    <definedName name="_xlnm.Print_Titles" localSheetId="14">'D2.6 '!$A:$B</definedName>
    <definedName name="_xlnm.Print_Titles" localSheetId="15">'D2.7_2019-20_to_2026-27_OK_PRIN'!$A:$B,'D2.7_2019-20_to_2026-27_OK_PRIN'!$2:$4</definedName>
    <definedName name="_xlnm.Print_Titles" localSheetId="16">'D3.1_2019-20_to_2026-27_OK_PRIN'!$1:$6</definedName>
    <definedName name="_xlnm.Print_Titles" localSheetId="17">'D3.2 &amp; 3.3'!$2:$7</definedName>
    <definedName name="_xlnm.Print_Titles" localSheetId="19">'D3.4(a)_2019-20_to 2026-27_OK_P'!$A:$B</definedName>
    <definedName name="_xlnm.Print_Titles" localSheetId="20">'D3.4(b)_2019-20_to 2026-27_OK_P'!$A:$B</definedName>
    <definedName name="_xlnm.Print_Titles" localSheetId="21">'D3.4(c)_2019-20_to 2026-27_OK_P'!$A:$B</definedName>
    <definedName name="_xlnm.Print_Titles" localSheetId="22">'D3.5_2019-20_to 2026-27_OK_PRIN'!$1:$6</definedName>
    <definedName name="_xlnm.Print_Titles" localSheetId="28">'D3.9_2019-20_to 2026-27_OK_PRIN'!$A:$B</definedName>
    <definedName name="_xlnm.Print_Titles" localSheetId="29">'D4.1_2019-20-TO-2026-27_OK_PRIN'!$A:$B,'D4.1_2019-20-TO-2026-27_OK_PRIN'!$1:$7</definedName>
    <definedName name="_xlnm.Print_Titles" localSheetId="30">'D4.2_2019-20-2026-27_OK_PRINT'!$1:$6</definedName>
    <definedName name="_xlnm.Print_Titles" localSheetId="32">'D5.1_2019-20_OK_PRINT'!$A:$B,'D5.1_2019-20_OK_PRINT'!$1:$10</definedName>
    <definedName name="_xlnm.Print_Titles" localSheetId="33">D5.2!$1:$10</definedName>
    <definedName name="_xlnm.Print_Titles" localSheetId="34">'D5.3(a)_2020-21_OK_PRINT'!$A:$B,'D5.3(a)_2020-21_OK_PRINT'!$1:$12</definedName>
    <definedName name="_xlnm.Print_Titles" localSheetId="35">'D5.3(b) '!$A:$B,'D5.3(b) '!$1:$11</definedName>
    <definedName name="_xlnm.Print_Titles" localSheetId="37">'D5.3(b)_2021-22_OK_PRINT'!$A:$B,'D5.3(b)_2021-22_OK_PRINT'!$1:$12</definedName>
    <definedName name="_xlnm.Print_Titles" localSheetId="36">'D5.3(C)'!$A:$B,'D5.3(C)'!$1:$10</definedName>
    <definedName name="_xlnm.Print_Titles" localSheetId="39">'D6.2_2019-20_26-27 OK_PRINT'!$A:$B,'D6.2_2019-20_26-27 OK_PRINT'!$1:$6</definedName>
    <definedName name="_xlnm.Print_Titles" localSheetId="40">'D7.1_2019-20 &amp; 2020-21_OK_PRINT'!$1:$6</definedName>
    <definedName name="_xlnm.Print_Titles" localSheetId="41">'D7.1_2021-22(Estimate)_OK_PRINT'!$1:$6</definedName>
    <definedName name="_xlnm.Print_Titles" localSheetId="42">'D7.1_2022-23(Projection)_OK_PRI'!$1:$6</definedName>
    <definedName name="_xlnm.Print_Titles" localSheetId="43">'D7.1_2023-24(Projection)_OK_PRI'!$1:$6</definedName>
    <definedName name="_xlnm.Print_Titles" localSheetId="44">'D7.1_2024-25(Projection)_OK_PRI'!$1:$6</definedName>
    <definedName name="_xlnm.Print_Titles" localSheetId="45">'D7.1_2025-26(Projection)_OK_PRI'!$1:$6</definedName>
    <definedName name="_xlnm.Print_Titles" localSheetId="46">'D7.1_2026-27(Projection)_OK_PRI'!$1:$6</definedName>
    <definedName name="_xlnm.Print_Titles" localSheetId="47">'D7.2_2019-20_26-27_OK_PRINT'!$1:$6</definedName>
    <definedName name="_xlnm.Print_Titles" localSheetId="49">'D8'!$1:$6</definedName>
    <definedName name="_xlnm.Print_Titles" localSheetId="54">'P&amp;LOther-Licensee_OK_PRINT'!$1:$7</definedName>
    <definedName name="q" localSheetId="2">'[15]A 3.7'!$I$35,'[15]A 3.7'!$I$44</definedName>
    <definedName name="q" localSheetId="3">'[16]A 3.7'!$I$35,'[16]A 3.7'!$I$44</definedName>
    <definedName name="q" localSheetId="4">'[16]A 3.7'!$I$35,'[16]A 3.7'!$I$44</definedName>
    <definedName name="q" localSheetId="5">'[16]A 3.7'!$I$35,'[16]A 3.7'!$I$44</definedName>
    <definedName name="q" localSheetId="6">'[16]A 3.7'!$I$35,'[16]A 3.7'!$I$44</definedName>
    <definedName name="q" localSheetId="7">'[16]A 3.7'!$I$35,'[16]A 3.7'!$I$44</definedName>
    <definedName name="q" localSheetId="8">'[16]A 3.7'!$I$35,'[16]A 3.7'!$I$44</definedName>
    <definedName name="q" localSheetId="9">'[16]A 3.7'!$I$35,'[16]A 3.7'!$I$44</definedName>
    <definedName name="q" localSheetId="10">'[15]A 3.7'!$I$35,'[15]A 3.7'!$I$44</definedName>
    <definedName name="q" localSheetId="16">'[15]A 3.7'!$I$35,'[15]A 3.7'!$I$44</definedName>
    <definedName name="q" localSheetId="29">'[15]A 3.7'!$I$35,'[15]A 3.7'!$I$44</definedName>
    <definedName name="q" localSheetId="30">'[15]A 3.7'!$I$35,'[15]A 3.7'!$I$44</definedName>
    <definedName name="q" localSheetId="32">'[17]A 3.7'!$I$35,'[17]A 3.7'!$I$44</definedName>
    <definedName name="q" localSheetId="39">'[17]A 3.7'!$I$35,'[17]A 3.7'!$I$44</definedName>
    <definedName name="q" localSheetId="40">'[15]A 3.7'!$I$35,'[15]A 3.7'!$I$44</definedName>
    <definedName name="q" localSheetId="41">'[15]A 3.7'!$I$35,'[15]A 3.7'!$I$44</definedName>
    <definedName name="q" localSheetId="42">'[15]A 3.7'!$I$35,'[15]A 3.7'!$I$44</definedName>
    <definedName name="q" localSheetId="43">'[15]A 3.7'!$I$35,'[15]A 3.7'!$I$44</definedName>
    <definedName name="q" localSheetId="44">'[15]A 3.7'!$I$35,'[15]A 3.7'!$I$44</definedName>
    <definedName name="q" localSheetId="45">'[15]A 3.7'!$I$35,'[15]A 3.7'!$I$44</definedName>
    <definedName name="q" localSheetId="46">'[15]A 3.7'!$I$35,'[15]A 3.7'!$I$44</definedName>
    <definedName name="q" localSheetId="47">'[15]A 3.7'!$I$35,'[15]A 3.7'!$I$44</definedName>
    <definedName name="q">'[18]A 3.7'!$I$35,'[18]A 3.7'!$I$44</definedName>
    <definedName name="shft1">[8]SUMMERY!$P$1</definedName>
    <definedName name="shftI" localSheetId="2">[19]SUMMERY!$P$1</definedName>
    <definedName name="shftI" localSheetId="3">[20]SUMMERY!$P$1</definedName>
    <definedName name="shftI" localSheetId="4">[20]SUMMERY!$P$1</definedName>
    <definedName name="shftI" localSheetId="5">[20]SUMMERY!$P$1</definedName>
    <definedName name="shftI" localSheetId="6">[20]SUMMERY!$P$1</definedName>
    <definedName name="shftI" localSheetId="7">[20]SUMMERY!$P$1</definedName>
    <definedName name="shftI" localSheetId="8">[20]SUMMERY!$P$1</definedName>
    <definedName name="shftI" localSheetId="9">[20]SUMMERY!$P$1</definedName>
    <definedName name="shftI" localSheetId="10">[19]SUMMERY!$P$1</definedName>
    <definedName name="shftI" localSheetId="16">[19]SUMMERY!$P$1</definedName>
    <definedName name="shftI" localSheetId="29">[21]SUMMERY!$P$1</definedName>
    <definedName name="shftI" localSheetId="30">[19]SUMMERY!$P$1</definedName>
    <definedName name="shftI" localSheetId="32">[22]SUMMERY!$P$1</definedName>
    <definedName name="shftI" localSheetId="39">[22]SUMMERY!$P$1</definedName>
    <definedName name="shftI" localSheetId="40">[23]SUMMERY!$P$1</definedName>
    <definedName name="shftI" localSheetId="41">[23]SUMMERY!$P$1</definedName>
    <definedName name="shftI" localSheetId="42">[23]SUMMERY!$P$1</definedName>
    <definedName name="shftI" localSheetId="43">[23]SUMMERY!$P$1</definedName>
    <definedName name="shftI" localSheetId="44">[23]SUMMERY!$P$1</definedName>
    <definedName name="shftI" localSheetId="45">[23]SUMMERY!$P$1</definedName>
    <definedName name="shftI" localSheetId="46">[23]SUMMERY!$P$1</definedName>
    <definedName name="shftI" localSheetId="47">[23]SUMMERY!$P$1</definedName>
    <definedName name="shftI">[24]SUMMERY!$P$1</definedName>
    <definedName name="X1_" localSheetId="57">#REF!</definedName>
    <definedName name="X1_" localSheetId="2">#REF!</definedName>
    <definedName name="X1_" localSheetId="3">#REF!</definedName>
    <definedName name="X1_" localSheetId="4">#REF!</definedName>
    <definedName name="X1_" localSheetId="5">#REF!</definedName>
    <definedName name="X1_" localSheetId="6">#REF!</definedName>
    <definedName name="X1_" localSheetId="7">#REF!</definedName>
    <definedName name="X1_" localSheetId="8">#REF!</definedName>
    <definedName name="X1_" localSheetId="9">#REF!</definedName>
    <definedName name="X1_" localSheetId="52">#REF!</definedName>
    <definedName name="X1_" localSheetId="51">#REF!</definedName>
    <definedName name="X1_" localSheetId="10">#REF!</definedName>
    <definedName name="X1_" localSheetId="12">#REF!</definedName>
    <definedName name="X1_" localSheetId="16">#REF!</definedName>
    <definedName name="X1_" localSheetId="19">#REF!</definedName>
    <definedName name="X1_" localSheetId="20">#REF!</definedName>
    <definedName name="X1_" localSheetId="21">#REF!</definedName>
    <definedName name="X1_" localSheetId="22">#REF!</definedName>
    <definedName name="X1_" localSheetId="23">#REF!</definedName>
    <definedName name="X1_" localSheetId="24">#REF!</definedName>
    <definedName name="X1_" localSheetId="25">#REF!</definedName>
    <definedName name="X1_" localSheetId="28">#REF!</definedName>
    <definedName name="X1_" localSheetId="29">#REF!</definedName>
    <definedName name="X1_" localSheetId="30">#REF!</definedName>
    <definedName name="X1_" localSheetId="32">#REF!</definedName>
    <definedName name="X1_" localSheetId="35">#REF!</definedName>
    <definedName name="X1_" localSheetId="37">#REF!</definedName>
    <definedName name="X1_" localSheetId="36">#REF!</definedName>
    <definedName name="X1_" localSheetId="39">#REF!</definedName>
    <definedName name="X1_" localSheetId="40">#REF!</definedName>
    <definedName name="X1_" localSheetId="41">#REF!</definedName>
    <definedName name="X1_" localSheetId="42">#REF!</definedName>
    <definedName name="X1_" localSheetId="43">#REF!</definedName>
    <definedName name="X1_" localSheetId="44">#REF!</definedName>
    <definedName name="X1_" localSheetId="45">#REF!</definedName>
    <definedName name="X1_" localSheetId="46">#REF!</definedName>
    <definedName name="X1_" localSheetId="47">#REF!</definedName>
    <definedName name="X1_" localSheetId="55">#REF!</definedName>
    <definedName name="X1_" localSheetId="54">#REF!</definedName>
    <definedName name="X1_" localSheetId="56">#REF!</definedName>
    <definedName name="X1_">#REF!</definedName>
    <definedName name="xxx" localSheetId="2">'[2]04REL'!#REF!</definedName>
    <definedName name="xxx" localSheetId="3">'[3]04REL'!#REF!</definedName>
    <definedName name="xxx" localSheetId="4">'[3]04REL'!#REF!</definedName>
    <definedName name="xxx" localSheetId="5">'[3]04REL'!#REF!</definedName>
    <definedName name="xxx" localSheetId="6">'[3]04REL'!#REF!</definedName>
    <definedName name="xxx" localSheetId="7">'[3]04REL'!#REF!</definedName>
    <definedName name="xxx" localSheetId="8">'[3]04REL'!#REF!</definedName>
    <definedName name="xxx" localSheetId="9">'[3]04REL'!#REF!</definedName>
    <definedName name="xxx" localSheetId="52">'[1]04REL'!#REF!</definedName>
    <definedName name="xxx" localSheetId="51">'[1]04REL'!#REF!</definedName>
    <definedName name="xxx" localSheetId="10">'[2]04REL'!#REF!</definedName>
    <definedName name="xxx" localSheetId="12">'[1]04REL'!#REF!</definedName>
    <definedName name="xxx" localSheetId="16">'[2]04REL'!#REF!</definedName>
    <definedName name="xxx" localSheetId="22">'[1]04REL'!#REF!</definedName>
    <definedName name="xxx" localSheetId="28">'[1]04REL'!#REF!</definedName>
    <definedName name="xxx" localSheetId="29">'[4]04REL'!#REF!</definedName>
    <definedName name="xxx" localSheetId="30">'[2]04REL'!#REF!</definedName>
    <definedName name="xxx" localSheetId="32">'[5]04REL'!#REF!</definedName>
    <definedName name="xxx" localSheetId="37">'[1]04REL'!#REF!</definedName>
    <definedName name="xxx" localSheetId="39">'[5]04REL'!#REF!</definedName>
    <definedName name="xxx" localSheetId="40">'[6]04REL'!#REF!</definedName>
    <definedName name="xxx" localSheetId="41">'[6]04REL'!#REF!</definedName>
    <definedName name="xxx" localSheetId="42">'[6]04REL'!#REF!</definedName>
    <definedName name="xxx" localSheetId="43">'[6]04REL'!#REF!</definedName>
    <definedName name="xxx" localSheetId="44">'[6]04REL'!#REF!</definedName>
    <definedName name="xxx" localSheetId="45">'[6]04REL'!#REF!</definedName>
    <definedName name="xxx" localSheetId="46">'[6]04REL'!#REF!</definedName>
    <definedName name="xxx" localSheetId="47">'[6]04REL'!#REF!</definedName>
    <definedName name="xxx" localSheetId="54">'[1]04REL'!#REF!</definedName>
    <definedName name="xxx">'[1]04REL'!#REF!</definedName>
    <definedName name="YEAR" localSheetId="57">#REF!</definedName>
    <definedName name="YEAR" localSheetId="2">#REF!</definedName>
    <definedName name="YEAR" localSheetId="3">#REF!</definedName>
    <definedName name="YEAR" localSheetId="4">#REF!</definedName>
    <definedName name="YEAR" localSheetId="5">#REF!</definedName>
    <definedName name="YEAR" localSheetId="6">#REF!</definedName>
    <definedName name="YEAR" localSheetId="7">#REF!</definedName>
    <definedName name="YEAR" localSheetId="8">#REF!</definedName>
    <definedName name="YEAR" localSheetId="9">#REF!</definedName>
    <definedName name="YEAR" localSheetId="52">#REF!</definedName>
    <definedName name="YEAR" localSheetId="51">#REF!</definedName>
    <definedName name="YEAR" localSheetId="10">#REF!</definedName>
    <definedName name="YEAR" localSheetId="12">#REF!</definedName>
    <definedName name="YEAR" localSheetId="16">#REF!</definedName>
    <definedName name="YEAR" localSheetId="17">#REF!</definedName>
    <definedName name="YEAR" localSheetId="19">#REF!</definedName>
    <definedName name="YEAR" localSheetId="20">#REF!</definedName>
    <definedName name="YEAR" localSheetId="21">#REF!</definedName>
    <definedName name="YEAR" localSheetId="18">#REF!</definedName>
    <definedName name="YEAR" localSheetId="22">#REF!</definedName>
    <definedName name="YEAR" localSheetId="23">#REF!</definedName>
    <definedName name="YEAR" localSheetId="24">#REF!</definedName>
    <definedName name="YEAR" localSheetId="25">#REF!</definedName>
    <definedName name="YEAR" localSheetId="26">#REF!</definedName>
    <definedName name="YEAR" localSheetId="27">#REF!</definedName>
    <definedName name="YEAR" localSheetId="28">#REF!</definedName>
    <definedName name="YEAR" localSheetId="29">#REF!</definedName>
    <definedName name="YEAR" localSheetId="30">#REF!</definedName>
    <definedName name="YEAR" localSheetId="32">#REF!</definedName>
    <definedName name="YEAR" localSheetId="35">#REF!</definedName>
    <definedName name="YEAR" localSheetId="37">#REF!</definedName>
    <definedName name="YEAR" localSheetId="36">#REF!</definedName>
    <definedName name="YEAR" localSheetId="39">#REF!</definedName>
    <definedName name="YEAR" localSheetId="40">#REF!</definedName>
    <definedName name="YEAR" localSheetId="41">#REF!</definedName>
    <definedName name="YEAR" localSheetId="42">#REF!</definedName>
    <definedName name="YEAR" localSheetId="43">#REF!</definedName>
    <definedName name="YEAR" localSheetId="44">#REF!</definedName>
    <definedName name="YEAR" localSheetId="45">#REF!</definedName>
    <definedName name="YEAR" localSheetId="46">#REF!</definedName>
    <definedName name="YEAR" localSheetId="47">#REF!</definedName>
    <definedName name="YEAR" localSheetId="48">#REF!</definedName>
    <definedName name="YEAR" localSheetId="49">#REF!</definedName>
    <definedName name="YEAR" localSheetId="55">#REF!</definedName>
    <definedName name="YEAR" localSheetId="54">#REF!</definedName>
    <definedName name="YEAR" localSheetId="56">#REF!</definedName>
    <definedName name="YEAR">#REF!</definedName>
    <definedName name="Year1" localSheetId="57">#REF!</definedName>
    <definedName name="Year1" localSheetId="2">#REF!</definedName>
    <definedName name="Year1" localSheetId="3">#REF!</definedName>
    <definedName name="Year1" localSheetId="4">#REF!</definedName>
    <definedName name="Year1" localSheetId="5">#REF!</definedName>
    <definedName name="Year1" localSheetId="6">#REF!</definedName>
    <definedName name="Year1" localSheetId="7">#REF!</definedName>
    <definedName name="Year1" localSheetId="8">#REF!</definedName>
    <definedName name="Year1" localSheetId="9">#REF!</definedName>
    <definedName name="Year1" localSheetId="52">#REF!</definedName>
    <definedName name="Year1" localSheetId="51">#REF!</definedName>
    <definedName name="Year1" localSheetId="10">#REF!</definedName>
    <definedName name="Year1" localSheetId="12">#REF!</definedName>
    <definedName name="Year1" localSheetId="16">#REF!</definedName>
    <definedName name="Year1" localSheetId="22">#REF!</definedName>
    <definedName name="Year1" localSheetId="23">#REF!</definedName>
    <definedName name="Year1" localSheetId="24">#REF!</definedName>
    <definedName name="Year1" localSheetId="25">#REF!</definedName>
    <definedName name="Year1" localSheetId="28">#REF!</definedName>
    <definedName name="Year1" localSheetId="29">#REF!</definedName>
    <definedName name="Year1" localSheetId="30">#REF!</definedName>
    <definedName name="Year1" localSheetId="32">#REF!</definedName>
    <definedName name="Year1" localSheetId="35">#REF!</definedName>
    <definedName name="Year1" localSheetId="37">#REF!</definedName>
    <definedName name="Year1" localSheetId="36">#REF!</definedName>
    <definedName name="Year1" localSheetId="39">#REF!</definedName>
    <definedName name="Year1" localSheetId="40">#REF!</definedName>
    <definedName name="Year1" localSheetId="41">#REF!</definedName>
    <definedName name="Year1" localSheetId="42">#REF!</definedName>
    <definedName name="Year1" localSheetId="43">#REF!</definedName>
    <definedName name="Year1" localSheetId="44">#REF!</definedName>
    <definedName name="Year1" localSheetId="45">#REF!</definedName>
    <definedName name="Year1" localSheetId="46">#REF!</definedName>
    <definedName name="Year1" localSheetId="47">#REF!</definedName>
    <definedName name="Year1" localSheetId="55">#REF!</definedName>
    <definedName name="Year1" localSheetId="54">#REF!</definedName>
    <definedName name="Year1" localSheetId="56">#REF!</definedName>
    <definedName name="Year1">#REF!</definedName>
  </definedNames>
  <calcPr calcId="162913"/>
  <customWorkbookViews>
    <customWorkbookView name="pwc - Personal View" guid="{27D12961-173A-4489-A10F-A4DC25325BA0}" mergeInterval="0" personalView="1" maximized="1" windowWidth="610" windowHeight="310" activeSheetId="3" showStatusbar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84" i="125" l="1"/>
  <c r="K84" i="125" s="1"/>
  <c r="G84" i="125"/>
  <c r="G74" i="125"/>
  <c r="H74" i="125" s="1"/>
  <c r="K74" i="125" s="1"/>
  <c r="G64" i="125"/>
  <c r="H64" i="125" s="1"/>
  <c r="K64" i="125" s="1"/>
  <c r="G54" i="125"/>
  <c r="H54" i="125" s="1"/>
  <c r="K54" i="125" s="1"/>
  <c r="G44" i="125"/>
  <c r="H44" i="125" s="1"/>
  <c r="K44" i="125" s="1"/>
  <c r="G34" i="125"/>
  <c r="H34" i="125" s="1"/>
  <c r="K34" i="125" s="1"/>
  <c r="G24" i="125"/>
  <c r="H24" i="125" s="1"/>
  <c r="K24" i="125" s="1"/>
  <c r="G33" i="117"/>
  <c r="G15" i="125"/>
  <c r="E15" i="125"/>
  <c r="F131" i="117" l="1"/>
  <c r="G131" i="117"/>
  <c r="F115" i="117"/>
  <c r="G115" i="117"/>
  <c r="F99" i="117"/>
  <c r="G99" i="117"/>
  <c r="F83" i="117"/>
  <c r="G83" i="117"/>
  <c r="F67" i="117"/>
  <c r="G67" i="117"/>
  <c r="F51" i="117"/>
  <c r="G51" i="117"/>
  <c r="P35" i="54" l="1"/>
  <c r="P33" i="54" l="1"/>
  <c r="O33" i="54"/>
  <c r="N33" i="54"/>
  <c r="M33" i="54"/>
  <c r="L33" i="54"/>
  <c r="K33" i="54"/>
  <c r="I33" i="54"/>
  <c r="G33" i="54"/>
  <c r="D16" i="136"/>
  <c r="E16" i="136"/>
  <c r="D23" i="136"/>
  <c r="E23" i="136"/>
  <c r="E29" i="136" s="1"/>
  <c r="E33" i="136" s="1"/>
  <c r="D28" i="136"/>
  <c r="D41" i="136"/>
  <c r="E41" i="136"/>
  <c r="D46" i="136"/>
  <c r="D47" i="136" s="1"/>
  <c r="E46" i="136"/>
  <c r="D56" i="136"/>
  <c r="E56" i="136"/>
  <c r="E62" i="136" s="1"/>
  <c r="D61" i="136"/>
  <c r="D62" i="136" s="1"/>
  <c r="E61" i="136"/>
  <c r="D70" i="136"/>
  <c r="E70" i="136"/>
  <c r="E47" i="136" l="1"/>
  <c r="E48" i="136" s="1"/>
  <c r="E50" i="136" s="1"/>
  <c r="E64" i="136" s="1"/>
  <c r="E75" i="136" s="1"/>
  <c r="E77" i="136" s="1"/>
  <c r="D29" i="136"/>
  <c r="D33" i="136" s="1"/>
  <c r="D48" i="136" s="1"/>
  <c r="D50" i="136" s="1"/>
  <c r="D64" i="136" s="1"/>
  <c r="D75" i="136" s="1"/>
  <c r="D77" i="136" s="1"/>
  <c r="E58" i="134" l="1"/>
  <c r="E62" i="134" s="1"/>
  <c r="E70" i="134" s="1"/>
  <c r="D58" i="134"/>
  <c r="D62" i="134" s="1"/>
  <c r="D70" i="134" s="1"/>
  <c r="E55" i="134"/>
  <c r="D55" i="134"/>
  <c r="E18" i="134"/>
  <c r="E22" i="134" s="1"/>
  <c r="E30" i="134" s="1"/>
  <c r="D18" i="134"/>
  <c r="D22" i="134" s="1"/>
  <c r="D30" i="134" s="1"/>
  <c r="E15" i="134"/>
  <c r="D15" i="134"/>
  <c r="F45" i="132"/>
  <c r="F28" i="132"/>
  <c r="G26" i="132"/>
  <c r="H16" i="131"/>
  <c r="H17" i="131" s="1"/>
  <c r="I16" i="131"/>
  <c r="K16" i="131" s="1"/>
  <c r="D17" i="131"/>
  <c r="E17" i="131"/>
  <c r="F17" i="131"/>
  <c r="J17" i="131"/>
  <c r="D20" i="131"/>
  <c r="D24" i="131" s="1"/>
  <c r="D32" i="131" s="1"/>
  <c r="D33" i="131" s="1"/>
  <c r="D36" i="131" s="1"/>
  <c r="D38" i="131" s="1"/>
  <c r="E20" i="131"/>
  <c r="E24" i="131" s="1"/>
  <c r="E32" i="131" s="1"/>
  <c r="I21" i="131"/>
  <c r="J21" i="131"/>
  <c r="K21" i="131"/>
  <c r="F24" i="131"/>
  <c r="F32" i="131" s="1"/>
  <c r="I24" i="131"/>
  <c r="I25" i="131"/>
  <c r="I26" i="131" s="1"/>
  <c r="G23" i="54"/>
  <c r="G29" i="79"/>
  <c r="H27" i="78"/>
  <c r="L35" i="54"/>
  <c r="N31" i="130"/>
  <c r="M31" i="130"/>
  <c r="O35" i="54" s="1"/>
  <c r="L31" i="130"/>
  <c r="N35" i="54" s="1"/>
  <c r="K31" i="130"/>
  <c r="M35" i="54" s="1"/>
  <c r="J31" i="130"/>
  <c r="I31" i="130"/>
  <c r="K35" i="54" s="1"/>
  <c r="H31" i="130"/>
  <c r="F31" i="130"/>
  <c r="E31" i="130"/>
  <c r="C31" i="130"/>
  <c r="G24" i="130"/>
  <c r="G31" i="130" s="1"/>
  <c r="I35" i="54" s="1"/>
  <c r="D19" i="130"/>
  <c r="D31" i="130" s="1"/>
  <c r="G35" i="54" s="1"/>
  <c r="D71" i="134" l="1"/>
  <c r="D74" i="134" s="1"/>
  <c r="D76" i="134" s="1"/>
  <c r="E71" i="134"/>
  <c r="E74" i="134" s="1"/>
  <c r="E76" i="134" s="1"/>
  <c r="F33" i="131"/>
  <c r="F36" i="131" s="1"/>
  <c r="F38" i="131" s="1"/>
  <c r="I17" i="131"/>
  <c r="E33" i="131"/>
  <c r="E36" i="131" s="1"/>
  <c r="E38" i="131" s="1"/>
  <c r="D31" i="134"/>
  <c r="D34" i="134" s="1"/>
  <c r="D36" i="134" s="1"/>
  <c r="E31" i="134"/>
  <c r="E34" i="134" s="1"/>
  <c r="E36" i="134" s="1"/>
  <c r="N172" i="122" l="1"/>
  <c r="M172" i="122"/>
  <c r="L172" i="122"/>
  <c r="K172" i="122"/>
  <c r="J172" i="122"/>
  <c r="I172" i="122"/>
  <c r="H172" i="122"/>
  <c r="G172" i="122"/>
  <c r="F172" i="122"/>
  <c r="E172" i="122"/>
  <c r="D172" i="122"/>
  <c r="C172" i="122"/>
  <c r="D75" i="122"/>
  <c r="E75" i="122"/>
  <c r="F75" i="122"/>
  <c r="G75" i="122"/>
  <c r="H75" i="122"/>
  <c r="I75" i="122"/>
  <c r="J75" i="122"/>
  <c r="K75" i="122"/>
  <c r="L75" i="122"/>
  <c r="M75" i="122"/>
  <c r="N75" i="122"/>
  <c r="C75" i="122"/>
  <c r="O51" i="122"/>
  <c r="Q51" i="122" l="1"/>
  <c r="R51" i="122" s="1"/>
  <c r="O81" i="122" l="1"/>
  <c r="O82" i="122"/>
  <c r="O161" i="120"/>
  <c r="O162" i="120"/>
  <c r="K253" i="108" l="1"/>
  <c r="J253" i="108"/>
  <c r="I253" i="108"/>
  <c r="F253" i="108"/>
  <c r="D253" i="108"/>
  <c r="C253" i="108"/>
  <c r="H252" i="108"/>
  <c r="H253" i="108" s="1"/>
  <c r="G251" i="108"/>
  <c r="G250" i="108"/>
  <c r="G248" i="108"/>
  <c r="G247" i="108"/>
  <c r="G246" i="108"/>
  <c r="G245" i="108"/>
  <c r="G244" i="108"/>
  <c r="G242" i="108"/>
  <c r="G241" i="108"/>
  <c r="G240" i="108"/>
  <c r="G239" i="108"/>
  <c r="G237" i="108"/>
  <c r="G236" i="108"/>
  <c r="G235" i="108"/>
  <c r="G234" i="108"/>
  <c r="G233" i="108"/>
  <c r="G232" i="108"/>
  <c r="G231" i="108"/>
  <c r="G230" i="108"/>
  <c r="G229" i="108"/>
  <c r="G228" i="108"/>
  <c r="G227" i="108"/>
  <c r="G226" i="108"/>
  <c r="G225" i="108"/>
  <c r="K217" i="108"/>
  <c r="J217" i="108"/>
  <c r="I217" i="108"/>
  <c r="F217" i="108"/>
  <c r="D217" i="108"/>
  <c r="C217" i="108"/>
  <c r="H216" i="108"/>
  <c r="H217" i="108" s="1"/>
  <c r="G215" i="108"/>
  <c r="G214" i="108"/>
  <c r="G212" i="108"/>
  <c r="G211" i="108"/>
  <c r="G210" i="108"/>
  <c r="G209" i="108"/>
  <c r="G208" i="108"/>
  <c r="G206" i="108"/>
  <c r="G205" i="108"/>
  <c r="G204" i="108"/>
  <c r="G203" i="108"/>
  <c r="G201" i="108"/>
  <c r="G200" i="108"/>
  <c r="G199" i="108"/>
  <c r="G198" i="108"/>
  <c r="G197" i="108"/>
  <c r="G196" i="108"/>
  <c r="G195" i="108"/>
  <c r="G194" i="108"/>
  <c r="G193" i="108"/>
  <c r="G192" i="108"/>
  <c r="G191" i="108"/>
  <c r="G190" i="108"/>
  <c r="G189" i="108"/>
  <c r="K181" i="108"/>
  <c r="J181" i="108"/>
  <c r="I181" i="108"/>
  <c r="F181" i="108"/>
  <c r="D181" i="108"/>
  <c r="C181" i="108"/>
  <c r="H180" i="108"/>
  <c r="H181" i="108" s="1"/>
  <c r="G179" i="108"/>
  <c r="G178" i="108"/>
  <c r="G176" i="108"/>
  <c r="G175" i="108"/>
  <c r="G174" i="108"/>
  <c r="G173" i="108"/>
  <c r="G172" i="108"/>
  <c r="G170" i="108"/>
  <c r="G169" i="108"/>
  <c r="G168" i="108"/>
  <c r="G167" i="108"/>
  <c r="G165" i="108"/>
  <c r="G164" i="108"/>
  <c r="G163" i="108"/>
  <c r="G162" i="108"/>
  <c r="G161" i="108"/>
  <c r="G160" i="108"/>
  <c r="G159" i="108"/>
  <c r="G158" i="108"/>
  <c r="G157" i="108"/>
  <c r="G156" i="108"/>
  <c r="G155" i="108"/>
  <c r="G154" i="108"/>
  <c r="G153" i="108"/>
  <c r="K145" i="108"/>
  <c r="J145" i="108"/>
  <c r="I145" i="108"/>
  <c r="F145" i="108"/>
  <c r="D145" i="108"/>
  <c r="C145" i="108"/>
  <c r="H144" i="108"/>
  <c r="H145" i="108" s="1"/>
  <c r="G143" i="108"/>
  <c r="G142" i="108"/>
  <c r="G140" i="108"/>
  <c r="G139" i="108"/>
  <c r="G138" i="108"/>
  <c r="G137" i="108"/>
  <c r="G136" i="108"/>
  <c r="G134" i="108"/>
  <c r="G133" i="108"/>
  <c r="G132" i="108"/>
  <c r="G131" i="108"/>
  <c r="G129" i="108"/>
  <c r="G128" i="108"/>
  <c r="G127" i="108"/>
  <c r="G126" i="108"/>
  <c r="G125" i="108"/>
  <c r="G124" i="108"/>
  <c r="G123" i="108"/>
  <c r="G122" i="108"/>
  <c r="G121" i="108"/>
  <c r="G120" i="108"/>
  <c r="G119" i="108"/>
  <c r="G118" i="108"/>
  <c r="G117" i="108"/>
  <c r="K109" i="108"/>
  <c r="J109" i="108"/>
  <c r="I109" i="108"/>
  <c r="F109" i="108"/>
  <c r="D109" i="108"/>
  <c r="C109" i="108"/>
  <c r="H108" i="108"/>
  <c r="H109" i="108" s="1"/>
  <c r="G107" i="108"/>
  <c r="G106" i="108"/>
  <c r="G104" i="108"/>
  <c r="G103" i="108"/>
  <c r="G102" i="108"/>
  <c r="G101" i="108"/>
  <c r="G100" i="108"/>
  <c r="G98" i="108"/>
  <c r="G97" i="108"/>
  <c r="G96" i="108"/>
  <c r="G95" i="108"/>
  <c r="G93" i="108"/>
  <c r="G92" i="108"/>
  <c r="G91" i="108"/>
  <c r="G90" i="108"/>
  <c r="G89" i="108"/>
  <c r="G88" i="108"/>
  <c r="G87" i="108"/>
  <c r="G86" i="108"/>
  <c r="G85" i="108"/>
  <c r="G84" i="108"/>
  <c r="G83" i="108"/>
  <c r="G82" i="108"/>
  <c r="K73" i="108"/>
  <c r="J73" i="108"/>
  <c r="I73" i="108"/>
  <c r="D73" i="108"/>
  <c r="C73" i="108"/>
  <c r="H72" i="108"/>
  <c r="H73" i="108" s="1"/>
  <c r="F71" i="108"/>
  <c r="G71" i="108" s="1"/>
  <c r="F69" i="108"/>
  <c r="G69" i="108" s="1"/>
  <c r="F67" i="108"/>
  <c r="G67" i="108" s="1"/>
  <c r="F65" i="108"/>
  <c r="G65" i="108" s="1"/>
  <c r="F64" i="108"/>
  <c r="G64" i="108" s="1"/>
  <c r="F63" i="108"/>
  <c r="G63" i="108" s="1"/>
  <c r="F62" i="108"/>
  <c r="G62" i="108" s="1"/>
  <c r="F61" i="108"/>
  <c r="G61" i="108" s="1"/>
  <c r="F60" i="108"/>
  <c r="G60" i="108" s="1"/>
  <c r="F59" i="108"/>
  <c r="K51" i="108"/>
  <c r="J51" i="108"/>
  <c r="I51" i="108"/>
  <c r="F51" i="108"/>
  <c r="D51" i="108"/>
  <c r="C51" i="108"/>
  <c r="H50" i="108"/>
  <c r="H51" i="108" s="1"/>
  <c r="G49" i="108"/>
  <c r="G47" i="108"/>
  <c r="G46" i="108"/>
  <c r="G44" i="108"/>
  <c r="G42" i="108"/>
  <c r="G41" i="108"/>
  <c r="G253" i="108" l="1"/>
  <c r="G181" i="108"/>
  <c r="F73" i="108"/>
  <c r="G59" i="108"/>
  <c r="G73" i="108" s="1"/>
  <c r="G51" i="108"/>
  <c r="G109" i="108"/>
  <c r="G145" i="108"/>
  <c r="G217" i="108"/>
  <c r="N23" i="51" l="1"/>
  <c r="M23" i="51"/>
  <c r="L23" i="51"/>
  <c r="K23" i="51"/>
  <c r="J23" i="51"/>
  <c r="I23" i="51"/>
  <c r="G23" i="51"/>
  <c r="D23" i="51"/>
  <c r="I18" i="51"/>
  <c r="G18" i="51"/>
  <c r="G25" i="51" s="1"/>
  <c r="D18" i="51"/>
  <c r="J13" i="51"/>
  <c r="K13" i="51" s="1"/>
  <c r="I25" i="51" l="1"/>
  <c r="L13" i="51"/>
  <c r="K18" i="51"/>
  <c r="K25" i="51" s="1"/>
  <c r="J18" i="51"/>
  <c r="J25" i="51" s="1"/>
  <c r="D25" i="51"/>
  <c r="M13" i="51" l="1"/>
  <c r="L18" i="51"/>
  <c r="L25" i="51" s="1"/>
  <c r="D93" i="129"/>
  <c r="D92" i="129"/>
  <c r="D85" i="129"/>
  <c r="D84" i="129"/>
  <c r="D77" i="129"/>
  <c r="D76" i="129"/>
  <c r="D75" i="129"/>
  <c r="D74" i="129"/>
  <c r="D73" i="129"/>
  <c r="D66" i="129"/>
  <c r="D65" i="129"/>
  <c r="D64" i="129"/>
  <c r="D63" i="129"/>
  <c r="D62" i="129"/>
  <c r="D61" i="129"/>
  <c r="D54" i="129"/>
  <c r="D53" i="129"/>
  <c r="D52" i="129"/>
  <c r="D51" i="129"/>
  <c r="D50" i="129"/>
  <c r="M18" i="51" l="1"/>
  <c r="M25" i="51" s="1"/>
  <c r="N13" i="51"/>
  <c r="N18" i="51" s="1"/>
  <c r="N25" i="51" s="1"/>
  <c r="D95" i="129"/>
  <c r="D86" i="129"/>
  <c r="D78" i="129"/>
  <c r="D67" i="129"/>
  <c r="D55" i="129"/>
  <c r="D43" i="129"/>
  <c r="D42" i="129"/>
  <c r="D40" i="129"/>
  <c r="D39" i="129"/>
  <c r="D38" i="129"/>
  <c r="D37" i="129"/>
  <c r="D30" i="129"/>
  <c r="D29" i="129"/>
  <c r="D28" i="129"/>
  <c r="D27" i="129"/>
  <c r="D26" i="129"/>
  <c r="D18" i="129"/>
  <c r="D17" i="129"/>
  <c r="D16" i="129"/>
  <c r="D15" i="129"/>
  <c r="D14" i="129"/>
  <c r="D13" i="129"/>
  <c r="D12" i="129"/>
  <c r="D11" i="129"/>
  <c r="D31" i="129" l="1"/>
  <c r="D20" i="129"/>
  <c r="W221" i="101" l="1"/>
  <c r="W221" i="102" s="1"/>
  <c r="W221" i="103" s="1"/>
  <c r="W221" i="104" s="1"/>
  <c r="W221" i="105" s="1"/>
  <c r="W220" i="101"/>
  <c r="W220" i="102" s="1"/>
  <c r="W220" i="103" s="1"/>
  <c r="W220" i="104" s="1"/>
  <c r="W220" i="105" s="1"/>
  <c r="X91" i="102" l="1"/>
  <c r="X92" i="102"/>
  <c r="X244" i="100" l="1"/>
  <c r="X243" i="100"/>
  <c r="D6" i="98" l="1"/>
  <c r="D6" i="99" s="1"/>
  <c r="D6" i="100" s="1"/>
  <c r="E6" i="101" s="1"/>
  <c r="E6" i="102" s="1"/>
  <c r="E6" i="103" s="1"/>
  <c r="E6" i="104" s="1"/>
  <c r="E6" i="105" s="1"/>
  <c r="D6" i="106" s="1"/>
  <c r="C7" i="130" s="1"/>
  <c r="D7" i="51" s="1"/>
  <c r="F6" i="107" s="1"/>
  <c r="D5" i="98"/>
  <c r="D5" i="99" s="1"/>
  <c r="D5" i="100" s="1"/>
  <c r="E5" i="101" s="1"/>
  <c r="E5" i="102" s="1"/>
  <c r="E5" i="103" s="1"/>
  <c r="E5" i="104" s="1"/>
  <c r="E5" i="105" s="1"/>
  <c r="D5" i="106" s="1"/>
  <c r="C6" i="130" s="1"/>
  <c r="D6" i="51" s="1"/>
  <c r="F5" i="107" s="1"/>
  <c r="B6" i="98"/>
  <c r="B6" i="99" s="1"/>
  <c r="B6" i="100" s="1"/>
  <c r="B6" i="101" s="1"/>
  <c r="B6" i="102" s="1"/>
  <c r="B6" i="103" s="1"/>
  <c r="B6" i="104" s="1"/>
  <c r="B6" i="105" s="1"/>
  <c r="B6" i="106" s="1"/>
  <c r="B5" i="98"/>
  <c r="B5" i="99" s="1"/>
  <c r="B5" i="100" s="1"/>
  <c r="B5" i="101" s="1"/>
  <c r="B5" i="102" s="1"/>
  <c r="B5" i="103" s="1"/>
  <c r="B5" i="104" s="1"/>
  <c r="B5" i="105" s="1"/>
  <c r="B5" i="106" s="1"/>
  <c r="X53" i="98"/>
  <c r="X96" i="98" s="1"/>
  <c r="X139" i="98" s="1"/>
  <c r="X182" i="98" s="1"/>
  <c r="X52" i="98"/>
  <c r="X95" i="98" s="1"/>
  <c r="X138" i="98" s="1"/>
  <c r="X181" i="98" s="1"/>
  <c r="X51" i="98"/>
  <c r="X94" i="98" s="1"/>
  <c r="X137" i="98" s="1"/>
  <c r="X180" i="98" s="1"/>
  <c r="X50" i="98"/>
  <c r="X93" i="98" s="1"/>
  <c r="X136" i="98" s="1"/>
  <c r="X179" i="98" s="1"/>
  <c r="X47" i="98"/>
  <c r="X90" i="98" s="1"/>
  <c r="X133" i="98" s="1"/>
  <c r="X176" i="98" s="1"/>
  <c r="X46" i="98"/>
  <c r="X89" i="98" s="1"/>
  <c r="X132" i="98" s="1"/>
  <c r="X175" i="98" s="1"/>
  <c r="X45" i="98"/>
  <c r="X88" i="98" s="1"/>
  <c r="X131" i="98" s="1"/>
  <c r="X174" i="98" s="1"/>
  <c r="X44" i="98"/>
  <c r="X87" i="98" s="1"/>
  <c r="X130" i="98" s="1"/>
  <c r="X173" i="98" s="1"/>
  <c r="B53" i="98"/>
  <c r="B96" i="98" s="1"/>
  <c r="B139" i="98" s="1"/>
  <c r="B182" i="98" s="1"/>
  <c r="B52" i="98"/>
  <c r="B95" i="98" s="1"/>
  <c r="B138" i="98" s="1"/>
  <c r="B181" i="98" s="1"/>
  <c r="B50" i="98"/>
  <c r="B93" i="98" s="1"/>
  <c r="B136" i="98" s="1"/>
  <c r="B179" i="98" s="1"/>
  <c r="B49" i="98"/>
  <c r="B92" i="98" s="1"/>
  <c r="B135" i="98" s="1"/>
  <c r="B178" i="98" s="1"/>
  <c r="B44" i="98"/>
  <c r="B87" i="98" s="1"/>
  <c r="B130" i="98" s="1"/>
  <c r="B173" i="98" s="1"/>
  <c r="X249" i="98"/>
  <c r="X248" i="98"/>
  <c r="X247" i="98"/>
  <c r="X246" i="98"/>
  <c r="X243" i="98"/>
  <c r="X242" i="98"/>
  <c r="X241" i="98"/>
  <c r="X240" i="98"/>
  <c r="B249" i="98"/>
  <c r="B248" i="98"/>
  <c r="B246" i="98"/>
  <c r="B245" i="98"/>
  <c r="B240" i="98"/>
  <c r="B6" i="130" l="1"/>
  <c r="B6" i="51" s="1"/>
  <c r="B5" i="107" s="1"/>
  <c r="C51" i="67" s="1"/>
  <c r="B7" i="130"/>
  <c r="B7" i="51" s="1"/>
  <c r="B6" i="107" s="1"/>
  <c r="C52" i="67" s="1"/>
  <c r="B52" i="99"/>
  <c r="B95" i="99" s="1"/>
  <c r="B139" i="99" s="1"/>
  <c r="B182" i="99" s="1"/>
  <c r="B249" i="99" s="1"/>
  <c r="X46" i="99"/>
  <c r="X89" i="99" s="1"/>
  <c r="X133" i="99" s="1"/>
  <c r="X176" i="99" s="1"/>
  <c r="X243" i="99" s="1"/>
  <c r="X241" i="100" s="1"/>
  <c r="X52" i="99"/>
  <c r="X95" i="99" s="1"/>
  <c r="X139" i="99" s="1"/>
  <c r="X182" i="99" s="1"/>
  <c r="X249" i="99" s="1"/>
  <c r="X247" i="100" s="1"/>
  <c r="B44" i="99"/>
  <c r="B53" i="99"/>
  <c r="X47" i="99"/>
  <c r="X53" i="99"/>
  <c r="B49" i="99"/>
  <c r="X44" i="99"/>
  <c r="X50" i="99"/>
  <c r="B52" i="100"/>
  <c r="X52" i="100"/>
  <c r="B50" i="99"/>
  <c r="X45" i="99"/>
  <c r="X51" i="99"/>
  <c r="G35" i="117"/>
  <c r="F35" i="117" s="1"/>
  <c r="G19" i="117"/>
  <c r="F19" i="117" s="1"/>
  <c r="Q52" i="107"/>
  <c r="Q64" i="107" s="1"/>
  <c r="Q76" i="107" s="1"/>
  <c r="Q88" i="107" s="1"/>
  <c r="Q100" i="107" s="1"/>
  <c r="O19" i="68"/>
  <c r="O18" i="68"/>
  <c r="O16" i="68"/>
  <c r="N19" i="68"/>
  <c r="N18" i="68"/>
  <c r="N16" i="68"/>
  <c r="M19" i="68"/>
  <c r="M18" i="68"/>
  <c r="M16" i="68"/>
  <c r="L19" i="68"/>
  <c r="L18" i="68"/>
  <c r="L20" i="68" s="1"/>
  <c r="M32" i="54" s="1"/>
  <c r="L16" i="68"/>
  <c r="K19" i="68"/>
  <c r="K18" i="68"/>
  <c r="K16" i="68"/>
  <c r="J19" i="68"/>
  <c r="J18" i="68"/>
  <c r="J16" i="68"/>
  <c r="H19" i="68"/>
  <c r="H18" i="68"/>
  <c r="H16" i="68"/>
  <c r="E19" i="68"/>
  <c r="E18" i="68"/>
  <c r="E20" i="68" s="1"/>
  <c r="G32" i="54" s="1"/>
  <c r="E16" i="68"/>
  <c r="X46" i="100" l="1"/>
  <c r="J20" i="68"/>
  <c r="K32" i="54" s="1"/>
  <c r="O20" i="68"/>
  <c r="P32" i="54" s="1"/>
  <c r="X95" i="100"/>
  <c r="X138" i="100" s="1"/>
  <c r="X181" i="100" s="1"/>
  <c r="X52" i="101"/>
  <c r="X89" i="100"/>
  <c r="X132" i="100" s="1"/>
  <c r="X175" i="100" s="1"/>
  <c r="X46" i="101"/>
  <c r="B95" i="100"/>
  <c r="B138" i="100" s="1"/>
  <c r="B181" i="100" s="1"/>
  <c r="B247" i="100" s="1"/>
  <c r="B52" i="101"/>
  <c r="X96" i="99"/>
  <c r="X140" i="99" s="1"/>
  <c r="X183" i="99" s="1"/>
  <c r="X250" i="99" s="1"/>
  <c r="X248" i="100" s="1"/>
  <c r="X53" i="100"/>
  <c r="B93" i="99"/>
  <c r="B137" i="99" s="1"/>
  <c r="B180" i="99" s="1"/>
  <c r="B247" i="99" s="1"/>
  <c r="B50" i="100"/>
  <c r="X93" i="99"/>
  <c r="X137" i="99" s="1"/>
  <c r="X180" i="99" s="1"/>
  <c r="X247" i="99" s="1"/>
  <c r="X245" i="100" s="1"/>
  <c r="X50" i="100"/>
  <c r="X90" i="99"/>
  <c r="X134" i="99" s="1"/>
  <c r="X177" i="99" s="1"/>
  <c r="X244" i="99" s="1"/>
  <c r="X242" i="100" s="1"/>
  <c r="X47" i="100"/>
  <c r="K20" i="68"/>
  <c r="L32" i="54" s="1"/>
  <c r="X87" i="99"/>
  <c r="X131" i="99" s="1"/>
  <c r="X174" i="99" s="1"/>
  <c r="X241" i="99" s="1"/>
  <c r="X239" i="100" s="1"/>
  <c r="X44" i="100"/>
  <c r="B96" i="99"/>
  <c r="B140" i="99" s="1"/>
  <c r="B183" i="99" s="1"/>
  <c r="B250" i="99" s="1"/>
  <c r="B53" i="100"/>
  <c r="X88" i="99"/>
  <c r="X132" i="99" s="1"/>
  <c r="X175" i="99" s="1"/>
  <c r="X242" i="99" s="1"/>
  <c r="X240" i="100" s="1"/>
  <c r="X45" i="100"/>
  <c r="X94" i="99"/>
  <c r="X138" i="99" s="1"/>
  <c r="X181" i="99" s="1"/>
  <c r="X248" i="99" s="1"/>
  <c r="X246" i="100" s="1"/>
  <c r="X51" i="100"/>
  <c r="B92" i="99"/>
  <c r="B136" i="99" s="1"/>
  <c r="B179" i="99" s="1"/>
  <c r="B246" i="99" s="1"/>
  <c r="B49" i="100"/>
  <c r="B87" i="99"/>
  <c r="B131" i="99" s="1"/>
  <c r="B174" i="99" s="1"/>
  <c r="B241" i="99" s="1"/>
  <c r="B44" i="100"/>
  <c r="H20" i="68"/>
  <c r="I32" i="54" s="1"/>
  <c r="M20" i="68"/>
  <c r="N32" i="54" s="1"/>
  <c r="N20" i="68"/>
  <c r="O32" i="54" s="1"/>
  <c r="G22" i="54"/>
  <c r="L372" i="128"/>
  <c r="J372" i="128"/>
  <c r="H372" i="128"/>
  <c r="D372" i="128"/>
  <c r="G371" i="128"/>
  <c r="I371" i="128" s="1"/>
  <c r="K371" i="128" s="1"/>
  <c r="G370" i="128"/>
  <c r="I370" i="128" s="1"/>
  <c r="K370" i="128" s="1"/>
  <c r="G369" i="128"/>
  <c r="I369" i="128" s="1"/>
  <c r="K369" i="128" s="1"/>
  <c r="G368" i="128"/>
  <c r="I368" i="128" s="1"/>
  <c r="K368" i="128" s="1"/>
  <c r="E367" i="128"/>
  <c r="G367" i="128" s="1"/>
  <c r="G366" i="128"/>
  <c r="I366" i="128" s="1"/>
  <c r="K366" i="128" s="1"/>
  <c r="G365" i="128"/>
  <c r="I365" i="128" s="1"/>
  <c r="K365" i="128" s="1"/>
  <c r="G364" i="128"/>
  <c r="I364" i="128" s="1"/>
  <c r="K364" i="128" s="1"/>
  <c r="G363" i="128"/>
  <c r="I363" i="128" s="1"/>
  <c r="K363" i="128" s="1"/>
  <c r="M363" i="128" s="1"/>
  <c r="G362" i="128"/>
  <c r="G361" i="128"/>
  <c r="I361" i="128" s="1"/>
  <c r="K361" i="128" s="1"/>
  <c r="M361" i="128" s="1"/>
  <c r="A361" i="128"/>
  <c r="A362" i="128" s="1"/>
  <c r="A363" i="128" s="1"/>
  <c r="A364" i="128" s="1"/>
  <c r="G360" i="128"/>
  <c r="I360" i="128" s="1"/>
  <c r="K360" i="128" s="1"/>
  <c r="G359" i="128"/>
  <c r="I359" i="128" s="1"/>
  <c r="K359" i="128" s="1"/>
  <c r="G358" i="128"/>
  <c r="I358" i="128" s="1"/>
  <c r="K358" i="128" s="1"/>
  <c r="G357" i="128"/>
  <c r="I357" i="128" s="1"/>
  <c r="K357" i="128" s="1"/>
  <c r="G356" i="128"/>
  <c r="I356" i="128" s="1"/>
  <c r="K356" i="128" s="1"/>
  <c r="G355" i="128"/>
  <c r="I355" i="128" s="1"/>
  <c r="K355" i="128" s="1"/>
  <c r="G354" i="128"/>
  <c r="I354" i="128" s="1"/>
  <c r="K354" i="128" s="1"/>
  <c r="G353" i="128"/>
  <c r="I353" i="128" s="1"/>
  <c r="K353" i="128" s="1"/>
  <c r="G352" i="128"/>
  <c r="I352" i="128" s="1"/>
  <c r="K352" i="128" s="1"/>
  <c r="G351" i="128"/>
  <c r="I351" i="128" s="1"/>
  <c r="K351" i="128" s="1"/>
  <c r="G350" i="128"/>
  <c r="I350" i="128" s="1"/>
  <c r="K350" i="128" s="1"/>
  <c r="G349" i="128"/>
  <c r="I349" i="128" s="1"/>
  <c r="K349" i="128" s="1"/>
  <c r="G348" i="128"/>
  <c r="I348" i="128" s="1"/>
  <c r="K348" i="128" s="1"/>
  <c r="G347" i="128"/>
  <c r="I347" i="128" s="1"/>
  <c r="K347" i="128" s="1"/>
  <c r="G346" i="128"/>
  <c r="I346" i="128" s="1"/>
  <c r="K346" i="128" s="1"/>
  <c r="G345" i="128"/>
  <c r="I345" i="128" s="1"/>
  <c r="K345" i="128" s="1"/>
  <c r="G344" i="128"/>
  <c r="I344" i="128" s="1"/>
  <c r="K344" i="128" s="1"/>
  <c r="G343" i="128"/>
  <c r="I343" i="128" s="1"/>
  <c r="K343" i="128" s="1"/>
  <c r="G342" i="128"/>
  <c r="I342" i="128" s="1"/>
  <c r="K342" i="128" s="1"/>
  <c r="G341" i="128"/>
  <c r="I341" i="128" s="1"/>
  <c r="L325" i="128"/>
  <c r="J325" i="128"/>
  <c r="H325" i="128"/>
  <c r="D325" i="128"/>
  <c r="G324" i="128"/>
  <c r="I324" i="128" s="1"/>
  <c r="K324" i="128" s="1"/>
  <c r="G323" i="128"/>
  <c r="I323" i="128" s="1"/>
  <c r="K323" i="128" s="1"/>
  <c r="G322" i="128"/>
  <c r="I322" i="128" s="1"/>
  <c r="K322" i="128" s="1"/>
  <c r="G321" i="128"/>
  <c r="I321" i="128" s="1"/>
  <c r="K321" i="128" s="1"/>
  <c r="E320" i="128"/>
  <c r="G319" i="128"/>
  <c r="G318" i="128"/>
  <c r="G317" i="128"/>
  <c r="G316" i="128"/>
  <c r="I316" i="128" s="1"/>
  <c r="K316" i="128" s="1"/>
  <c r="M316" i="128" s="1"/>
  <c r="G315" i="128"/>
  <c r="I315" i="128" s="1"/>
  <c r="K315" i="128" s="1"/>
  <c r="G314" i="128"/>
  <c r="I314" i="128" s="1"/>
  <c r="K314" i="128" s="1"/>
  <c r="M314" i="128" s="1"/>
  <c r="A314" i="128"/>
  <c r="A315" i="128" s="1"/>
  <c r="A316" i="128" s="1"/>
  <c r="A317" i="128" s="1"/>
  <c r="G313" i="128"/>
  <c r="G312" i="128"/>
  <c r="G311" i="128"/>
  <c r="G310" i="128"/>
  <c r="G309" i="128"/>
  <c r="G308" i="128"/>
  <c r="G307" i="128"/>
  <c r="G306" i="128"/>
  <c r="G305" i="128"/>
  <c r="G304" i="128"/>
  <c r="G303" i="128"/>
  <c r="G302" i="128"/>
  <c r="G301" i="128"/>
  <c r="G300" i="128"/>
  <c r="G299" i="128"/>
  <c r="G298" i="128"/>
  <c r="G297" i="128"/>
  <c r="G296" i="128"/>
  <c r="G295" i="128"/>
  <c r="G294" i="128"/>
  <c r="L278" i="128"/>
  <c r="J278" i="128"/>
  <c r="H278" i="128"/>
  <c r="D278" i="128"/>
  <c r="G277" i="128"/>
  <c r="I277" i="128" s="1"/>
  <c r="K277" i="128" s="1"/>
  <c r="G276" i="128"/>
  <c r="I276" i="128" s="1"/>
  <c r="K276" i="128" s="1"/>
  <c r="G275" i="128"/>
  <c r="I275" i="128" s="1"/>
  <c r="K275" i="128" s="1"/>
  <c r="G274" i="128"/>
  <c r="I274" i="128" s="1"/>
  <c r="K274" i="128" s="1"/>
  <c r="E273" i="128"/>
  <c r="G273" i="128" s="1"/>
  <c r="G272" i="128"/>
  <c r="G271" i="128"/>
  <c r="G270" i="128"/>
  <c r="G269" i="128"/>
  <c r="I269" i="128" s="1"/>
  <c r="K269" i="128" s="1"/>
  <c r="M269" i="128" s="1"/>
  <c r="G268" i="128"/>
  <c r="G267" i="128"/>
  <c r="A267" i="128"/>
  <c r="A268" i="128" s="1"/>
  <c r="A269" i="128" s="1"/>
  <c r="A270" i="128" s="1"/>
  <c r="G266" i="128"/>
  <c r="G265" i="128"/>
  <c r="G264" i="128"/>
  <c r="G263" i="128"/>
  <c r="G262" i="128"/>
  <c r="G261" i="128"/>
  <c r="G260" i="128"/>
  <c r="G259" i="128"/>
  <c r="G258" i="128"/>
  <c r="G257" i="128"/>
  <c r="G256" i="128"/>
  <c r="G255" i="128"/>
  <c r="G254" i="128"/>
  <c r="I254" i="128" s="1"/>
  <c r="K254" i="128" s="1"/>
  <c r="M254" i="128" s="1"/>
  <c r="G253" i="128"/>
  <c r="I253" i="128" s="1"/>
  <c r="K253" i="128" s="1"/>
  <c r="G252" i="128"/>
  <c r="I252" i="128" s="1"/>
  <c r="K252" i="128" s="1"/>
  <c r="M252" i="128" s="1"/>
  <c r="G251" i="128"/>
  <c r="I251" i="128" s="1"/>
  <c r="K251" i="128" s="1"/>
  <c r="G250" i="128"/>
  <c r="I250" i="128" s="1"/>
  <c r="K250" i="128" s="1"/>
  <c r="M250" i="128" s="1"/>
  <c r="G249" i="128"/>
  <c r="I249" i="128" s="1"/>
  <c r="K249" i="128" s="1"/>
  <c r="G248" i="128"/>
  <c r="I248" i="128" s="1"/>
  <c r="K248" i="128" s="1"/>
  <c r="M248" i="128" s="1"/>
  <c r="G247" i="128"/>
  <c r="I247" i="128" s="1"/>
  <c r="L231" i="128"/>
  <c r="J231" i="128"/>
  <c r="H231" i="128"/>
  <c r="D231" i="128"/>
  <c r="G230" i="128"/>
  <c r="I230" i="128" s="1"/>
  <c r="K230" i="128" s="1"/>
  <c r="G229" i="128"/>
  <c r="I229" i="128" s="1"/>
  <c r="K229" i="128" s="1"/>
  <c r="G228" i="128"/>
  <c r="I228" i="128" s="1"/>
  <c r="K228" i="128" s="1"/>
  <c r="G227" i="128"/>
  <c r="I227" i="128" s="1"/>
  <c r="K227" i="128" s="1"/>
  <c r="E226" i="128"/>
  <c r="E231" i="128" s="1"/>
  <c r="G225" i="128"/>
  <c r="I225" i="128" s="1"/>
  <c r="K225" i="128" s="1"/>
  <c r="G224" i="128"/>
  <c r="I224" i="128" s="1"/>
  <c r="K224" i="128" s="1"/>
  <c r="G223" i="128"/>
  <c r="I223" i="128" s="1"/>
  <c r="K223" i="128" s="1"/>
  <c r="G222" i="128"/>
  <c r="I222" i="128" s="1"/>
  <c r="K222" i="128" s="1"/>
  <c r="M222" i="128" s="1"/>
  <c r="G221" i="128"/>
  <c r="I221" i="128" s="1"/>
  <c r="K221" i="128" s="1"/>
  <c r="M221" i="128" s="1"/>
  <c r="G220" i="128"/>
  <c r="A220" i="128"/>
  <c r="A221" i="128" s="1"/>
  <c r="A222" i="128" s="1"/>
  <c r="A223" i="128" s="1"/>
  <c r="G219" i="128"/>
  <c r="G218" i="128"/>
  <c r="I218" i="128" s="1"/>
  <c r="K218" i="128" s="1"/>
  <c r="G217" i="128"/>
  <c r="I217" i="128" s="1"/>
  <c r="K217" i="128" s="1"/>
  <c r="G216" i="128"/>
  <c r="I216" i="128" s="1"/>
  <c r="K216" i="128" s="1"/>
  <c r="G215" i="128"/>
  <c r="G214" i="128"/>
  <c r="I214" i="128" s="1"/>
  <c r="K214" i="128" s="1"/>
  <c r="G213" i="128"/>
  <c r="I213" i="128" s="1"/>
  <c r="K213" i="128" s="1"/>
  <c r="G212" i="128"/>
  <c r="I212" i="128" s="1"/>
  <c r="K212" i="128" s="1"/>
  <c r="G211" i="128"/>
  <c r="G210" i="128"/>
  <c r="I210" i="128" s="1"/>
  <c r="K210" i="128" s="1"/>
  <c r="G209" i="128"/>
  <c r="I209" i="128" s="1"/>
  <c r="K209" i="128" s="1"/>
  <c r="G208" i="128"/>
  <c r="I208" i="128" s="1"/>
  <c r="K208" i="128" s="1"/>
  <c r="G207" i="128"/>
  <c r="I207" i="128" s="1"/>
  <c r="K207" i="128" s="1"/>
  <c r="G206" i="128"/>
  <c r="I206" i="128" s="1"/>
  <c r="K206" i="128" s="1"/>
  <c r="G205" i="128"/>
  <c r="G204" i="128"/>
  <c r="I204" i="128" s="1"/>
  <c r="K204" i="128" s="1"/>
  <c r="G203" i="128"/>
  <c r="I203" i="128" s="1"/>
  <c r="K203" i="128" s="1"/>
  <c r="G202" i="128"/>
  <c r="I202" i="128" s="1"/>
  <c r="K202" i="128" s="1"/>
  <c r="G201" i="128"/>
  <c r="G200" i="128"/>
  <c r="I200" i="128" s="1"/>
  <c r="L184" i="128"/>
  <c r="J184" i="128"/>
  <c r="H184" i="128"/>
  <c r="D184" i="128"/>
  <c r="G183" i="128"/>
  <c r="I183" i="128" s="1"/>
  <c r="K183" i="128" s="1"/>
  <c r="G182" i="128"/>
  <c r="I182" i="128" s="1"/>
  <c r="K182" i="128" s="1"/>
  <c r="G181" i="128"/>
  <c r="I181" i="128" s="1"/>
  <c r="K181" i="128" s="1"/>
  <c r="G180" i="128"/>
  <c r="I180" i="128" s="1"/>
  <c r="K180" i="128" s="1"/>
  <c r="E179" i="128"/>
  <c r="G179" i="128" s="1"/>
  <c r="G178" i="128"/>
  <c r="I178" i="128" s="1"/>
  <c r="K178" i="128" s="1"/>
  <c r="M178" i="128" s="1"/>
  <c r="G177" i="128"/>
  <c r="I177" i="128" s="1"/>
  <c r="K177" i="128" s="1"/>
  <c r="G176" i="128"/>
  <c r="I176" i="128" s="1"/>
  <c r="K176" i="128" s="1"/>
  <c r="M176" i="128" s="1"/>
  <c r="G175" i="128"/>
  <c r="G174" i="128"/>
  <c r="I174" i="128" s="1"/>
  <c r="K174" i="128" s="1"/>
  <c r="G173" i="128"/>
  <c r="I173" i="128" s="1"/>
  <c r="K173" i="128" s="1"/>
  <c r="M173" i="128" s="1"/>
  <c r="A173" i="128"/>
  <c r="A174" i="128" s="1"/>
  <c r="A175" i="128" s="1"/>
  <c r="A176" i="128" s="1"/>
  <c r="G172" i="128"/>
  <c r="I172" i="128" s="1"/>
  <c r="K172" i="128" s="1"/>
  <c r="M172" i="128" s="1"/>
  <c r="G171" i="128"/>
  <c r="I171" i="128" s="1"/>
  <c r="K171" i="128" s="1"/>
  <c r="G170" i="128"/>
  <c r="I170" i="128" s="1"/>
  <c r="K170" i="128" s="1"/>
  <c r="M170" i="128" s="1"/>
  <c r="G169" i="128"/>
  <c r="I169" i="128" s="1"/>
  <c r="K169" i="128" s="1"/>
  <c r="M169" i="128" s="1"/>
  <c r="G168" i="128"/>
  <c r="I168" i="128" s="1"/>
  <c r="K168" i="128" s="1"/>
  <c r="M168" i="128" s="1"/>
  <c r="G167" i="128"/>
  <c r="I167" i="128" s="1"/>
  <c r="K167" i="128" s="1"/>
  <c r="G166" i="128"/>
  <c r="I166" i="128" s="1"/>
  <c r="K166" i="128" s="1"/>
  <c r="M166" i="128" s="1"/>
  <c r="G165" i="128"/>
  <c r="I165" i="128" s="1"/>
  <c r="K165" i="128" s="1"/>
  <c r="M165" i="128" s="1"/>
  <c r="G164" i="128"/>
  <c r="I164" i="128" s="1"/>
  <c r="K164" i="128" s="1"/>
  <c r="M164" i="128" s="1"/>
  <c r="G163" i="128"/>
  <c r="I163" i="128" s="1"/>
  <c r="K163" i="128" s="1"/>
  <c r="G162" i="128"/>
  <c r="I162" i="128" s="1"/>
  <c r="K162" i="128" s="1"/>
  <c r="M162" i="128" s="1"/>
  <c r="G161" i="128"/>
  <c r="I161" i="128" s="1"/>
  <c r="K161" i="128" s="1"/>
  <c r="M161" i="128" s="1"/>
  <c r="G160" i="128"/>
  <c r="I160" i="128" s="1"/>
  <c r="K160" i="128" s="1"/>
  <c r="G159" i="128"/>
  <c r="I159" i="128" s="1"/>
  <c r="K159" i="128" s="1"/>
  <c r="M159" i="128" s="1"/>
  <c r="G158" i="128"/>
  <c r="I158" i="128" s="1"/>
  <c r="K158" i="128" s="1"/>
  <c r="M158" i="128" s="1"/>
  <c r="G157" i="128"/>
  <c r="I157" i="128" s="1"/>
  <c r="K157" i="128" s="1"/>
  <c r="G156" i="128"/>
  <c r="I156" i="128" s="1"/>
  <c r="K156" i="128" s="1"/>
  <c r="G155" i="128"/>
  <c r="I155" i="128" s="1"/>
  <c r="K155" i="128" s="1"/>
  <c r="M155" i="128" s="1"/>
  <c r="G154" i="128"/>
  <c r="I154" i="128" s="1"/>
  <c r="K154" i="128" s="1"/>
  <c r="M154" i="128" s="1"/>
  <c r="G153" i="128"/>
  <c r="I153" i="128" s="1"/>
  <c r="K153" i="128" s="1"/>
  <c r="L137" i="128"/>
  <c r="J137" i="128"/>
  <c r="H137" i="128"/>
  <c r="D137" i="128"/>
  <c r="G136" i="128"/>
  <c r="I136" i="128" s="1"/>
  <c r="K136" i="128" s="1"/>
  <c r="G135" i="128"/>
  <c r="I135" i="128" s="1"/>
  <c r="K135" i="128" s="1"/>
  <c r="G134" i="128"/>
  <c r="I134" i="128" s="1"/>
  <c r="K134" i="128" s="1"/>
  <c r="G133" i="128"/>
  <c r="I133" i="128" s="1"/>
  <c r="K133" i="128" s="1"/>
  <c r="G131" i="128"/>
  <c r="I131" i="128" s="1"/>
  <c r="K131" i="128" s="1"/>
  <c r="M131" i="128" s="1"/>
  <c r="G130" i="128"/>
  <c r="I130" i="128" s="1"/>
  <c r="K130" i="128" s="1"/>
  <c r="M130" i="128" s="1"/>
  <c r="G129" i="128"/>
  <c r="I129" i="128" s="1"/>
  <c r="K129" i="128" s="1"/>
  <c r="M129" i="128" s="1"/>
  <c r="G128" i="128"/>
  <c r="G127" i="128"/>
  <c r="I127" i="128" s="1"/>
  <c r="K127" i="128" s="1"/>
  <c r="G126" i="128"/>
  <c r="I126" i="128" s="1"/>
  <c r="K126" i="128" s="1"/>
  <c r="M126" i="128" s="1"/>
  <c r="A126" i="128"/>
  <c r="A127" i="128" s="1"/>
  <c r="A128" i="128" s="1"/>
  <c r="A129" i="128" s="1"/>
  <c r="G125" i="128"/>
  <c r="I125" i="128" s="1"/>
  <c r="K125" i="128" s="1"/>
  <c r="M125" i="128" s="1"/>
  <c r="G124" i="128"/>
  <c r="I124" i="128" s="1"/>
  <c r="K124" i="128" s="1"/>
  <c r="M124" i="128" s="1"/>
  <c r="G123" i="128"/>
  <c r="I123" i="128" s="1"/>
  <c r="K123" i="128" s="1"/>
  <c r="M123" i="128" s="1"/>
  <c r="G122" i="128"/>
  <c r="I122" i="128" s="1"/>
  <c r="K122" i="128" s="1"/>
  <c r="M122" i="128" s="1"/>
  <c r="E121" i="128"/>
  <c r="G120" i="128"/>
  <c r="G119" i="128"/>
  <c r="G118" i="128"/>
  <c r="G117" i="128"/>
  <c r="G116" i="128"/>
  <c r="G115" i="128"/>
  <c r="G114" i="128"/>
  <c r="G113" i="128"/>
  <c r="G112" i="128"/>
  <c r="G111" i="128"/>
  <c r="G110" i="128"/>
  <c r="G109" i="128"/>
  <c r="G108" i="128"/>
  <c r="G107" i="128"/>
  <c r="G106" i="128"/>
  <c r="L89" i="128"/>
  <c r="J89" i="128"/>
  <c r="G88" i="128"/>
  <c r="I88" i="128" s="1"/>
  <c r="K88" i="128" s="1"/>
  <c r="G87" i="128"/>
  <c r="I87" i="128" s="1"/>
  <c r="K87" i="128" s="1"/>
  <c r="G86" i="128"/>
  <c r="I86" i="128" s="1"/>
  <c r="K86" i="128" s="1"/>
  <c r="G85" i="128"/>
  <c r="I85" i="128" s="1"/>
  <c r="K85" i="128" s="1"/>
  <c r="E84" i="128"/>
  <c r="E89" i="128" s="1"/>
  <c r="D84" i="128"/>
  <c r="G83" i="128"/>
  <c r="I83" i="128" s="1"/>
  <c r="K83" i="128" s="1"/>
  <c r="G82" i="128"/>
  <c r="I82" i="128" s="1"/>
  <c r="K82" i="128" s="1"/>
  <c r="G81" i="128"/>
  <c r="I81" i="128" s="1"/>
  <c r="K81" i="128" s="1"/>
  <c r="G80" i="128"/>
  <c r="I80" i="128" s="1"/>
  <c r="K80" i="128" s="1"/>
  <c r="M80" i="128" s="1"/>
  <c r="G79" i="128"/>
  <c r="I79" i="128" s="1"/>
  <c r="K79" i="128" s="1"/>
  <c r="M79" i="128" s="1"/>
  <c r="G78" i="128"/>
  <c r="A78" i="128"/>
  <c r="A79" i="128" s="1"/>
  <c r="A80" i="128" s="1"/>
  <c r="A81" i="128" s="1"/>
  <c r="G77" i="128"/>
  <c r="I77" i="128" s="1"/>
  <c r="K77" i="128" s="1"/>
  <c r="G76" i="128"/>
  <c r="I76" i="128" s="1"/>
  <c r="K76" i="128" s="1"/>
  <c r="G75" i="128"/>
  <c r="I75" i="128" s="1"/>
  <c r="K75" i="128" s="1"/>
  <c r="G74" i="128"/>
  <c r="I74" i="128" s="1"/>
  <c r="K74" i="128" s="1"/>
  <c r="G73" i="128"/>
  <c r="I73" i="128" s="1"/>
  <c r="K73" i="128" s="1"/>
  <c r="G72" i="128"/>
  <c r="I72" i="128" s="1"/>
  <c r="K72" i="128" s="1"/>
  <c r="G71" i="128"/>
  <c r="I71" i="128" s="1"/>
  <c r="K71" i="128" s="1"/>
  <c r="G70" i="128"/>
  <c r="I70" i="128" s="1"/>
  <c r="K70" i="128" s="1"/>
  <c r="G69" i="128"/>
  <c r="I69" i="128" s="1"/>
  <c r="K69" i="128" s="1"/>
  <c r="G68" i="128"/>
  <c r="I68" i="128" s="1"/>
  <c r="K68" i="128" s="1"/>
  <c r="G67" i="128"/>
  <c r="I67" i="128" s="1"/>
  <c r="K67" i="128" s="1"/>
  <c r="G66" i="128"/>
  <c r="I66" i="128" s="1"/>
  <c r="K66" i="128" s="1"/>
  <c r="G65" i="128"/>
  <c r="I65" i="128" s="1"/>
  <c r="K65" i="128" s="1"/>
  <c r="G64" i="128"/>
  <c r="I64" i="128" s="1"/>
  <c r="K64" i="128" s="1"/>
  <c r="G63" i="128"/>
  <c r="I63" i="128" s="1"/>
  <c r="K63" i="128" s="1"/>
  <c r="G62" i="128"/>
  <c r="I62" i="128" s="1"/>
  <c r="K62" i="128" s="1"/>
  <c r="G61" i="128"/>
  <c r="I61" i="128" s="1"/>
  <c r="K61" i="128" s="1"/>
  <c r="G60" i="128"/>
  <c r="I60" i="128" s="1"/>
  <c r="K60" i="128" s="1"/>
  <c r="G59" i="128"/>
  <c r="I59" i="128" s="1"/>
  <c r="K59" i="128" s="1"/>
  <c r="G58" i="128"/>
  <c r="I58" i="128" s="1"/>
  <c r="A31" i="128"/>
  <c r="A32" i="128" s="1"/>
  <c r="A33" i="128" s="1"/>
  <c r="A34" i="128" s="1"/>
  <c r="E132" i="128" l="1"/>
  <c r="D41" i="129"/>
  <c r="D44" i="129" s="1"/>
  <c r="X90" i="100"/>
  <c r="X133" i="100" s="1"/>
  <c r="X176" i="100" s="1"/>
  <c r="X47" i="101"/>
  <c r="B93" i="100"/>
  <c r="B136" i="100" s="1"/>
  <c r="B179" i="100" s="1"/>
  <c r="B245" i="100" s="1"/>
  <c r="B50" i="101"/>
  <c r="X89" i="101"/>
  <c r="X132" i="101" s="1"/>
  <c r="X175" i="101" s="1"/>
  <c r="X242" i="101" s="1"/>
  <c r="X46" i="102"/>
  <c r="B92" i="100"/>
  <c r="B135" i="100" s="1"/>
  <c r="B178" i="100" s="1"/>
  <c r="B244" i="100" s="1"/>
  <c r="B49" i="101"/>
  <c r="X88" i="100"/>
  <c r="X131" i="100" s="1"/>
  <c r="X174" i="100" s="1"/>
  <c r="X45" i="101"/>
  <c r="X87" i="100"/>
  <c r="X130" i="100" s="1"/>
  <c r="X173" i="100" s="1"/>
  <c r="X44" i="101"/>
  <c r="X93" i="100"/>
  <c r="X136" i="100" s="1"/>
  <c r="X179" i="100" s="1"/>
  <c r="X50" i="101"/>
  <c r="X96" i="100"/>
  <c r="X139" i="100" s="1"/>
  <c r="X182" i="100" s="1"/>
  <c r="X53" i="101"/>
  <c r="B95" i="101"/>
  <c r="B138" i="101" s="1"/>
  <c r="B181" i="101" s="1"/>
  <c r="B248" i="101" s="1"/>
  <c r="B52" i="102"/>
  <c r="X95" i="101"/>
  <c r="X138" i="101" s="1"/>
  <c r="X181" i="101" s="1"/>
  <c r="X248" i="101" s="1"/>
  <c r="X52" i="102"/>
  <c r="B87" i="100"/>
  <c r="B130" i="100" s="1"/>
  <c r="B173" i="100" s="1"/>
  <c r="B239" i="100" s="1"/>
  <c r="B44" i="101"/>
  <c r="X94" i="100"/>
  <c r="X137" i="100" s="1"/>
  <c r="X180" i="100" s="1"/>
  <c r="X51" i="101"/>
  <c r="B96" i="100"/>
  <c r="B139" i="100" s="1"/>
  <c r="B182" i="100" s="1"/>
  <c r="B248" i="100" s="1"/>
  <c r="B53" i="101"/>
  <c r="G226" i="128"/>
  <c r="G231" i="128" s="1"/>
  <c r="M177" i="128"/>
  <c r="M249" i="128"/>
  <c r="M171" i="128"/>
  <c r="M167" i="128"/>
  <c r="I201" i="128"/>
  <c r="K201" i="128" s="1"/>
  <c r="M201" i="128" s="1"/>
  <c r="I205" i="128"/>
  <c r="K205" i="128" s="1"/>
  <c r="M205" i="128" s="1"/>
  <c r="I211" i="128"/>
  <c r="K211" i="128" s="1"/>
  <c r="M211" i="128" s="1"/>
  <c r="I215" i="128"/>
  <c r="K215" i="128" s="1"/>
  <c r="M215" i="128" s="1"/>
  <c r="I219" i="128"/>
  <c r="K219" i="128" s="1"/>
  <c r="M219" i="128" s="1"/>
  <c r="M253" i="128"/>
  <c r="I267" i="128"/>
  <c r="K267" i="128" s="1"/>
  <c r="M267" i="128" s="1"/>
  <c r="G278" i="128"/>
  <c r="E278" i="128"/>
  <c r="M203" i="128"/>
  <c r="M209" i="128"/>
  <c r="M213" i="128"/>
  <c r="M217" i="128"/>
  <c r="M60" i="128"/>
  <c r="M62" i="128"/>
  <c r="M64" i="128"/>
  <c r="M66" i="128"/>
  <c r="M68" i="128"/>
  <c r="M70" i="128"/>
  <c r="M72" i="128"/>
  <c r="M74" i="128"/>
  <c r="M76" i="128"/>
  <c r="M127" i="128"/>
  <c r="M163" i="128"/>
  <c r="M174" i="128"/>
  <c r="E184" i="128"/>
  <c r="M251" i="128"/>
  <c r="G372" i="128"/>
  <c r="E372" i="128"/>
  <c r="M207" i="128"/>
  <c r="M82" i="128"/>
  <c r="M224" i="128"/>
  <c r="M59" i="128"/>
  <c r="M61" i="128"/>
  <c r="M63" i="128"/>
  <c r="M65" i="128"/>
  <c r="M67" i="128"/>
  <c r="M69" i="128"/>
  <c r="M71" i="128"/>
  <c r="M73" i="128"/>
  <c r="M75" i="128"/>
  <c r="M77" i="128"/>
  <c r="M81" i="128"/>
  <c r="M83" i="128"/>
  <c r="E137" i="128"/>
  <c r="G132" i="128"/>
  <c r="G137" i="128" s="1"/>
  <c r="I78" i="128"/>
  <c r="K78" i="128" s="1"/>
  <c r="M78" i="128" s="1"/>
  <c r="G84" i="128"/>
  <c r="G89" i="128" s="1"/>
  <c r="I106" i="128"/>
  <c r="I107" i="128"/>
  <c r="K107" i="128" s="1"/>
  <c r="M107" i="128" s="1"/>
  <c r="I108" i="128"/>
  <c r="K108" i="128" s="1"/>
  <c r="M108" i="128" s="1"/>
  <c r="I109" i="128"/>
  <c r="K109" i="128" s="1"/>
  <c r="M109" i="128" s="1"/>
  <c r="I110" i="128"/>
  <c r="K110" i="128" s="1"/>
  <c r="M110" i="128" s="1"/>
  <c r="I111" i="128"/>
  <c r="K111" i="128" s="1"/>
  <c r="M111" i="128" s="1"/>
  <c r="I112" i="128"/>
  <c r="K112" i="128" s="1"/>
  <c r="M112" i="128" s="1"/>
  <c r="I113" i="128"/>
  <c r="K113" i="128" s="1"/>
  <c r="M113" i="128" s="1"/>
  <c r="I114" i="128"/>
  <c r="K114" i="128" s="1"/>
  <c r="M114" i="128" s="1"/>
  <c r="I115" i="128"/>
  <c r="K115" i="128" s="1"/>
  <c r="M115" i="128" s="1"/>
  <c r="I116" i="128"/>
  <c r="K116" i="128" s="1"/>
  <c r="M116" i="128" s="1"/>
  <c r="I117" i="128"/>
  <c r="K117" i="128" s="1"/>
  <c r="M117" i="128" s="1"/>
  <c r="I118" i="128"/>
  <c r="K118" i="128" s="1"/>
  <c r="M118" i="128" s="1"/>
  <c r="I119" i="128"/>
  <c r="K119" i="128" s="1"/>
  <c r="M119" i="128" s="1"/>
  <c r="I120" i="128"/>
  <c r="K120" i="128" s="1"/>
  <c r="M120" i="128" s="1"/>
  <c r="G121" i="128"/>
  <c r="I128" i="128"/>
  <c r="K128" i="128" s="1"/>
  <c r="M128" i="128" s="1"/>
  <c r="G184" i="128"/>
  <c r="I294" i="128"/>
  <c r="I298" i="128"/>
  <c r="K298" i="128" s="1"/>
  <c r="M298" i="128" s="1"/>
  <c r="I302" i="128"/>
  <c r="K302" i="128" s="1"/>
  <c r="M302" i="128" s="1"/>
  <c r="I306" i="128"/>
  <c r="K306" i="128" s="1"/>
  <c r="M306" i="128" s="1"/>
  <c r="I310" i="128"/>
  <c r="K310" i="128" s="1"/>
  <c r="M310" i="128" s="1"/>
  <c r="K58" i="128"/>
  <c r="M153" i="128"/>
  <c r="M157" i="128"/>
  <c r="I175" i="128"/>
  <c r="K175" i="128" s="1"/>
  <c r="K179" i="128" s="1"/>
  <c r="K184" i="128" s="1"/>
  <c r="M202" i="128"/>
  <c r="M204" i="128"/>
  <c r="M206" i="128"/>
  <c r="M208" i="128"/>
  <c r="M210" i="128"/>
  <c r="M212" i="128"/>
  <c r="M214" i="128"/>
  <c r="M216" i="128"/>
  <c r="M218" i="128"/>
  <c r="M223" i="128"/>
  <c r="M225" i="128"/>
  <c r="K341" i="128"/>
  <c r="M156" i="128"/>
  <c r="M160" i="128"/>
  <c r="K200" i="128"/>
  <c r="I220" i="128"/>
  <c r="K220" i="128" s="1"/>
  <c r="M220" i="128" s="1"/>
  <c r="K247" i="128"/>
  <c r="I317" i="128"/>
  <c r="K317" i="128" s="1"/>
  <c r="M317" i="128" s="1"/>
  <c r="I255" i="128"/>
  <c r="K255" i="128" s="1"/>
  <c r="M255" i="128" s="1"/>
  <c r="I257" i="128"/>
  <c r="K257" i="128" s="1"/>
  <c r="M257" i="128" s="1"/>
  <c r="I259" i="128"/>
  <c r="K259" i="128" s="1"/>
  <c r="M259" i="128" s="1"/>
  <c r="I261" i="128"/>
  <c r="K261" i="128" s="1"/>
  <c r="M261" i="128" s="1"/>
  <c r="I263" i="128"/>
  <c r="K263" i="128" s="1"/>
  <c r="M263" i="128" s="1"/>
  <c r="I265" i="128"/>
  <c r="K265" i="128" s="1"/>
  <c r="M265" i="128" s="1"/>
  <c r="I268" i="128"/>
  <c r="K268" i="128" s="1"/>
  <c r="M268" i="128" s="1"/>
  <c r="I271" i="128"/>
  <c r="K271" i="128" s="1"/>
  <c r="M271" i="128" s="1"/>
  <c r="I295" i="128"/>
  <c r="K295" i="128" s="1"/>
  <c r="M295" i="128" s="1"/>
  <c r="I299" i="128"/>
  <c r="K299" i="128" s="1"/>
  <c r="M299" i="128" s="1"/>
  <c r="I303" i="128"/>
  <c r="K303" i="128" s="1"/>
  <c r="M303" i="128" s="1"/>
  <c r="I307" i="128"/>
  <c r="K307" i="128" s="1"/>
  <c r="M307" i="128" s="1"/>
  <c r="I311" i="128"/>
  <c r="K311" i="128" s="1"/>
  <c r="M311" i="128" s="1"/>
  <c r="I318" i="128"/>
  <c r="K318" i="128" s="1"/>
  <c r="M318" i="128" s="1"/>
  <c r="I296" i="128"/>
  <c r="K296" i="128" s="1"/>
  <c r="M296" i="128" s="1"/>
  <c r="I300" i="128"/>
  <c r="K300" i="128" s="1"/>
  <c r="M300" i="128" s="1"/>
  <c r="I304" i="128"/>
  <c r="K304" i="128" s="1"/>
  <c r="M304" i="128" s="1"/>
  <c r="I308" i="128"/>
  <c r="K308" i="128" s="1"/>
  <c r="M308" i="128" s="1"/>
  <c r="I312" i="128"/>
  <c r="K312" i="128" s="1"/>
  <c r="M312" i="128" s="1"/>
  <c r="I319" i="128"/>
  <c r="K319" i="128" s="1"/>
  <c r="M319" i="128" s="1"/>
  <c r="I256" i="128"/>
  <c r="K256" i="128" s="1"/>
  <c r="M256" i="128" s="1"/>
  <c r="I258" i="128"/>
  <c r="K258" i="128" s="1"/>
  <c r="M258" i="128" s="1"/>
  <c r="I260" i="128"/>
  <c r="K260" i="128" s="1"/>
  <c r="M260" i="128" s="1"/>
  <c r="I262" i="128"/>
  <c r="K262" i="128" s="1"/>
  <c r="M262" i="128" s="1"/>
  <c r="I264" i="128"/>
  <c r="K264" i="128" s="1"/>
  <c r="M264" i="128" s="1"/>
  <c r="I266" i="128"/>
  <c r="K266" i="128" s="1"/>
  <c r="M266" i="128" s="1"/>
  <c r="I270" i="128"/>
  <c r="K270" i="128" s="1"/>
  <c r="M270" i="128" s="1"/>
  <c r="I272" i="128"/>
  <c r="K272" i="128" s="1"/>
  <c r="M272" i="128" s="1"/>
  <c r="I297" i="128"/>
  <c r="K297" i="128" s="1"/>
  <c r="M297" i="128" s="1"/>
  <c r="I301" i="128"/>
  <c r="K301" i="128" s="1"/>
  <c r="M301" i="128" s="1"/>
  <c r="I305" i="128"/>
  <c r="K305" i="128" s="1"/>
  <c r="M305" i="128" s="1"/>
  <c r="I309" i="128"/>
  <c r="K309" i="128" s="1"/>
  <c r="M309" i="128" s="1"/>
  <c r="I313" i="128"/>
  <c r="K313" i="128" s="1"/>
  <c r="M313" i="128" s="1"/>
  <c r="E325" i="128"/>
  <c r="G320" i="128"/>
  <c r="G325" i="128" s="1"/>
  <c r="I362" i="128"/>
  <c r="K362" i="128" s="1"/>
  <c r="M362" i="128" s="1"/>
  <c r="M315" i="128"/>
  <c r="M342" i="128"/>
  <c r="M343" i="128"/>
  <c r="M344" i="128"/>
  <c r="M345" i="128"/>
  <c r="M346" i="128"/>
  <c r="M347" i="128"/>
  <c r="M348" i="128"/>
  <c r="M349" i="128"/>
  <c r="M350" i="128"/>
  <c r="M351" i="128"/>
  <c r="M352" i="128"/>
  <c r="M353" i="128"/>
  <c r="M354" i="128"/>
  <c r="M355" i="128"/>
  <c r="M356" i="128"/>
  <c r="M357" i="128"/>
  <c r="M358" i="128"/>
  <c r="M359" i="128"/>
  <c r="M360" i="128"/>
  <c r="M364" i="128"/>
  <c r="M365" i="128"/>
  <c r="M366" i="128"/>
  <c r="K84" i="128" l="1"/>
  <c r="K89" i="128" s="1"/>
  <c r="X94" i="101"/>
  <c r="X137" i="101" s="1"/>
  <c r="X180" i="101" s="1"/>
  <c r="X247" i="101" s="1"/>
  <c r="X51" i="102"/>
  <c r="X95" i="102"/>
  <c r="X138" i="102" s="1"/>
  <c r="X181" i="102" s="1"/>
  <c r="X248" i="102" s="1"/>
  <c r="X52" i="103"/>
  <c r="X96" i="101"/>
  <c r="X139" i="101" s="1"/>
  <c r="X182" i="101" s="1"/>
  <c r="X249" i="101" s="1"/>
  <c r="X53" i="102"/>
  <c r="X87" i="101"/>
  <c r="X130" i="101" s="1"/>
  <c r="X173" i="101" s="1"/>
  <c r="X240" i="101" s="1"/>
  <c r="X44" i="102"/>
  <c r="B92" i="101"/>
  <c r="B135" i="101" s="1"/>
  <c r="B178" i="101" s="1"/>
  <c r="B245" i="101" s="1"/>
  <c r="B49" i="102"/>
  <c r="B93" i="101"/>
  <c r="B136" i="101" s="1"/>
  <c r="B179" i="101" s="1"/>
  <c r="B246" i="101" s="1"/>
  <c r="B50" i="102"/>
  <c r="B96" i="101"/>
  <c r="B139" i="101" s="1"/>
  <c r="B182" i="101" s="1"/>
  <c r="B249" i="101" s="1"/>
  <c r="B53" i="102"/>
  <c r="B87" i="101"/>
  <c r="B130" i="101" s="1"/>
  <c r="B173" i="101" s="1"/>
  <c r="B240" i="101" s="1"/>
  <c r="B44" i="102"/>
  <c r="B95" i="102"/>
  <c r="B138" i="102" s="1"/>
  <c r="B181" i="102" s="1"/>
  <c r="B248" i="102" s="1"/>
  <c r="B52" i="103"/>
  <c r="X93" i="101"/>
  <c r="X136" i="101" s="1"/>
  <c r="X179" i="101" s="1"/>
  <c r="X246" i="101" s="1"/>
  <c r="X50" i="102"/>
  <c r="X88" i="101"/>
  <c r="X131" i="101" s="1"/>
  <c r="X174" i="101" s="1"/>
  <c r="X241" i="101" s="1"/>
  <c r="X45" i="102"/>
  <c r="X89" i="102"/>
  <c r="X132" i="102" s="1"/>
  <c r="X175" i="102" s="1"/>
  <c r="X242" i="102" s="1"/>
  <c r="X46" i="103"/>
  <c r="X90" i="101"/>
  <c r="X133" i="101" s="1"/>
  <c r="X176" i="101" s="1"/>
  <c r="X243" i="101" s="1"/>
  <c r="X47" i="102"/>
  <c r="K226" i="128"/>
  <c r="K231" i="128" s="1"/>
  <c r="K367" i="128"/>
  <c r="K372" i="128" s="1"/>
  <c r="K273" i="128"/>
  <c r="K278" i="128" s="1"/>
  <c r="M247" i="128"/>
  <c r="M273" i="128" s="1"/>
  <c r="M278" i="128" s="1"/>
  <c r="I226" i="128"/>
  <c r="I231" i="128" s="1"/>
  <c r="M22" i="54" s="1"/>
  <c r="I367" i="128"/>
  <c r="I372" i="128" s="1"/>
  <c r="P22" i="54" s="1"/>
  <c r="M200" i="128"/>
  <c r="M226" i="128" s="1"/>
  <c r="M231" i="128" s="1"/>
  <c r="I84" i="128"/>
  <c r="I89" i="128" s="1"/>
  <c r="I22" i="54" s="1"/>
  <c r="I320" i="128"/>
  <c r="I325" i="128" s="1"/>
  <c r="O22" i="54" s="1"/>
  <c r="K294" i="128"/>
  <c r="M58" i="128"/>
  <c r="M84" i="128" s="1"/>
  <c r="M89" i="128" s="1"/>
  <c r="I273" i="128"/>
  <c r="I278" i="128" s="1"/>
  <c r="N22" i="54" s="1"/>
  <c r="I121" i="128"/>
  <c r="K121" i="128" s="1"/>
  <c r="M121" i="128" s="1"/>
  <c r="M341" i="128"/>
  <c r="M367" i="128" s="1"/>
  <c r="M372" i="128" s="1"/>
  <c r="M175" i="128"/>
  <c r="M179" i="128" s="1"/>
  <c r="M184" i="128" s="1"/>
  <c r="I179" i="128"/>
  <c r="I184" i="128" s="1"/>
  <c r="L22" i="54" s="1"/>
  <c r="I132" i="128"/>
  <c r="I137" i="128" s="1"/>
  <c r="K22" i="54" s="1"/>
  <c r="K106" i="128"/>
  <c r="X89" i="103" l="1"/>
  <c r="X132" i="103" s="1"/>
  <c r="X175" i="103" s="1"/>
  <c r="X242" i="103" s="1"/>
  <c r="X46" i="104"/>
  <c r="X93" i="102"/>
  <c r="X136" i="102" s="1"/>
  <c r="X179" i="102" s="1"/>
  <c r="X246" i="102" s="1"/>
  <c r="X50" i="103"/>
  <c r="B87" i="102"/>
  <c r="B130" i="102" s="1"/>
  <c r="B173" i="102" s="1"/>
  <c r="B240" i="102" s="1"/>
  <c r="B44" i="103"/>
  <c r="B93" i="102"/>
  <c r="B136" i="102" s="1"/>
  <c r="B179" i="102" s="1"/>
  <c r="B246" i="102" s="1"/>
  <c r="B50" i="103"/>
  <c r="X87" i="102"/>
  <c r="X130" i="102" s="1"/>
  <c r="X173" i="102" s="1"/>
  <c r="X240" i="102" s="1"/>
  <c r="X44" i="103"/>
  <c r="X95" i="103"/>
  <c r="X138" i="103" s="1"/>
  <c r="X181" i="103" s="1"/>
  <c r="X248" i="103" s="1"/>
  <c r="X52" i="104"/>
  <c r="X90" i="102"/>
  <c r="X133" i="102" s="1"/>
  <c r="X176" i="102" s="1"/>
  <c r="X243" i="102" s="1"/>
  <c r="X47" i="103"/>
  <c r="X88" i="102"/>
  <c r="X131" i="102" s="1"/>
  <c r="X174" i="102" s="1"/>
  <c r="X241" i="102" s="1"/>
  <c r="X45" i="103"/>
  <c r="B95" i="103"/>
  <c r="B138" i="103" s="1"/>
  <c r="B181" i="103" s="1"/>
  <c r="B248" i="103" s="1"/>
  <c r="B52" i="104"/>
  <c r="B96" i="102"/>
  <c r="B139" i="102" s="1"/>
  <c r="B182" i="102" s="1"/>
  <c r="B249" i="102" s="1"/>
  <c r="B53" i="103"/>
  <c r="B92" i="102"/>
  <c r="B135" i="102" s="1"/>
  <c r="B178" i="102" s="1"/>
  <c r="B245" i="102" s="1"/>
  <c r="B49" i="103"/>
  <c r="X96" i="102"/>
  <c r="X139" i="102" s="1"/>
  <c r="X182" i="102" s="1"/>
  <c r="X249" i="102" s="1"/>
  <c r="X53" i="103"/>
  <c r="X94" i="102"/>
  <c r="X137" i="102" s="1"/>
  <c r="X180" i="102" s="1"/>
  <c r="X247" i="102" s="1"/>
  <c r="X51" i="103"/>
  <c r="K132" i="128"/>
  <c r="K137" i="128" s="1"/>
  <c r="M106" i="128"/>
  <c r="M132" i="128" s="1"/>
  <c r="M137" i="128" s="1"/>
  <c r="K320" i="128"/>
  <c r="K325" i="128" s="1"/>
  <c r="M294" i="128"/>
  <c r="M320" i="128" s="1"/>
  <c r="M325" i="128" s="1"/>
  <c r="X96" i="103" l="1"/>
  <c r="X139" i="103" s="1"/>
  <c r="X182" i="103" s="1"/>
  <c r="X249" i="103" s="1"/>
  <c r="X53" i="104"/>
  <c r="B96" i="103"/>
  <c r="B139" i="103" s="1"/>
  <c r="B182" i="103" s="1"/>
  <c r="B249" i="103" s="1"/>
  <c r="B53" i="104"/>
  <c r="X88" i="103"/>
  <c r="X131" i="103" s="1"/>
  <c r="X174" i="103" s="1"/>
  <c r="X241" i="103" s="1"/>
  <c r="X45" i="104"/>
  <c r="X95" i="104"/>
  <c r="X138" i="104" s="1"/>
  <c r="X181" i="104" s="1"/>
  <c r="X248" i="104" s="1"/>
  <c r="X52" i="105"/>
  <c r="B93" i="103"/>
  <c r="B136" i="103" s="1"/>
  <c r="B179" i="103" s="1"/>
  <c r="B246" i="103" s="1"/>
  <c r="B50" i="104"/>
  <c r="X93" i="103"/>
  <c r="X136" i="103" s="1"/>
  <c r="X179" i="103" s="1"/>
  <c r="X246" i="103" s="1"/>
  <c r="X50" i="104"/>
  <c r="X94" i="103"/>
  <c r="X137" i="103" s="1"/>
  <c r="X180" i="103" s="1"/>
  <c r="X247" i="103" s="1"/>
  <c r="X51" i="104"/>
  <c r="B92" i="103"/>
  <c r="B135" i="103" s="1"/>
  <c r="B178" i="103" s="1"/>
  <c r="B245" i="103" s="1"/>
  <c r="B49" i="104"/>
  <c r="B95" i="104"/>
  <c r="B138" i="104" s="1"/>
  <c r="B181" i="104" s="1"/>
  <c r="B248" i="104" s="1"/>
  <c r="B52" i="105"/>
  <c r="X90" i="103"/>
  <c r="X133" i="103" s="1"/>
  <c r="X176" i="103" s="1"/>
  <c r="X243" i="103" s="1"/>
  <c r="X47" i="104"/>
  <c r="X87" i="103"/>
  <c r="X130" i="103" s="1"/>
  <c r="X173" i="103" s="1"/>
  <c r="X240" i="103" s="1"/>
  <c r="X44" i="104"/>
  <c r="B87" i="103"/>
  <c r="B130" i="103" s="1"/>
  <c r="B173" i="103" s="1"/>
  <c r="B240" i="103" s="1"/>
  <c r="B44" i="104"/>
  <c r="X89" i="104"/>
  <c r="X132" i="104" s="1"/>
  <c r="X175" i="104" s="1"/>
  <c r="X242" i="104" s="1"/>
  <c r="X46" i="105"/>
  <c r="L87" i="127"/>
  <c r="L83" i="127"/>
  <c r="L80" i="127"/>
  <c r="L75" i="127"/>
  <c r="L72" i="127"/>
  <c r="L69" i="127"/>
  <c r="L66" i="127"/>
  <c r="B87" i="104" l="1"/>
  <c r="B130" i="104" s="1"/>
  <c r="B173" i="104" s="1"/>
  <c r="B240" i="104" s="1"/>
  <c r="B44" i="105"/>
  <c r="X90" i="104"/>
  <c r="X133" i="104" s="1"/>
  <c r="X176" i="104" s="1"/>
  <c r="X243" i="104" s="1"/>
  <c r="X47" i="105"/>
  <c r="B92" i="104"/>
  <c r="B135" i="104" s="1"/>
  <c r="B178" i="104" s="1"/>
  <c r="B245" i="104" s="1"/>
  <c r="B49" i="105"/>
  <c r="X93" i="104"/>
  <c r="X136" i="104" s="1"/>
  <c r="X179" i="104" s="1"/>
  <c r="X246" i="104" s="1"/>
  <c r="X50" i="105"/>
  <c r="X95" i="105"/>
  <c r="X138" i="105" s="1"/>
  <c r="X181" i="105" s="1"/>
  <c r="X248" i="105" s="1"/>
  <c r="K80" i="106"/>
  <c r="B96" i="104"/>
  <c r="B139" i="104" s="1"/>
  <c r="B182" i="104" s="1"/>
  <c r="B249" i="104" s="1"/>
  <c r="B53" i="105"/>
  <c r="X89" i="105"/>
  <c r="X132" i="105" s="1"/>
  <c r="X175" i="105" s="1"/>
  <c r="X242" i="105" s="1"/>
  <c r="K74" i="106"/>
  <c r="X87" i="104"/>
  <c r="X130" i="104" s="1"/>
  <c r="X173" i="104" s="1"/>
  <c r="X240" i="104" s="1"/>
  <c r="X44" i="105"/>
  <c r="B80" i="106"/>
  <c r="B95" i="105"/>
  <c r="B138" i="105" s="1"/>
  <c r="B181" i="105" s="1"/>
  <c r="B248" i="105" s="1"/>
  <c r="X94" i="104"/>
  <c r="X137" i="104" s="1"/>
  <c r="X180" i="104" s="1"/>
  <c r="X247" i="104" s="1"/>
  <c r="X51" i="105"/>
  <c r="B93" i="104"/>
  <c r="B136" i="104" s="1"/>
  <c r="B179" i="104" s="1"/>
  <c r="B246" i="104" s="1"/>
  <c r="B50" i="105"/>
  <c r="X88" i="104"/>
  <c r="X131" i="104" s="1"/>
  <c r="X174" i="104" s="1"/>
  <c r="X241" i="104" s="1"/>
  <c r="X45" i="105"/>
  <c r="X96" i="104"/>
  <c r="X139" i="104" s="1"/>
  <c r="X182" i="104" s="1"/>
  <c r="X249" i="104" s="1"/>
  <c r="X53" i="105"/>
  <c r="I12" i="127"/>
  <c r="F12" i="127"/>
  <c r="H104" i="57"/>
  <c r="O35" i="130" l="1"/>
  <c r="O29" i="51" s="1"/>
  <c r="R106" i="107" s="1"/>
  <c r="Q65" i="67" s="1"/>
  <c r="O41" i="130"/>
  <c r="O35" i="51" s="1"/>
  <c r="R112" i="107" s="1"/>
  <c r="Q71" i="67" s="1"/>
  <c r="B41" i="130"/>
  <c r="B35" i="51" s="1"/>
  <c r="B112" i="107" s="1"/>
  <c r="C71" i="67" s="1"/>
  <c r="K73" i="106"/>
  <c r="X88" i="105"/>
  <c r="X131" i="105" s="1"/>
  <c r="X174" i="105" s="1"/>
  <c r="X241" i="105" s="1"/>
  <c r="K79" i="106"/>
  <c r="X94" i="105"/>
  <c r="X137" i="105" s="1"/>
  <c r="X180" i="105" s="1"/>
  <c r="X247" i="105" s="1"/>
  <c r="X87" i="105"/>
  <c r="X130" i="105" s="1"/>
  <c r="X173" i="105" s="1"/>
  <c r="X240" i="105" s="1"/>
  <c r="K72" i="106"/>
  <c r="B96" i="105"/>
  <c r="B139" i="105" s="1"/>
  <c r="B182" i="105" s="1"/>
  <c r="B249" i="105" s="1"/>
  <c r="B81" i="106"/>
  <c r="B42" i="130" s="1"/>
  <c r="B36" i="51" s="1"/>
  <c r="B113" i="107" s="1"/>
  <c r="X93" i="105"/>
  <c r="X136" i="105" s="1"/>
  <c r="X179" i="105" s="1"/>
  <c r="X246" i="105" s="1"/>
  <c r="K78" i="106"/>
  <c r="K75" i="106"/>
  <c r="X90" i="105"/>
  <c r="X133" i="105" s="1"/>
  <c r="X176" i="105" s="1"/>
  <c r="X243" i="105" s="1"/>
  <c r="K81" i="106"/>
  <c r="X96" i="105"/>
  <c r="X139" i="105" s="1"/>
  <c r="X182" i="105" s="1"/>
  <c r="X249" i="105" s="1"/>
  <c r="B93" i="105"/>
  <c r="B136" i="105" s="1"/>
  <c r="B179" i="105" s="1"/>
  <c r="B246" i="105" s="1"/>
  <c r="B78" i="106"/>
  <c r="B77" i="106"/>
  <c r="B92" i="105"/>
  <c r="B135" i="105" s="1"/>
  <c r="B178" i="105" s="1"/>
  <c r="B245" i="105" s="1"/>
  <c r="B87" i="105"/>
  <c r="B130" i="105" s="1"/>
  <c r="B173" i="105" s="1"/>
  <c r="B240" i="105" s="1"/>
  <c r="B72" i="106"/>
  <c r="L87" i="57"/>
  <c r="L83" i="57"/>
  <c r="L80" i="57"/>
  <c r="L75" i="57"/>
  <c r="L72" i="57"/>
  <c r="L69" i="57"/>
  <c r="L66" i="57"/>
  <c r="B58" i="79" l="1"/>
  <c r="B49" i="78"/>
  <c r="M58" i="79"/>
  <c r="M49" i="78"/>
  <c r="M52" i="79"/>
  <c r="M43" i="78"/>
  <c r="B39" i="130"/>
  <c r="B33" i="51" s="1"/>
  <c r="B110" i="107" s="1"/>
  <c r="C69" i="67" s="1"/>
  <c r="B33" i="130"/>
  <c r="B27" i="51" s="1"/>
  <c r="B104" i="107" s="1"/>
  <c r="C63" i="67" s="1"/>
  <c r="O36" i="130"/>
  <c r="O30" i="51" s="1"/>
  <c r="R107" i="107" s="1"/>
  <c r="Q66" i="67" s="1"/>
  <c r="O40" i="130"/>
  <c r="O34" i="51" s="1"/>
  <c r="R111" i="107" s="1"/>
  <c r="Q70" i="67" s="1"/>
  <c r="O39" i="130"/>
  <c r="O33" i="51" s="1"/>
  <c r="R110" i="107" s="1"/>
  <c r="Q69" i="67" s="1"/>
  <c r="O33" i="130"/>
  <c r="O27" i="51" s="1"/>
  <c r="R104" i="107" s="1"/>
  <c r="Q63" i="67" s="1"/>
  <c r="B38" i="130"/>
  <c r="B32" i="51" s="1"/>
  <c r="B109" i="107" s="1"/>
  <c r="C68" i="67" s="1"/>
  <c r="O42" i="130"/>
  <c r="O36" i="51" s="1"/>
  <c r="R113" i="107" s="1"/>
  <c r="Q72" i="67" s="1"/>
  <c r="O34" i="130"/>
  <c r="O28" i="51" s="1"/>
  <c r="R105" i="107" s="1"/>
  <c r="Q64" i="67" s="1"/>
  <c r="M52" i="128"/>
  <c r="M99" i="128" s="1"/>
  <c r="M147" i="128" s="1"/>
  <c r="M194" i="128" s="1"/>
  <c r="M241" i="128" s="1"/>
  <c r="M288" i="128" s="1"/>
  <c r="M335" i="128" s="1"/>
  <c r="M32" i="80"/>
  <c r="B52" i="128"/>
  <c r="B99" i="128" s="1"/>
  <c r="B147" i="128" s="1"/>
  <c r="B194" i="128" s="1"/>
  <c r="B241" i="128" s="1"/>
  <c r="B288" i="128" s="1"/>
  <c r="B335" i="128" s="1"/>
  <c r="B32" i="80"/>
  <c r="M46" i="128"/>
  <c r="M93" i="128" s="1"/>
  <c r="M141" i="128" s="1"/>
  <c r="M188" i="128" s="1"/>
  <c r="M235" i="128" s="1"/>
  <c r="M282" i="128" s="1"/>
  <c r="M329" i="128" s="1"/>
  <c r="M26" i="80"/>
  <c r="C72" i="67"/>
  <c r="B5" i="78"/>
  <c r="B5" i="79" s="1"/>
  <c r="B6" i="78"/>
  <c r="B6" i="79" s="1"/>
  <c r="B50" i="79" l="1"/>
  <c r="B41" i="78"/>
  <c r="B56" i="79"/>
  <c r="B47" i="78"/>
  <c r="M51" i="79"/>
  <c r="M42" i="78"/>
  <c r="M56" i="79"/>
  <c r="M47" i="78"/>
  <c r="M59" i="79"/>
  <c r="M50" i="78"/>
  <c r="M48" i="78"/>
  <c r="M57" i="79"/>
  <c r="M51" i="128" s="1"/>
  <c r="M98" i="128" s="1"/>
  <c r="M146" i="128" s="1"/>
  <c r="M193" i="128" s="1"/>
  <c r="M240" i="128" s="1"/>
  <c r="M287" i="128" s="1"/>
  <c r="M334" i="128" s="1"/>
  <c r="M50" i="79"/>
  <c r="M41" i="78"/>
  <c r="B55" i="79"/>
  <c r="B46" i="78"/>
  <c r="M53" i="79"/>
  <c r="M44" i="78"/>
  <c r="M376" i="128"/>
  <c r="M53" i="81"/>
  <c r="O29" i="68" s="1"/>
  <c r="B50" i="128"/>
  <c r="B97" i="128" s="1"/>
  <c r="B145" i="128" s="1"/>
  <c r="B192" i="128" s="1"/>
  <c r="B239" i="128" s="1"/>
  <c r="B286" i="128" s="1"/>
  <c r="B333" i="128" s="1"/>
  <c r="B30" i="80"/>
  <c r="M382" i="128"/>
  <c r="M59" i="81"/>
  <c r="O35" i="68" s="1"/>
  <c r="M53" i="128"/>
  <c r="M100" i="128" s="1"/>
  <c r="M148" i="128" s="1"/>
  <c r="M195" i="128" s="1"/>
  <c r="M242" i="128" s="1"/>
  <c r="M289" i="128" s="1"/>
  <c r="M336" i="128" s="1"/>
  <c r="M33" i="80"/>
  <c r="M44" i="128"/>
  <c r="M91" i="128" s="1"/>
  <c r="M139" i="128" s="1"/>
  <c r="M186" i="128" s="1"/>
  <c r="M233" i="128" s="1"/>
  <c r="M280" i="128" s="1"/>
  <c r="M327" i="128" s="1"/>
  <c r="M24" i="80"/>
  <c r="B382" i="128"/>
  <c r="B59" i="81"/>
  <c r="B35" i="68" s="1"/>
  <c r="M47" i="128"/>
  <c r="M94" i="128" s="1"/>
  <c r="M142" i="128" s="1"/>
  <c r="M189" i="128" s="1"/>
  <c r="M236" i="128" s="1"/>
  <c r="M283" i="128" s="1"/>
  <c r="M330" i="128" s="1"/>
  <c r="M27" i="80"/>
  <c r="B44" i="128"/>
  <c r="B91" i="128" s="1"/>
  <c r="B139" i="128" s="1"/>
  <c r="B186" i="128" s="1"/>
  <c r="B233" i="128" s="1"/>
  <c r="B280" i="128" s="1"/>
  <c r="B327" i="128" s="1"/>
  <c r="B24" i="80"/>
  <c r="M45" i="128"/>
  <c r="M92" i="128" s="1"/>
  <c r="M140" i="128" s="1"/>
  <c r="M187" i="128" s="1"/>
  <c r="M234" i="128" s="1"/>
  <c r="M281" i="128" s="1"/>
  <c r="M328" i="128" s="1"/>
  <c r="M25" i="80"/>
  <c r="B49" i="128"/>
  <c r="B96" i="128" s="1"/>
  <c r="B144" i="128" s="1"/>
  <c r="B191" i="128" s="1"/>
  <c r="B238" i="128" s="1"/>
  <c r="B285" i="128" s="1"/>
  <c r="B332" i="128" s="1"/>
  <c r="B29" i="80"/>
  <c r="M50" i="128"/>
  <c r="M97" i="128" s="1"/>
  <c r="M145" i="128" s="1"/>
  <c r="M192" i="128" s="1"/>
  <c r="M239" i="128" s="1"/>
  <c r="M286" i="128" s="1"/>
  <c r="M333" i="128" s="1"/>
  <c r="M30" i="80"/>
  <c r="B59" i="79"/>
  <c r="B50" i="78"/>
  <c r="B7" i="80"/>
  <c r="B6" i="128" s="1"/>
  <c r="B7" i="81"/>
  <c r="B7" i="68" s="1"/>
  <c r="B6" i="80"/>
  <c r="B5" i="128" s="1"/>
  <c r="B6" i="81"/>
  <c r="B6" i="68" s="1"/>
  <c r="G85" i="125"/>
  <c r="H85" i="125" s="1"/>
  <c r="E85" i="125"/>
  <c r="A85" i="125"/>
  <c r="G83" i="125"/>
  <c r="H83" i="125" s="1"/>
  <c r="G82" i="125"/>
  <c r="F82" i="125"/>
  <c r="E83" i="125" s="1"/>
  <c r="E82" i="125"/>
  <c r="F81" i="125"/>
  <c r="H81" i="125" s="1"/>
  <c r="E81" i="125"/>
  <c r="F80" i="125"/>
  <c r="H80" i="125" s="1"/>
  <c r="E80" i="125"/>
  <c r="G75" i="125"/>
  <c r="H75" i="125" s="1"/>
  <c r="E75" i="125"/>
  <c r="A75" i="125"/>
  <c r="G73" i="125"/>
  <c r="H73" i="125" s="1"/>
  <c r="G72" i="125"/>
  <c r="F72" i="125"/>
  <c r="E72" i="125"/>
  <c r="F71" i="125"/>
  <c r="H71" i="125" s="1"/>
  <c r="E71" i="125"/>
  <c r="F70" i="125"/>
  <c r="H70" i="125" s="1"/>
  <c r="E70" i="125"/>
  <c r="G65" i="125"/>
  <c r="H65" i="125" s="1"/>
  <c r="E65" i="125"/>
  <c r="A65" i="125"/>
  <c r="G63" i="125"/>
  <c r="H63" i="125" s="1"/>
  <c r="G62" i="125"/>
  <c r="F62" i="125"/>
  <c r="E63" i="125" s="1"/>
  <c r="E62" i="125"/>
  <c r="F61" i="125"/>
  <c r="H61" i="125" s="1"/>
  <c r="E61" i="125"/>
  <c r="F60" i="125"/>
  <c r="H60" i="125" s="1"/>
  <c r="E60" i="125"/>
  <c r="G55" i="125"/>
  <c r="H55" i="125" s="1"/>
  <c r="E55" i="125"/>
  <c r="A55" i="125"/>
  <c r="G53" i="125"/>
  <c r="H53" i="125" s="1"/>
  <c r="G52" i="125"/>
  <c r="F52" i="125"/>
  <c r="E53" i="125" s="1"/>
  <c r="E52" i="125"/>
  <c r="F51" i="125"/>
  <c r="H51" i="125" s="1"/>
  <c r="E51" i="125"/>
  <c r="F50" i="125"/>
  <c r="H50" i="125" s="1"/>
  <c r="E50" i="125"/>
  <c r="G45" i="125"/>
  <c r="H45" i="125" s="1"/>
  <c r="E45" i="125"/>
  <c r="A45" i="125"/>
  <c r="G43" i="125"/>
  <c r="H43" i="125" s="1"/>
  <c r="G42" i="125"/>
  <c r="F42" i="125"/>
  <c r="E43" i="125" s="1"/>
  <c r="E42" i="125"/>
  <c r="F41" i="125"/>
  <c r="H41" i="125" s="1"/>
  <c r="E41" i="125"/>
  <c r="F40" i="125"/>
  <c r="H40" i="125" s="1"/>
  <c r="E40" i="125"/>
  <c r="G35" i="125"/>
  <c r="H35" i="125" s="1"/>
  <c r="E35" i="125"/>
  <c r="A35" i="125"/>
  <c r="G33" i="125"/>
  <c r="H33" i="125" s="1"/>
  <c r="G32" i="125"/>
  <c r="F32" i="125"/>
  <c r="E33" i="125" s="1"/>
  <c r="E32" i="125"/>
  <c r="F31" i="125"/>
  <c r="H31" i="125" s="1"/>
  <c r="E31" i="125"/>
  <c r="F30" i="125"/>
  <c r="H30" i="125" s="1"/>
  <c r="E30" i="125"/>
  <c r="G25" i="125"/>
  <c r="H25" i="125" s="1"/>
  <c r="E25" i="125"/>
  <c r="A25" i="125"/>
  <c r="G23" i="125"/>
  <c r="H23" i="125" s="1"/>
  <c r="G22" i="125"/>
  <c r="F22" i="125"/>
  <c r="E23" i="125" s="1"/>
  <c r="E22" i="125"/>
  <c r="F21" i="125"/>
  <c r="H21" i="125" s="1"/>
  <c r="E21" i="125"/>
  <c r="F20" i="125"/>
  <c r="H20" i="125" s="1"/>
  <c r="E20" i="125"/>
  <c r="H15" i="125"/>
  <c r="A15" i="125"/>
  <c r="F13" i="125"/>
  <c r="E14" i="125" s="1"/>
  <c r="E13" i="125"/>
  <c r="F12" i="125"/>
  <c r="H12" i="125" s="1"/>
  <c r="F11" i="125"/>
  <c r="H11" i="125" s="1"/>
  <c r="E11" i="125"/>
  <c r="L263" i="108" l="1"/>
  <c r="E105" i="129" s="1"/>
  <c r="I68" i="116" s="1"/>
  <c r="O123" i="57" s="1"/>
  <c r="O123" i="127" s="1"/>
  <c r="L45" i="48" s="1"/>
  <c r="G142" i="117" s="1"/>
  <c r="O45" i="118" s="1"/>
  <c r="O85" i="118" s="1"/>
  <c r="O125" i="118" s="1"/>
  <c r="O165" i="118" s="1"/>
  <c r="O205" i="118" s="1"/>
  <c r="O245" i="118" s="1"/>
  <c r="O31" i="135"/>
  <c r="B263" i="108"/>
  <c r="B105" i="129" s="1"/>
  <c r="B68" i="116" s="1"/>
  <c r="B123" i="57" s="1"/>
  <c r="B123" i="127" s="1"/>
  <c r="B45" i="48" s="1"/>
  <c r="B142" i="117" s="1"/>
  <c r="B45" i="118" s="1"/>
  <c r="B31" i="135"/>
  <c r="L257" i="108"/>
  <c r="E99" i="129" s="1"/>
  <c r="I62" i="116" s="1"/>
  <c r="O117" i="57" s="1"/>
  <c r="O117" i="127" s="1"/>
  <c r="L39" i="48" s="1"/>
  <c r="G136" i="117" s="1"/>
  <c r="O39" i="118" s="1"/>
  <c r="O79" i="118" s="1"/>
  <c r="O119" i="118" s="1"/>
  <c r="O159" i="118" s="1"/>
  <c r="O199" i="118" s="1"/>
  <c r="O239" i="118" s="1"/>
  <c r="O25" i="135"/>
  <c r="A6" i="108"/>
  <c r="B5" i="129" s="1"/>
  <c r="B6" i="116" s="1"/>
  <c r="B7" i="135"/>
  <c r="M31" i="80"/>
  <c r="A5" i="108"/>
  <c r="B6" i="135"/>
  <c r="B85" i="118"/>
  <c r="B125" i="118" s="1"/>
  <c r="B165" i="118" s="1"/>
  <c r="B205" i="118" s="1"/>
  <c r="B245" i="118" s="1"/>
  <c r="B45" i="119"/>
  <c r="M380" i="128"/>
  <c r="M57" i="81"/>
  <c r="O33" i="68" s="1"/>
  <c r="M375" i="128"/>
  <c r="M52" i="81"/>
  <c r="O28" i="68" s="1"/>
  <c r="M377" i="128"/>
  <c r="M54" i="81"/>
  <c r="O30" i="68" s="1"/>
  <c r="M381" i="128"/>
  <c r="M58" i="81"/>
  <c r="O34" i="68" s="1"/>
  <c r="M383" i="128"/>
  <c r="M60" i="81"/>
  <c r="O36" i="68" s="1"/>
  <c r="B380" i="128"/>
  <c r="B57" i="81"/>
  <c r="B33" i="68" s="1"/>
  <c r="B4" i="129"/>
  <c r="B5" i="116" s="1"/>
  <c r="O45" i="119"/>
  <c r="B379" i="128"/>
  <c r="B56" i="81"/>
  <c r="B32" i="68" s="1"/>
  <c r="B374" i="128"/>
  <c r="B51" i="81"/>
  <c r="B27" i="68" s="1"/>
  <c r="M374" i="128"/>
  <c r="M51" i="81"/>
  <c r="O27" i="68" s="1"/>
  <c r="B53" i="128"/>
  <c r="B100" i="128" s="1"/>
  <c r="B148" i="128" s="1"/>
  <c r="B195" i="128" s="1"/>
  <c r="B242" i="128" s="1"/>
  <c r="B289" i="128" s="1"/>
  <c r="B336" i="128" s="1"/>
  <c r="B33" i="80"/>
  <c r="H72" i="125"/>
  <c r="I72" i="125" s="1"/>
  <c r="J72" i="125" s="1"/>
  <c r="H42" i="125"/>
  <c r="I42" i="125" s="1"/>
  <c r="J42" i="125" s="1"/>
  <c r="E73" i="125"/>
  <c r="I73" i="125" s="1"/>
  <c r="J73" i="125" s="1"/>
  <c r="K70" i="125"/>
  <c r="L70" i="125" s="1"/>
  <c r="I75" i="125"/>
  <c r="J75" i="125" s="1"/>
  <c r="K30" i="125"/>
  <c r="L30" i="125" s="1"/>
  <c r="I33" i="125"/>
  <c r="J33" i="125" s="1"/>
  <c r="I35" i="125"/>
  <c r="J35" i="125" s="1"/>
  <c r="I50" i="125"/>
  <c r="J50" i="125" s="1"/>
  <c r="K53" i="125"/>
  <c r="L53" i="125" s="1"/>
  <c r="K55" i="125"/>
  <c r="L55" i="125" s="1"/>
  <c r="K81" i="125"/>
  <c r="L81" i="125" s="1"/>
  <c r="I11" i="125"/>
  <c r="J11" i="125" s="1"/>
  <c r="K15" i="125"/>
  <c r="L15" i="125" s="1"/>
  <c r="K41" i="125"/>
  <c r="L41" i="125" s="1"/>
  <c r="I61" i="125"/>
  <c r="J61" i="125" s="1"/>
  <c r="I21" i="125"/>
  <c r="J21" i="125" s="1"/>
  <c r="H32" i="125"/>
  <c r="I32" i="125" s="1"/>
  <c r="J32" i="125" s="1"/>
  <c r="H52" i="125"/>
  <c r="K52" i="125" s="1"/>
  <c r="L52" i="125" s="1"/>
  <c r="K45" i="125"/>
  <c r="L45" i="125" s="1"/>
  <c r="I45" i="125"/>
  <c r="J45" i="125" s="1"/>
  <c r="K80" i="125"/>
  <c r="L80" i="125" s="1"/>
  <c r="I80" i="125"/>
  <c r="J80" i="125" s="1"/>
  <c r="I31" i="125"/>
  <c r="J31" i="125" s="1"/>
  <c r="K31" i="125"/>
  <c r="L31" i="125" s="1"/>
  <c r="I40" i="125"/>
  <c r="J40" i="125" s="1"/>
  <c r="K40" i="125"/>
  <c r="L40" i="125" s="1"/>
  <c r="I51" i="125"/>
  <c r="J51" i="125" s="1"/>
  <c r="K51" i="125"/>
  <c r="L51" i="125" s="1"/>
  <c r="I60" i="125"/>
  <c r="J60" i="125" s="1"/>
  <c r="K60" i="125"/>
  <c r="L60" i="125" s="1"/>
  <c r="I83" i="125"/>
  <c r="J83" i="125" s="1"/>
  <c r="K83" i="125"/>
  <c r="L83" i="125" s="1"/>
  <c r="K71" i="125"/>
  <c r="L71" i="125" s="1"/>
  <c r="I71" i="125"/>
  <c r="J71" i="125" s="1"/>
  <c r="I20" i="125"/>
  <c r="J20" i="125" s="1"/>
  <c r="K20" i="125"/>
  <c r="L20" i="125" s="1"/>
  <c r="K63" i="125"/>
  <c r="L63" i="125" s="1"/>
  <c r="I63" i="125"/>
  <c r="J63" i="125" s="1"/>
  <c r="I85" i="125"/>
  <c r="J85" i="125" s="1"/>
  <c r="K85" i="125"/>
  <c r="L85" i="125" s="1"/>
  <c r="I25" i="125"/>
  <c r="J25" i="125" s="1"/>
  <c r="K25" i="125"/>
  <c r="L25" i="125" s="1"/>
  <c r="K43" i="125"/>
  <c r="L43" i="125" s="1"/>
  <c r="I43" i="125"/>
  <c r="J43" i="125" s="1"/>
  <c r="I23" i="125"/>
  <c r="J23" i="125" s="1"/>
  <c r="K23" i="125"/>
  <c r="L23" i="125" s="1"/>
  <c r="K65" i="125"/>
  <c r="L65" i="125" s="1"/>
  <c r="I65" i="125"/>
  <c r="J65" i="125" s="1"/>
  <c r="H82" i="125"/>
  <c r="K82" i="125" s="1"/>
  <c r="L82" i="125" s="1"/>
  <c r="K11" i="125"/>
  <c r="L11" i="125" s="1"/>
  <c r="I15" i="125"/>
  <c r="J15" i="125" s="1"/>
  <c r="K21" i="125"/>
  <c r="L21" i="125" s="1"/>
  <c r="I30" i="125"/>
  <c r="J30" i="125" s="1"/>
  <c r="K33" i="125"/>
  <c r="L33" i="125" s="1"/>
  <c r="K35" i="125"/>
  <c r="L35" i="125" s="1"/>
  <c r="I41" i="125"/>
  <c r="J41" i="125" s="1"/>
  <c r="K50" i="125"/>
  <c r="L50" i="125" s="1"/>
  <c r="I53" i="125"/>
  <c r="J53" i="125" s="1"/>
  <c r="I55" i="125"/>
  <c r="J55" i="125" s="1"/>
  <c r="K61" i="125"/>
  <c r="L61" i="125" s="1"/>
  <c r="I70" i="125"/>
  <c r="J70" i="125" s="1"/>
  <c r="K75" i="125"/>
  <c r="L75" i="125" s="1"/>
  <c r="I81" i="125"/>
  <c r="J81" i="125" s="1"/>
  <c r="H62" i="125"/>
  <c r="I62" i="125" s="1"/>
  <c r="J62" i="125" s="1"/>
  <c r="H22" i="125"/>
  <c r="I22" i="125" s="1"/>
  <c r="J22" i="125" s="1"/>
  <c r="O39" i="119" l="1"/>
  <c r="B255" i="108"/>
  <c r="B97" i="129" s="1"/>
  <c r="B60" i="116" s="1"/>
  <c r="B115" i="57" s="1"/>
  <c r="B115" i="127" s="1"/>
  <c r="B37" i="48" s="1"/>
  <c r="B134" i="117" s="1"/>
  <c r="B37" i="118" s="1"/>
  <c r="B23" i="135"/>
  <c r="L258" i="108"/>
  <c r="E100" i="129" s="1"/>
  <c r="I63" i="116" s="1"/>
  <c r="O118" i="57" s="1"/>
  <c r="O118" i="127" s="1"/>
  <c r="L40" i="48" s="1"/>
  <c r="G137" i="117" s="1"/>
  <c r="O40" i="118" s="1"/>
  <c r="O40" i="119" s="1"/>
  <c r="O26" i="135"/>
  <c r="L261" i="108"/>
  <c r="E103" i="129" s="1"/>
  <c r="I66" i="116" s="1"/>
  <c r="O121" i="57" s="1"/>
  <c r="O121" i="127" s="1"/>
  <c r="L43" i="48" s="1"/>
  <c r="G140" i="117" s="1"/>
  <c r="O43" i="118" s="1"/>
  <c r="O29" i="135"/>
  <c r="B261" i="108"/>
  <c r="B103" i="129" s="1"/>
  <c r="B66" i="116" s="1"/>
  <c r="B121" i="57" s="1"/>
  <c r="B121" i="127" s="1"/>
  <c r="B43" i="48" s="1"/>
  <c r="B140" i="117" s="1"/>
  <c r="B43" i="118" s="1"/>
  <c r="B83" i="118" s="1"/>
  <c r="B123" i="118" s="1"/>
  <c r="B163" i="118" s="1"/>
  <c r="B203" i="118" s="1"/>
  <c r="B243" i="118" s="1"/>
  <c r="B29" i="135"/>
  <c r="L262" i="108"/>
  <c r="E104" i="129" s="1"/>
  <c r="I67" i="116" s="1"/>
  <c r="O122" i="57" s="1"/>
  <c r="O122" i="127" s="1"/>
  <c r="L44" i="48" s="1"/>
  <c r="G141" i="117" s="1"/>
  <c r="O44" i="118" s="1"/>
  <c r="O44" i="119" s="1"/>
  <c r="O30" i="135"/>
  <c r="L256" i="108"/>
  <c r="E98" i="129" s="1"/>
  <c r="I61" i="116" s="1"/>
  <c r="O116" i="57" s="1"/>
  <c r="O116" i="127" s="1"/>
  <c r="L38" i="48" s="1"/>
  <c r="G135" i="117" s="1"/>
  <c r="O38" i="118" s="1"/>
  <c r="O38" i="119" s="1"/>
  <c r="O24" i="135"/>
  <c r="L264" i="108"/>
  <c r="E106" i="129" s="1"/>
  <c r="I69" i="116" s="1"/>
  <c r="O124" i="57" s="1"/>
  <c r="O124" i="127" s="1"/>
  <c r="L46" i="48" s="1"/>
  <c r="G143" i="117" s="1"/>
  <c r="O46" i="118" s="1"/>
  <c r="O86" i="118" s="1"/>
  <c r="O126" i="118" s="1"/>
  <c r="O166" i="118" s="1"/>
  <c r="O206" i="118" s="1"/>
  <c r="O246" i="118" s="1"/>
  <c r="O32" i="135"/>
  <c r="L255" i="108"/>
  <c r="E97" i="129" s="1"/>
  <c r="I60" i="116" s="1"/>
  <c r="O115" i="57" s="1"/>
  <c r="O115" i="127" s="1"/>
  <c r="L37" i="48" s="1"/>
  <c r="G134" i="117" s="1"/>
  <c r="O37" i="118" s="1"/>
  <c r="O37" i="119" s="1"/>
  <c r="O23" i="135"/>
  <c r="B260" i="108"/>
  <c r="B102" i="129" s="1"/>
  <c r="B65" i="116" s="1"/>
  <c r="B120" i="57" s="1"/>
  <c r="B120" i="127" s="1"/>
  <c r="B42" i="48" s="1"/>
  <c r="B139" i="117" s="1"/>
  <c r="B42" i="118" s="1"/>
  <c r="B42" i="119" s="1"/>
  <c r="B28" i="135"/>
  <c r="K72" i="125"/>
  <c r="L72" i="125" s="1"/>
  <c r="K73" i="125"/>
  <c r="L73" i="125" s="1"/>
  <c r="B82" i="118"/>
  <c r="B122" i="118" s="1"/>
  <c r="B162" i="118" s="1"/>
  <c r="B202" i="118" s="1"/>
  <c r="B242" i="118" s="1"/>
  <c r="O79" i="119"/>
  <c r="O119" i="119" s="1"/>
  <c r="O159" i="119" s="1"/>
  <c r="O199" i="119" s="1"/>
  <c r="O39" i="120"/>
  <c r="B77" i="118"/>
  <c r="B117" i="118" s="1"/>
  <c r="B157" i="118" s="1"/>
  <c r="B197" i="118" s="1"/>
  <c r="B237" i="118" s="1"/>
  <c r="B37" i="119"/>
  <c r="O85" i="119"/>
  <c r="O125" i="119" s="1"/>
  <c r="O165" i="119" s="1"/>
  <c r="O205" i="119" s="1"/>
  <c r="O45" i="120"/>
  <c r="B6" i="57"/>
  <c r="B6" i="127"/>
  <c r="B5" i="48" s="1"/>
  <c r="B4" i="117" s="1"/>
  <c r="B4" i="118" s="1"/>
  <c r="B4" i="119" s="1"/>
  <c r="B4" i="120" s="1"/>
  <c r="B4" i="121" s="1"/>
  <c r="B4" i="122" s="1"/>
  <c r="B4" i="123" s="1"/>
  <c r="B4" i="124" s="1"/>
  <c r="A5" i="125" s="1"/>
  <c r="C6" i="63" s="1"/>
  <c r="A5" i="131" s="1"/>
  <c r="A5" i="132" s="1"/>
  <c r="A4" i="136" s="1"/>
  <c r="A5" i="134" s="1"/>
  <c r="O80" i="118"/>
  <c r="O120" i="118" s="1"/>
  <c r="O160" i="118" s="1"/>
  <c r="O200" i="118" s="1"/>
  <c r="O240" i="118" s="1"/>
  <c r="O83" i="118"/>
  <c r="O123" i="118" s="1"/>
  <c r="O163" i="118" s="1"/>
  <c r="O203" i="118" s="1"/>
  <c r="O243" i="118" s="1"/>
  <c r="O43" i="119"/>
  <c r="O46" i="119"/>
  <c r="B85" i="119"/>
  <c r="B125" i="119" s="1"/>
  <c r="B165" i="119" s="1"/>
  <c r="B205" i="119" s="1"/>
  <c r="B45" i="120"/>
  <c r="B7" i="57"/>
  <c r="B7" i="127"/>
  <c r="B6" i="48" s="1"/>
  <c r="B5" i="117" s="1"/>
  <c r="B5" i="118" s="1"/>
  <c r="B5" i="119" s="1"/>
  <c r="B5" i="120" s="1"/>
  <c r="B5" i="121" s="1"/>
  <c r="B5" i="122" s="1"/>
  <c r="B5" i="123" s="1"/>
  <c r="B5" i="124" s="1"/>
  <c r="A6" i="125" s="1"/>
  <c r="C7" i="63" s="1"/>
  <c r="A6" i="131" s="1"/>
  <c r="A6" i="132" s="1"/>
  <c r="A5" i="136" s="1"/>
  <c r="A6" i="134" s="1"/>
  <c r="B383" i="128"/>
  <c r="B60" i="81"/>
  <c r="B36" i="68" s="1"/>
  <c r="K42" i="125"/>
  <c r="L42" i="125" s="1"/>
  <c r="I82" i="125"/>
  <c r="J82" i="125" s="1"/>
  <c r="K32" i="125"/>
  <c r="L32" i="125" s="1"/>
  <c r="I52" i="125"/>
  <c r="J52" i="125" s="1"/>
  <c r="K22" i="125"/>
  <c r="L22" i="125" s="1"/>
  <c r="K62" i="125"/>
  <c r="L62" i="125" s="1"/>
  <c r="O78" i="118" l="1"/>
  <c r="O118" i="118" s="1"/>
  <c r="O158" i="118" s="1"/>
  <c r="O198" i="118" s="1"/>
  <c r="O238" i="118" s="1"/>
  <c r="B43" i="119"/>
  <c r="O77" i="118"/>
  <c r="O117" i="118" s="1"/>
  <c r="O157" i="118" s="1"/>
  <c r="O197" i="118" s="1"/>
  <c r="O237" i="118" s="1"/>
  <c r="O84" i="118"/>
  <c r="O124" i="118" s="1"/>
  <c r="O164" i="118" s="1"/>
  <c r="O204" i="118" s="1"/>
  <c r="O244" i="118" s="1"/>
  <c r="B264" i="108"/>
  <c r="B106" i="129" s="1"/>
  <c r="B69" i="116" s="1"/>
  <c r="B124" i="57" s="1"/>
  <c r="B124" i="127" s="1"/>
  <c r="B46" i="48" s="1"/>
  <c r="B143" i="117" s="1"/>
  <c r="B46" i="118" s="1"/>
  <c r="B46" i="119" s="1"/>
  <c r="B32" i="135"/>
  <c r="O86" i="119"/>
  <c r="O126" i="119" s="1"/>
  <c r="O166" i="119" s="1"/>
  <c r="O206" i="119" s="1"/>
  <c r="O46" i="120"/>
  <c r="B77" i="119"/>
  <c r="B117" i="119" s="1"/>
  <c r="B157" i="119" s="1"/>
  <c r="B197" i="119" s="1"/>
  <c r="B37" i="120"/>
  <c r="O79" i="120"/>
  <c r="O119" i="120" s="1"/>
  <c r="O159" i="120" s="1"/>
  <c r="O199" i="120" s="1"/>
  <c r="O39" i="121"/>
  <c r="B83" i="119"/>
  <c r="B123" i="119" s="1"/>
  <c r="B163" i="119" s="1"/>
  <c r="B203" i="119" s="1"/>
  <c r="B43" i="120"/>
  <c r="O83" i="119"/>
  <c r="O123" i="119" s="1"/>
  <c r="O163" i="119" s="1"/>
  <c r="O203" i="119" s="1"/>
  <c r="O43" i="120"/>
  <c r="B86" i="118"/>
  <c r="B126" i="118" s="1"/>
  <c r="B166" i="118" s="1"/>
  <c r="B206" i="118" s="1"/>
  <c r="B246" i="118" s="1"/>
  <c r="O78" i="119"/>
  <c r="O118" i="119" s="1"/>
  <c r="O158" i="119" s="1"/>
  <c r="O198" i="119" s="1"/>
  <c r="O38" i="120"/>
  <c r="B85" i="120"/>
  <c r="B125" i="120" s="1"/>
  <c r="B165" i="120" s="1"/>
  <c r="B205" i="120" s="1"/>
  <c r="B45" i="121"/>
  <c r="O77" i="119"/>
  <c r="O117" i="119" s="1"/>
  <c r="O157" i="119" s="1"/>
  <c r="O197" i="119" s="1"/>
  <c r="O37" i="120"/>
  <c r="O80" i="119"/>
  <c r="O120" i="119" s="1"/>
  <c r="O160" i="119" s="1"/>
  <c r="O200" i="119" s="1"/>
  <c r="O40" i="120"/>
  <c r="O85" i="120"/>
  <c r="O125" i="120" s="1"/>
  <c r="O165" i="120" s="1"/>
  <c r="O205" i="120" s="1"/>
  <c r="O45" i="121"/>
  <c r="O84" i="119"/>
  <c r="O124" i="119" s="1"/>
  <c r="O164" i="119" s="1"/>
  <c r="O204" i="119" s="1"/>
  <c r="O44" i="120"/>
  <c r="B82" i="119"/>
  <c r="B122" i="119" s="1"/>
  <c r="B162" i="119" s="1"/>
  <c r="B202" i="119" s="1"/>
  <c r="B42" i="120"/>
  <c r="G13" i="125"/>
  <c r="H13" i="125" s="1"/>
  <c r="E12" i="125"/>
  <c r="G14" i="125"/>
  <c r="H14" i="125" s="1"/>
  <c r="O84" i="120" l="1"/>
  <c r="O124" i="120" s="1"/>
  <c r="O164" i="120" s="1"/>
  <c r="O204" i="120" s="1"/>
  <c r="O44" i="121"/>
  <c r="O80" i="120"/>
  <c r="O120" i="120" s="1"/>
  <c r="O160" i="120" s="1"/>
  <c r="O200" i="120" s="1"/>
  <c r="O40" i="121"/>
  <c r="B85" i="121"/>
  <c r="B125" i="121" s="1"/>
  <c r="B165" i="121" s="1"/>
  <c r="B205" i="121" s="1"/>
  <c r="B45" i="122"/>
  <c r="B86" i="119"/>
  <c r="B126" i="119" s="1"/>
  <c r="B166" i="119" s="1"/>
  <c r="B206" i="119" s="1"/>
  <c r="B46" i="120"/>
  <c r="B83" i="120"/>
  <c r="B123" i="120" s="1"/>
  <c r="B163" i="120" s="1"/>
  <c r="B203" i="120" s="1"/>
  <c r="B43" i="121"/>
  <c r="B77" i="120"/>
  <c r="B117" i="120" s="1"/>
  <c r="B157" i="120" s="1"/>
  <c r="B197" i="120" s="1"/>
  <c r="B37" i="121"/>
  <c r="B82" i="120"/>
  <c r="B122" i="120" s="1"/>
  <c r="B162" i="120" s="1"/>
  <c r="B202" i="120" s="1"/>
  <c r="B42" i="121"/>
  <c r="O85" i="121"/>
  <c r="O125" i="121" s="1"/>
  <c r="O165" i="121" s="1"/>
  <c r="O205" i="121" s="1"/>
  <c r="O45" i="122"/>
  <c r="O77" i="120"/>
  <c r="O117" i="120" s="1"/>
  <c r="O157" i="120" s="1"/>
  <c r="O197" i="120" s="1"/>
  <c r="O37" i="121"/>
  <c r="O78" i="120"/>
  <c r="O118" i="120" s="1"/>
  <c r="O158" i="120" s="1"/>
  <c r="O198" i="120" s="1"/>
  <c r="O38" i="121"/>
  <c r="O83" i="120"/>
  <c r="O123" i="120" s="1"/>
  <c r="O163" i="120" s="1"/>
  <c r="O203" i="120" s="1"/>
  <c r="O43" i="121"/>
  <c r="O79" i="121"/>
  <c r="O119" i="121" s="1"/>
  <c r="O159" i="121" s="1"/>
  <c r="O199" i="121" s="1"/>
  <c r="O39" i="122"/>
  <c r="O86" i="120"/>
  <c r="O126" i="120" s="1"/>
  <c r="O166" i="120" s="1"/>
  <c r="O206" i="120" s="1"/>
  <c r="O46" i="121"/>
  <c r="K14" i="125"/>
  <c r="L14" i="125" s="1"/>
  <c r="I14" i="125"/>
  <c r="J14" i="125" s="1"/>
  <c r="I13" i="125"/>
  <c r="J13" i="125" s="1"/>
  <c r="K13" i="125"/>
  <c r="L13" i="125" s="1"/>
  <c r="I12" i="125"/>
  <c r="J12" i="125" s="1"/>
  <c r="K12" i="125"/>
  <c r="L12" i="125" s="1"/>
  <c r="O79" i="122" l="1"/>
  <c r="O120" i="122" s="1"/>
  <c r="O160" i="122" s="1"/>
  <c r="O200" i="122" s="1"/>
  <c r="O39" i="123"/>
  <c r="O78" i="121"/>
  <c r="O118" i="121" s="1"/>
  <c r="O158" i="121" s="1"/>
  <c r="O198" i="121" s="1"/>
  <c r="O38" i="122"/>
  <c r="O85" i="122"/>
  <c r="O126" i="122" s="1"/>
  <c r="O166" i="122" s="1"/>
  <c r="O206" i="122" s="1"/>
  <c r="O45" i="123"/>
  <c r="B77" i="121"/>
  <c r="B117" i="121" s="1"/>
  <c r="B157" i="121" s="1"/>
  <c r="B197" i="121" s="1"/>
  <c r="B37" i="122"/>
  <c r="B86" i="120"/>
  <c r="B126" i="120" s="1"/>
  <c r="B166" i="120" s="1"/>
  <c r="B206" i="120" s="1"/>
  <c r="B46" i="121"/>
  <c r="O80" i="121"/>
  <c r="O120" i="121" s="1"/>
  <c r="O160" i="121" s="1"/>
  <c r="O200" i="121" s="1"/>
  <c r="O40" i="122"/>
  <c r="O86" i="121"/>
  <c r="O126" i="121" s="1"/>
  <c r="O166" i="121" s="1"/>
  <c r="O206" i="121" s="1"/>
  <c r="O46" i="122"/>
  <c r="O83" i="121"/>
  <c r="O123" i="121" s="1"/>
  <c r="O163" i="121" s="1"/>
  <c r="O203" i="121" s="1"/>
  <c r="O43" i="122"/>
  <c r="O77" i="121"/>
  <c r="O117" i="121" s="1"/>
  <c r="O157" i="121" s="1"/>
  <c r="O197" i="121" s="1"/>
  <c r="O37" i="122"/>
  <c r="B82" i="121"/>
  <c r="B122" i="121" s="1"/>
  <c r="B162" i="121" s="1"/>
  <c r="B202" i="121" s="1"/>
  <c r="B42" i="122"/>
  <c r="B83" i="121"/>
  <c r="B123" i="121" s="1"/>
  <c r="B163" i="121" s="1"/>
  <c r="B203" i="121" s="1"/>
  <c r="B43" i="122"/>
  <c r="B85" i="122"/>
  <c r="B126" i="122" s="1"/>
  <c r="B166" i="122" s="1"/>
  <c r="B206" i="122" s="1"/>
  <c r="B45" i="123"/>
  <c r="O84" i="121"/>
  <c r="O124" i="121" s="1"/>
  <c r="O164" i="121" s="1"/>
  <c r="O204" i="121" s="1"/>
  <c r="O44" i="122"/>
  <c r="N194" i="124"/>
  <c r="M194" i="124"/>
  <c r="L194" i="124"/>
  <c r="K194" i="124"/>
  <c r="J194" i="124"/>
  <c r="I194" i="124"/>
  <c r="H194" i="124"/>
  <c r="G194" i="124"/>
  <c r="F194" i="124"/>
  <c r="E194" i="124"/>
  <c r="D194" i="124"/>
  <c r="C194" i="124"/>
  <c r="N193" i="124"/>
  <c r="M193" i="124"/>
  <c r="L193" i="124"/>
  <c r="K193" i="124"/>
  <c r="J193" i="124"/>
  <c r="I193" i="124"/>
  <c r="H193" i="124"/>
  <c r="G193" i="124"/>
  <c r="F193" i="124"/>
  <c r="E193" i="124"/>
  <c r="D193" i="124"/>
  <c r="C193" i="124"/>
  <c r="N192" i="124"/>
  <c r="M192" i="124"/>
  <c r="L192" i="124"/>
  <c r="K192" i="124"/>
  <c r="J192" i="124"/>
  <c r="I192" i="124"/>
  <c r="H192" i="124"/>
  <c r="G192" i="124"/>
  <c r="F192" i="124"/>
  <c r="E192" i="124"/>
  <c r="D192" i="124"/>
  <c r="C192" i="124"/>
  <c r="N191" i="124"/>
  <c r="M191" i="124"/>
  <c r="L191" i="124"/>
  <c r="K191" i="124"/>
  <c r="J191" i="124"/>
  <c r="I191" i="124"/>
  <c r="H191" i="124"/>
  <c r="G191" i="124"/>
  <c r="F191" i="124"/>
  <c r="E191" i="124"/>
  <c r="D191" i="124"/>
  <c r="C191" i="124"/>
  <c r="N190" i="124"/>
  <c r="M190" i="124"/>
  <c r="L190" i="124"/>
  <c r="K190" i="124"/>
  <c r="J190" i="124"/>
  <c r="I190" i="124"/>
  <c r="H190" i="124"/>
  <c r="G190" i="124"/>
  <c r="F190" i="124"/>
  <c r="E190" i="124"/>
  <c r="D190" i="124"/>
  <c r="C190" i="124"/>
  <c r="N189" i="124"/>
  <c r="M189" i="124"/>
  <c r="L189" i="124"/>
  <c r="K189" i="124"/>
  <c r="J189" i="124"/>
  <c r="I189" i="124"/>
  <c r="H189" i="124"/>
  <c r="G189" i="124"/>
  <c r="F189" i="124"/>
  <c r="E189" i="124"/>
  <c r="D189" i="124"/>
  <c r="C189" i="124"/>
  <c r="N188" i="124"/>
  <c r="M188" i="124"/>
  <c r="L188" i="124"/>
  <c r="K188" i="124"/>
  <c r="J188" i="124"/>
  <c r="I188" i="124"/>
  <c r="H188" i="124"/>
  <c r="G188" i="124"/>
  <c r="F188" i="124"/>
  <c r="E188" i="124"/>
  <c r="D188" i="124"/>
  <c r="C188" i="124"/>
  <c r="N187" i="124"/>
  <c r="M187" i="124"/>
  <c r="L187" i="124"/>
  <c r="K187" i="124"/>
  <c r="J187" i="124"/>
  <c r="I187" i="124"/>
  <c r="H187" i="124"/>
  <c r="G187" i="124"/>
  <c r="F187" i="124"/>
  <c r="E187" i="124"/>
  <c r="D187" i="124"/>
  <c r="C187" i="124"/>
  <c r="N186" i="124"/>
  <c r="M186" i="124"/>
  <c r="L186" i="124"/>
  <c r="K186" i="124"/>
  <c r="J186" i="124"/>
  <c r="I186" i="124"/>
  <c r="H186" i="124"/>
  <c r="G186" i="124"/>
  <c r="F186" i="124"/>
  <c r="E186" i="124"/>
  <c r="D186" i="124"/>
  <c r="C186" i="124"/>
  <c r="N185" i="124"/>
  <c r="M185" i="124"/>
  <c r="L185" i="124"/>
  <c r="K185" i="124"/>
  <c r="J185" i="124"/>
  <c r="I185" i="124"/>
  <c r="H185" i="124"/>
  <c r="G185" i="124"/>
  <c r="F185" i="124"/>
  <c r="E185" i="124"/>
  <c r="D185" i="124"/>
  <c r="C185" i="124"/>
  <c r="N183" i="124"/>
  <c r="M183" i="124"/>
  <c r="L183" i="124"/>
  <c r="K183" i="124"/>
  <c r="J183" i="124"/>
  <c r="I183" i="124"/>
  <c r="H183" i="124"/>
  <c r="G183" i="124"/>
  <c r="F183" i="124"/>
  <c r="E183" i="124"/>
  <c r="D183" i="124"/>
  <c r="C183" i="124"/>
  <c r="N182" i="124"/>
  <c r="M182" i="124"/>
  <c r="L182" i="124"/>
  <c r="K182" i="124"/>
  <c r="J182" i="124"/>
  <c r="I182" i="124"/>
  <c r="H182" i="124"/>
  <c r="G182" i="124"/>
  <c r="F182" i="124"/>
  <c r="E182" i="124"/>
  <c r="D182" i="124"/>
  <c r="C182" i="124"/>
  <c r="N181" i="124"/>
  <c r="M181" i="124"/>
  <c r="L181" i="124"/>
  <c r="K181" i="124"/>
  <c r="J181" i="124"/>
  <c r="I181" i="124"/>
  <c r="H181" i="124"/>
  <c r="G181" i="124"/>
  <c r="F181" i="124"/>
  <c r="E181" i="124"/>
  <c r="D181" i="124"/>
  <c r="C181" i="124"/>
  <c r="N180" i="124"/>
  <c r="M180" i="124"/>
  <c r="L180" i="124"/>
  <c r="K180" i="124"/>
  <c r="J180" i="124"/>
  <c r="I180" i="124"/>
  <c r="H180" i="124"/>
  <c r="G180" i="124"/>
  <c r="F180" i="124"/>
  <c r="E180" i="124"/>
  <c r="D180" i="124"/>
  <c r="C180" i="124"/>
  <c r="N179" i="124"/>
  <c r="M179" i="124"/>
  <c r="L179" i="124"/>
  <c r="K179" i="124"/>
  <c r="J179" i="124"/>
  <c r="I179" i="124"/>
  <c r="H179" i="124"/>
  <c r="G179" i="124"/>
  <c r="F179" i="124"/>
  <c r="E179" i="124"/>
  <c r="D179" i="124"/>
  <c r="C179" i="124"/>
  <c r="N177" i="124"/>
  <c r="M177" i="124"/>
  <c r="L177" i="124"/>
  <c r="K177" i="124"/>
  <c r="J177" i="124"/>
  <c r="I177" i="124"/>
  <c r="H177" i="124"/>
  <c r="G177" i="124"/>
  <c r="F177" i="124"/>
  <c r="E177" i="124"/>
  <c r="D177" i="124"/>
  <c r="C177" i="124"/>
  <c r="N176" i="124"/>
  <c r="M176" i="124"/>
  <c r="L176" i="124"/>
  <c r="K176" i="124"/>
  <c r="J176" i="124"/>
  <c r="I176" i="124"/>
  <c r="H176" i="124"/>
  <c r="G176" i="124"/>
  <c r="F176" i="124"/>
  <c r="E176" i="124"/>
  <c r="D176" i="124"/>
  <c r="C176" i="124"/>
  <c r="N175" i="124"/>
  <c r="M175" i="124"/>
  <c r="L175" i="124"/>
  <c r="K175" i="124"/>
  <c r="J175" i="124"/>
  <c r="I175" i="124"/>
  <c r="H175" i="124"/>
  <c r="G175" i="124"/>
  <c r="F175" i="124"/>
  <c r="E175" i="124"/>
  <c r="D175" i="124"/>
  <c r="C175" i="124"/>
  <c r="N174" i="124"/>
  <c r="M174" i="124"/>
  <c r="L174" i="124"/>
  <c r="K174" i="124"/>
  <c r="J174" i="124"/>
  <c r="I174" i="124"/>
  <c r="H174" i="124"/>
  <c r="G174" i="124"/>
  <c r="F174" i="124"/>
  <c r="E174" i="124"/>
  <c r="D174" i="124"/>
  <c r="C174" i="124"/>
  <c r="N173" i="124"/>
  <c r="M173" i="124"/>
  <c r="L173" i="124"/>
  <c r="K173" i="124"/>
  <c r="J173" i="124"/>
  <c r="I173" i="124"/>
  <c r="H173" i="124"/>
  <c r="G173" i="124"/>
  <c r="F173" i="124"/>
  <c r="E173" i="124"/>
  <c r="D173" i="124"/>
  <c r="C173" i="124"/>
  <c r="N172" i="124"/>
  <c r="M172" i="124"/>
  <c r="L172" i="124"/>
  <c r="K172" i="124"/>
  <c r="J172" i="124"/>
  <c r="I172" i="124"/>
  <c r="H172" i="124"/>
  <c r="G172" i="124"/>
  <c r="F172" i="124"/>
  <c r="E172" i="124"/>
  <c r="D172" i="124"/>
  <c r="C172" i="124"/>
  <c r="N171" i="124"/>
  <c r="M171" i="124"/>
  <c r="L171" i="124"/>
  <c r="K171" i="124"/>
  <c r="J171" i="124"/>
  <c r="I171" i="124"/>
  <c r="H171" i="124"/>
  <c r="G171" i="124"/>
  <c r="F171" i="124"/>
  <c r="E171" i="124"/>
  <c r="D171" i="124"/>
  <c r="C171" i="124"/>
  <c r="N155" i="124"/>
  <c r="M155" i="124"/>
  <c r="L155" i="124"/>
  <c r="K155" i="124"/>
  <c r="J155" i="124"/>
  <c r="I155" i="124"/>
  <c r="H155" i="124"/>
  <c r="G155" i="124"/>
  <c r="F155" i="124"/>
  <c r="E155" i="124"/>
  <c r="D155" i="124"/>
  <c r="C155" i="124"/>
  <c r="O154" i="124"/>
  <c r="O153" i="124"/>
  <c r="O152" i="124"/>
  <c r="O151" i="124"/>
  <c r="Q151" i="124" s="1"/>
  <c r="R151" i="124" s="1"/>
  <c r="O150" i="124"/>
  <c r="Q150" i="124" s="1"/>
  <c r="R150" i="124" s="1"/>
  <c r="O149" i="124"/>
  <c r="Q149" i="124" s="1"/>
  <c r="R149" i="124" s="1"/>
  <c r="O148" i="124"/>
  <c r="Q148" i="124" s="1"/>
  <c r="R148" i="124" s="1"/>
  <c r="O147" i="124"/>
  <c r="O146" i="124"/>
  <c r="O145" i="124"/>
  <c r="Q145" i="124" s="1"/>
  <c r="R145" i="124" s="1"/>
  <c r="O143" i="124"/>
  <c r="O142" i="124"/>
  <c r="O141" i="124"/>
  <c r="O140" i="124"/>
  <c r="O139" i="124"/>
  <c r="Q139" i="124" s="1"/>
  <c r="R139" i="124" s="1"/>
  <c r="O137" i="124"/>
  <c r="O136" i="124"/>
  <c r="O135" i="124"/>
  <c r="O134" i="124"/>
  <c r="O133" i="124"/>
  <c r="O132" i="124"/>
  <c r="O131" i="124"/>
  <c r="N115" i="124"/>
  <c r="M115" i="124"/>
  <c r="L115" i="124"/>
  <c r="K115" i="124"/>
  <c r="J115" i="124"/>
  <c r="I115" i="124"/>
  <c r="H115" i="124"/>
  <c r="G115" i="124"/>
  <c r="F115" i="124"/>
  <c r="E115" i="124"/>
  <c r="D115" i="124"/>
  <c r="C115" i="124"/>
  <c r="O114" i="124"/>
  <c r="O113" i="124"/>
  <c r="O112" i="124"/>
  <c r="O111" i="124"/>
  <c r="O110" i="124"/>
  <c r="O109" i="124"/>
  <c r="O108" i="124"/>
  <c r="O107" i="124"/>
  <c r="Q107" i="124" s="1"/>
  <c r="R107" i="124" s="1"/>
  <c r="O106" i="124"/>
  <c r="O105" i="124"/>
  <c r="Q105" i="124" s="1"/>
  <c r="R105" i="124" s="1"/>
  <c r="O103" i="124"/>
  <c r="O102" i="124"/>
  <c r="O101" i="124"/>
  <c r="O100" i="124"/>
  <c r="O99" i="124"/>
  <c r="O97" i="124"/>
  <c r="O96" i="124"/>
  <c r="O95" i="124"/>
  <c r="O94" i="124"/>
  <c r="O93" i="124"/>
  <c r="O92" i="124"/>
  <c r="O91" i="124"/>
  <c r="Q91" i="124" s="1"/>
  <c r="R91" i="124" s="1"/>
  <c r="N75" i="124"/>
  <c r="M75" i="124"/>
  <c r="L75" i="124"/>
  <c r="K75" i="124"/>
  <c r="J75" i="124"/>
  <c r="I75" i="124"/>
  <c r="H75" i="124"/>
  <c r="G75" i="124"/>
  <c r="F75" i="124"/>
  <c r="E75" i="124"/>
  <c r="D75" i="124"/>
  <c r="C75" i="124"/>
  <c r="O74" i="124"/>
  <c r="O73" i="124"/>
  <c r="Q73" i="124" s="1"/>
  <c r="R73" i="124" s="1"/>
  <c r="O72" i="124"/>
  <c r="Q72" i="124" s="1"/>
  <c r="O71" i="124"/>
  <c r="Q71" i="124" s="1"/>
  <c r="R71" i="124" s="1"/>
  <c r="O70" i="124"/>
  <c r="Q70" i="124" s="1"/>
  <c r="R70" i="124" s="1"/>
  <c r="O69" i="124"/>
  <c r="Q69" i="124" s="1"/>
  <c r="R69" i="124" s="1"/>
  <c r="O68" i="124"/>
  <c r="Q68" i="124" s="1"/>
  <c r="R68" i="124" s="1"/>
  <c r="O67" i="124"/>
  <c r="Q67" i="124" s="1"/>
  <c r="O66" i="124"/>
  <c r="Q66" i="124" s="1"/>
  <c r="R66" i="124" s="1"/>
  <c r="O65" i="124"/>
  <c r="Q65" i="124" s="1"/>
  <c r="R65" i="124" s="1"/>
  <c r="O63" i="124"/>
  <c r="O62" i="124"/>
  <c r="O61" i="124"/>
  <c r="O60" i="124"/>
  <c r="O59" i="124"/>
  <c r="O57" i="124"/>
  <c r="Q57" i="124" s="1"/>
  <c r="O56" i="124"/>
  <c r="Q56" i="124" s="1"/>
  <c r="O55" i="124"/>
  <c r="Q55" i="124" s="1"/>
  <c r="O54" i="124"/>
  <c r="Q54" i="124" s="1"/>
  <c r="R54" i="124" s="1"/>
  <c r="O53" i="124"/>
  <c r="Q53" i="124" s="1"/>
  <c r="R53" i="124" s="1"/>
  <c r="O52" i="124"/>
  <c r="Q52" i="124" s="1"/>
  <c r="R52" i="124" s="1"/>
  <c r="O51" i="124"/>
  <c r="N35" i="124"/>
  <c r="M35" i="124"/>
  <c r="L35" i="124"/>
  <c r="K35" i="124"/>
  <c r="J35" i="124"/>
  <c r="I35" i="124"/>
  <c r="H35" i="124"/>
  <c r="G35" i="124"/>
  <c r="F35" i="124"/>
  <c r="E35" i="124"/>
  <c r="D35" i="124"/>
  <c r="C35" i="124"/>
  <c r="O34" i="124"/>
  <c r="Q34" i="124" s="1"/>
  <c r="R34" i="124" s="1"/>
  <c r="O33" i="124"/>
  <c r="Q33" i="124" s="1"/>
  <c r="R33" i="124" s="1"/>
  <c r="O32" i="124"/>
  <c r="O31" i="124"/>
  <c r="Q31" i="124" s="1"/>
  <c r="R31" i="124" s="1"/>
  <c r="O30" i="124"/>
  <c r="Q30" i="124" s="1"/>
  <c r="R30" i="124" s="1"/>
  <c r="O29" i="124"/>
  <c r="Q29" i="124" s="1"/>
  <c r="R29" i="124" s="1"/>
  <c r="O28" i="124"/>
  <c r="Q28" i="124" s="1"/>
  <c r="R28" i="124" s="1"/>
  <c r="O27" i="124"/>
  <c r="O26" i="124"/>
  <c r="Q26" i="124" s="1"/>
  <c r="R26" i="124" s="1"/>
  <c r="O25" i="124"/>
  <c r="Q25" i="124" s="1"/>
  <c r="R25" i="124" s="1"/>
  <c r="O23" i="124"/>
  <c r="Q23" i="124" s="1"/>
  <c r="R23" i="124" s="1"/>
  <c r="O22" i="124"/>
  <c r="Q22" i="124" s="1"/>
  <c r="R22" i="124" s="1"/>
  <c r="O21" i="124"/>
  <c r="O20" i="124"/>
  <c r="Q20" i="124" s="1"/>
  <c r="R20" i="124" s="1"/>
  <c r="O19" i="124"/>
  <c r="Q19" i="124" s="1"/>
  <c r="O17" i="124"/>
  <c r="Q17" i="124" s="1"/>
  <c r="R17" i="124" s="1"/>
  <c r="O16" i="124"/>
  <c r="Q16" i="124" s="1"/>
  <c r="R16" i="124" s="1"/>
  <c r="O15" i="124"/>
  <c r="Q15" i="124" s="1"/>
  <c r="R15" i="124" s="1"/>
  <c r="O14" i="124"/>
  <c r="Q14" i="124" s="1"/>
  <c r="R14" i="124" s="1"/>
  <c r="O13" i="124"/>
  <c r="O12" i="124"/>
  <c r="Q12" i="124" s="1"/>
  <c r="R12" i="124" s="1"/>
  <c r="O11" i="124"/>
  <c r="Q11" i="124" s="1"/>
  <c r="R11" i="124" s="1"/>
  <c r="N194" i="123"/>
  <c r="M194" i="123"/>
  <c r="L194" i="123"/>
  <c r="K194" i="123"/>
  <c r="J194" i="123"/>
  <c r="I194" i="123"/>
  <c r="H194" i="123"/>
  <c r="G194" i="123"/>
  <c r="F194" i="123"/>
  <c r="E194" i="123"/>
  <c r="D194" i="123"/>
  <c r="C194" i="123"/>
  <c r="N193" i="123"/>
  <c r="M193" i="123"/>
  <c r="L193" i="123"/>
  <c r="K193" i="123"/>
  <c r="J193" i="123"/>
  <c r="I193" i="123"/>
  <c r="H193" i="123"/>
  <c r="G193" i="123"/>
  <c r="F193" i="123"/>
  <c r="E193" i="123"/>
  <c r="D193" i="123"/>
  <c r="C193" i="123"/>
  <c r="N192" i="123"/>
  <c r="M192" i="123"/>
  <c r="L192" i="123"/>
  <c r="K192" i="123"/>
  <c r="J192" i="123"/>
  <c r="I192" i="123"/>
  <c r="H192" i="123"/>
  <c r="G192" i="123"/>
  <c r="F192" i="123"/>
  <c r="E192" i="123"/>
  <c r="D192" i="123"/>
  <c r="C192" i="123"/>
  <c r="N191" i="123"/>
  <c r="M191" i="123"/>
  <c r="L191" i="123"/>
  <c r="K191" i="123"/>
  <c r="J191" i="123"/>
  <c r="I191" i="123"/>
  <c r="H191" i="123"/>
  <c r="G191" i="123"/>
  <c r="F191" i="123"/>
  <c r="E191" i="123"/>
  <c r="D191" i="123"/>
  <c r="C191" i="123"/>
  <c r="N190" i="123"/>
  <c r="M190" i="123"/>
  <c r="L190" i="123"/>
  <c r="K190" i="123"/>
  <c r="J190" i="123"/>
  <c r="I190" i="123"/>
  <c r="H190" i="123"/>
  <c r="G190" i="123"/>
  <c r="F190" i="123"/>
  <c r="E190" i="123"/>
  <c r="D190" i="123"/>
  <c r="C190" i="123"/>
  <c r="N189" i="123"/>
  <c r="M189" i="123"/>
  <c r="L189" i="123"/>
  <c r="K189" i="123"/>
  <c r="J189" i="123"/>
  <c r="I189" i="123"/>
  <c r="H189" i="123"/>
  <c r="G189" i="123"/>
  <c r="F189" i="123"/>
  <c r="E189" i="123"/>
  <c r="D189" i="123"/>
  <c r="C189" i="123"/>
  <c r="N188" i="123"/>
  <c r="M188" i="123"/>
  <c r="L188" i="123"/>
  <c r="K188" i="123"/>
  <c r="J188" i="123"/>
  <c r="I188" i="123"/>
  <c r="H188" i="123"/>
  <c r="G188" i="123"/>
  <c r="F188" i="123"/>
  <c r="E188" i="123"/>
  <c r="D188" i="123"/>
  <c r="C188" i="123"/>
  <c r="N187" i="123"/>
  <c r="M187" i="123"/>
  <c r="L187" i="123"/>
  <c r="K187" i="123"/>
  <c r="J187" i="123"/>
  <c r="I187" i="123"/>
  <c r="H187" i="123"/>
  <c r="G187" i="123"/>
  <c r="F187" i="123"/>
  <c r="E187" i="123"/>
  <c r="D187" i="123"/>
  <c r="C187" i="123"/>
  <c r="N186" i="123"/>
  <c r="M186" i="123"/>
  <c r="L186" i="123"/>
  <c r="K186" i="123"/>
  <c r="J186" i="123"/>
  <c r="I186" i="123"/>
  <c r="H186" i="123"/>
  <c r="G186" i="123"/>
  <c r="F186" i="123"/>
  <c r="E186" i="123"/>
  <c r="D186" i="123"/>
  <c r="C186" i="123"/>
  <c r="N185" i="123"/>
  <c r="M185" i="123"/>
  <c r="L185" i="123"/>
  <c r="K185" i="123"/>
  <c r="J185" i="123"/>
  <c r="I185" i="123"/>
  <c r="H185" i="123"/>
  <c r="G185" i="123"/>
  <c r="F185" i="123"/>
  <c r="E185" i="123"/>
  <c r="D185" i="123"/>
  <c r="C185" i="123"/>
  <c r="N183" i="123"/>
  <c r="M183" i="123"/>
  <c r="L183" i="123"/>
  <c r="K183" i="123"/>
  <c r="J183" i="123"/>
  <c r="I183" i="123"/>
  <c r="H183" i="123"/>
  <c r="G183" i="123"/>
  <c r="F183" i="123"/>
  <c r="E183" i="123"/>
  <c r="D183" i="123"/>
  <c r="C183" i="123"/>
  <c r="N182" i="123"/>
  <c r="M182" i="123"/>
  <c r="L182" i="123"/>
  <c r="K182" i="123"/>
  <c r="J182" i="123"/>
  <c r="I182" i="123"/>
  <c r="H182" i="123"/>
  <c r="G182" i="123"/>
  <c r="F182" i="123"/>
  <c r="E182" i="123"/>
  <c r="D182" i="123"/>
  <c r="C182" i="123"/>
  <c r="N181" i="123"/>
  <c r="M181" i="123"/>
  <c r="L181" i="123"/>
  <c r="K181" i="123"/>
  <c r="J181" i="123"/>
  <c r="I181" i="123"/>
  <c r="H181" i="123"/>
  <c r="G181" i="123"/>
  <c r="F181" i="123"/>
  <c r="E181" i="123"/>
  <c r="D181" i="123"/>
  <c r="C181" i="123"/>
  <c r="N180" i="123"/>
  <c r="M180" i="123"/>
  <c r="L180" i="123"/>
  <c r="K180" i="123"/>
  <c r="J180" i="123"/>
  <c r="I180" i="123"/>
  <c r="H180" i="123"/>
  <c r="G180" i="123"/>
  <c r="F180" i="123"/>
  <c r="E180" i="123"/>
  <c r="D180" i="123"/>
  <c r="C180" i="123"/>
  <c r="N179" i="123"/>
  <c r="M179" i="123"/>
  <c r="L179" i="123"/>
  <c r="K179" i="123"/>
  <c r="J179" i="123"/>
  <c r="I179" i="123"/>
  <c r="H179" i="123"/>
  <c r="G179" i="123"/>
  <c r="F179" i="123"/>
  <c r="E179" i="123"/>
  <c r="D179" i="123"/>
  <c r="C179" i="123"/>
  <c r="N177" i="123"/>
  <c r="M177" i="123"/>
  <c r="L177" i="123"/>
  <c r="K177" i="123"/>
  <c r="J177" i="123"/>
  <c r="I177" i="123"/>
  <c r="H177" i="123"/>
  <c r="G177" i="123"/>
  <c r="F177" i="123"/>
  <c r="E177" i="123"/>
  <c r="D177" i="123"/>
  <c r="C177" i="123"/>
  <c r="N176" i="123"/>
  <c r="M176" i="123"/>
  <c r="L176" i="123"/>
  <c r="K176" i="123"/>
  <c r="J176" i="123"/>
  <c r="I176" i="123"/>
  <c r="H176" i="123"/>
  <c r="G176" i="123"/>
  <c r="F176" i="123"/>
  <c r="E176" i="123"/>
  <c r="D176" i="123"/>
  <c r="C176" i="123"/>
  <c r="N175" i="123"/>
  <c r="M175" i="123"/>
  <c r="L175" i="123"/>
  <c r="K175" i="123"/>
  <c r="J175" i="123"/>
  <c r="I175" i="123"/>
  <c r="H175" i="123"/>
  <c r="G175" i="123"/>
  <c r="F175" i="123"/>
  <c r="E175" i="123"/>
  <c r="D175" i="123"/>
  <c r="C175" i="123"/>
  <c r="N174" i="123"/>
  <c r="M174" i="123"/>
  <c r="L174" i="123"/>
  <c r="K174" i="123"/>
  <c r="J174" i="123"/>
  <c r="I174" i="123"/>
  <c r="H174" i="123"/>
  <c r="G174" i="123"/>
  <c r="F174" i="123"/>
  <c r="E174" i="123"/>
  <c r="D174" i="123"/>
  <c r="C174" i="123"/>
  <c r="N173" i="123"/>
  <c r="M173" i="123"/>
  <c r="L173" i="123"/>
  <c r="K173" i="123"/>
  <c r="J173" i="123"/>
  <c r="I173" i="123"/>
  <c r="H173" i="123"/>
  <c r="G173" i="123"/>
  <c r="F173" i="123"/>
  <c r="E173" i="123"/>
  <c r="D173" i="123"/>
  <c r="C173" i="123"/>
  <c r="N172" i="123"/>
  <c r="M172" i="123"/>
  <c r="L172" i="123"/>
  <c r="K172" i="123"/>
  <c r="J172" i="123"/>
  <c r="I172" i="123"/>
  <c r="H172" i="123"/>
  <c r="G172" i="123"/>
  <c r="F172" i="123"/>
  <c r="E172" i="123"/>
  <c r="D172" i="123"/>
  <c r="C172" i="123"/>
  <c r="N171" i="123"/>
  <c r="M171" i="123"/>
  <c r="L171" i="123"/>
  <c r="K171" i="123"/>
  <c r="K195" i="123" s="1"/>
  <c r="J171" i="123"/>
  <c r="I171" i="123"/>
  <c r="H171" i="123"/>
  <c r="G171" i="123"/>
  <c r="F171" i="123"/>
  <c r="E171" i="123"/>
  <c r="D171" i="123"/>
  <c r="C171" i="123"/>
  <c r="C195" i="123" s="1"/>
  <c r="N155" i="123"/>
  <c r="M155" i="123"/>
  <c r="L155" i="123"/>
  <c r="K155" i="123"/>
  <c r="J155" i="123"/>
  <c r="I155" i="123"/>
  <c r="H155" i="123"/>
  <c r="G155" i="123"/>
  <c r="F155" i="123"/>
  <c r="E155" i="123"/>
  <c r="D155" i="123"/>
  <c r="C155" i="123"/>
  <c r="O154" i="123"/>
  <c r="O153" i="123"/>
  <c r="O152" i="123"/>
  <c r="O151" i="123"/>
  <c r="Q151" i="123" s="1"/>
  <c r="R151" i="123" s="1"/>
  <c r="O150" i="123"/>
  <c r="Q150" i="123" s="1"/>
  <c r="R150" i="123" s="1"/>
  <c r="O149" i="123"/>
  <c r="Q149" i="123" s="1"/>
  <c r="R149" i="123" s="1"/>
  <c r="O148" i="123"/>
  <c r="Q148" i="123" s="1"/>
  <c r="R148" i="123" s="1"/>
  <c r="O147" i="123"/>
  <c r="O146" i="123"/>
  <c r="O145" i="123"/>
  <c r="Q145" i="123" s="1"/>
  <c r="R145" i="123" s="1"/>
  <c r="O143" i="123"/>
  <c r="O142" i="123"/>
  <c r="O141" i="123"/>
  <c r="O140" i="123"/>
  <c r="O139" i="123"/>
  <c r="Q139" i="123" s="1"/>
  <c r="R139" i="123" s="1"/>
  <c r="O137" i="123"/>
  <c r="O136" i="123"/>
  <c r="O135" i="123"/>
  <c r="O134" i="123"/>
  <c r="O133" i="123"/>
  <c r="O132" i="123"/>
  <c r="O131" i="123"/>
  <c r="N115" i="123"/>
  <c r="M115" i="123"/>
  <c r="L115" i="123"/>
  <c r="K115" i="123"/>
  <c r="J115" i="123"/>
  <c r="I115" i="123"/>
  <c r="H115" i="123"/>
  <c r="G115" i="123"/>
  <c r="F115" i="123"/>
  <c r="E115" i="123"/>
  <c r="D115" i="123"/>
  <c r="C115" i="123"/>
  <c r="O114" i="123"/>
  <c r="O113" i="123"/>
  <c r="O112" i="123"/>
  <c r="O111" i="123"/>
  <c r="O110" i="123"/>
  <c r="O109" i="123"/>
  <c r="O108" i="123"/>
  <c r="O107" i="123"/>
  <c r="Q107" i="123" s="1"/>
  <c r="R107" i="123" s="1"/>
  <c r="O106" i="123"/>
  <c r="O105" i="123"/>
  <c r="Q105" i="123" s="1"/>
  <c r="R105" i="123" s="1"/>
  <c r="O103" i="123"/>
  <c r="O102" i="123"/>
  <c r="O101" i="123"/>
  <c r="O100" i="123"/>
  <c r="O99" i="123"/>
  <c r="O97" i="123"/>
  <c r="O96" i="123"/>
  <c r="O95" i="123"/>
  <c r="O94" i="123"/>
  <c r="O93" i="123"/>
  <c r="O92" i="123"/>
  <c r="O91" i="123"/>
  <c r="Q91" i="123" s="1"/>
  <c r="R91" i="123" s="1"/>
  <c r="N75" i="123"/>
  <c r="M75" i="123"/>
  <c r="L75" i="123"/>
  <c r="K75" i="123"/>
  <c r="J75" i="123"/>
  <c r="I75" i="123"/>
  <c r="H75" i="123"/>
  <c r="G75" i="123"/>
  <c r="F75" i="123"/>
  <c r="E75" i="123"/>
  <c r="D75" i="123"/>
  <c r="C75" i="123"/>
  <c r="O74" i="123"/>
  <c r="O73" i="123"/>
  <c r="Q73" i="123" s="1"/>
  <c r="R73" i="123" s="1"/>
  <c r="O72" i="123"/>
  <c r="Q72" i="123" s="1"/>
  <c r="O71" i="123"/>
  <c r="Q71" i="123" s="1"/>
  <c r="R71" i="123" s="1"/>
  <c r="O70" i="123"/>
  <c r="Q70" i="123" s="1"/>
  <c r="R70" i="123" s="1"/>
  <c r="O69" i="123"/>
  <c r="Q69" i="123" s="1"/>
  <c r="R69" i="123" s="1"/>
  <c r="O68" i="123"/>
  <c r="Q68" i="123" s="1"/>
  <c r="R68" i="123" s="1"/>
  <c r="O67" i="123"/>
  <c r="Q67" i="123" s="1"/>
  <c r="O66" i="123"/>
  <c r="Q66" i="123" s="1"/>
  <c r="R66" i="123" s="1"/>
  <c r="O65" i="123"/>
  <c r="Q65" i="123" s="1"/>
  <c r="R65" i="123" s="1"/>
  <c r="O63" i="123"/>
  <c r="O62" i="123"/>
  <c r="O61" i="123"/>
  <c r="O60" i="123"/>
  <c r="O59" i="123"/>
  <c r="O57" i="123"/>
  <c r="Q57" i="123" s="1"/>
  <c r="O56" i="123"/>
  <c r="Q56" i="123" s="1"/>
  <c r="O55" i="123"/>
  <c r="Q55" i="123" s="1"/>
  <c r="O54" i="123"/>
  <c r="Q54" i="123" s="1"/>
  <c r="R54" i="123" s="1"/>
  <c r="O53" i="123"/>
  <c r="Q53" i="123" s="1"/>
  <c r="R53" i="123" s="1"/>
  <c r="O52" i="123"/>
  <c r="O51" i="123"/>
  <c r="Q51" i="123" s="1"/>
  <c r="R51" i="123" s="1"/>
  <c r="N35" i="123"/>
  <c r="M35" i="123"/>
  <c r="L35" i="123"/>
  <c r="K35" i="123"/>
  <c r="J35" i="123"/>
  <c r="I35" i="123"/>
  <c r="H35" i="123"/>
  <c r="G35" i="123"/>
  <c r="F35" i="123"/>
  <c r="E35" i="123"/>
  <c r="D35" i="123"/>
  <c r="C35" i="123"/>
  <c r="O34" i="123"/>
  <c r="Q34" i="123" s="1"/>
  <c r="R34" i="123" s="1"/>
  <c r="O33" i="123"/>
  <c r="Q33" i="123" s="1"/>
  <c r="R33" i="123" s="1"/>
  <c r="O32" i="123"/>
  <c r="O31" i="123"/>
  <c r="Q31" i="123" s="1"/>
  <c r="R31" i="123" s="1"/>
  <c r="O30" i="123"/>
  <c r="Q30" i="123" s="1"/>
  <c r="R30" i="123" s="1"/>
  <c r="O29" i="123"/>
  <c r="Q29" i="123" s="1"/>
  <c r="R29" i="123" s="1"/>
  <c r="O28" i="123"/>
  <c r="Q28" i="123" s="1"/>
  <c r="R28" i="123" s="1"/>
  <c r="O27" i="123"/>
  <c r="O26" i="123"/>
  <c r="Q26" i="123" s="1"/>
  <c r="R26" i="123" s="1"/>
  <c r="O25" i="123"/>
  <c r="Q25" i="123" s="1"/>
  <c r="R25" i="123" s="1"/>
  <c r="O23" i="123"/>
  <c r="Q23" i="123" s="1"/>
  <c r="R23" i="123" s="1"/>
  <c r="O22" i="123"/>
  <c r="Q22" i="123" s="1"/>
  <c r="R22" i="123" s="1"/>
  <c r="O21" i="123"/>
  <c r="O20" i="123"/>
  <c r="Q20" i="123" s="1"/>
  <c r="R20" i="123" s="1"/>
  <c r="O19" i="123"/>
  <c r="Q19" i="123" s="1"/>
  <c r="O17" i="123"/>
  <c r="Q17" i="123" s="1"/>
  <c r="R17" i="123" s="1"/>
  <c r="O16" i="123"/>
  <c r="Q16" i="123" s="1"/>
  <c r="R16" i="123" s="1"/>
  <c r="O15" i="123"/>
  <c r="Q15" i="123" s="1"/>
  <c r="R15" i="123" s="1"/>
  <c r="O14" i="123"/>
  <c r="Q14" i="123" s="1"/>
  <c r="R14" i="123" s="1"/>
  <c r="O13" i="123"/>
  <c r="O12" i="123"/>
  <c r="Q12" i="123" s="1"/>
  <c r="R12" i="123" s="1"/>
  <c r="O11" i="123"/>
  <c r="N195" i="122"/>
  <c r="M195" i="122"/>
  <c r="L195" i="122"/>
  <c r="K195" i="122"/>
  <c r="J195" i="122"/>
  <c r="I195" i="122"/>
  <c r="H195" i="122"/>
  <c r="G195" i="122"/>
  <c r="F195" i="122"/>
  <c r="E195" i="122"/>
  <c r="D195" i="122"/>
  <c r="C195" i="122"/>
  <c r="N194" i="122"/>
  <c r="M194" i="122"/>
  <c r="L194" i="122"/>
  <c r="K194" i="122"/>
  <c r="J194" i="122"/>
  <c r="I194" i="122"/>
  <c r="H194" i="122"/>
  <c r="G194" i="122"/>
  <c r="F194" i="122"/>
  <c r="E194" i="122"/>
  <c r="D194" i="122"/>
  <c r="C194" i="122"/>
  <c r="N193" i="122"/>
  <c r="M193" i="122"/>
  <c r="L193" i="122"/>
  <c r="K193" i="122"/>
  <c r="J193" i="122"/>
  <c r="I193" i="122"/>
  <c r="H193" i="122"/>
  <c r="G193" i="122"/>
  <c r="F193" i="122"/>
  <c r="E193" i="122"/>
  <c r="D193" i="122"/>
  <c r="C193" i="122"/>
  <c r="N192" i="122"/>
  <c r="M192" i="122"/>
  <c r="L192" i="122"/>
  <c r="K192" i="122"/>
  <c r="J192" i="122"/>
  <c r="I192" i="122"/>
  <c r="H192" i="122"/>
  <c r="G192" i="122"/>
  <c r="F192" i="122"/>
  <c r="E192" i="122"/>
  <c r="D192" i="122"/>
  <c r="C192" i="122"/>
  <c r="N191" i="122"/>
  <c r="M191" i="122"/>
  <c r="L191" i="122"/>
  <c r="K191" i="122"/>
  <c r="J191" i="122"/>
  <c r="I191" i="122"/>
  <c r="H191" i="122"/>
  <c r="G191" i="122"/>
  <c r="F191" i="122"/>
  <c r="E191" i="122"/>
  <c r="D191" i="122"/>
  <c r="C191" i="122"/>
  <c r="N190" i="122"/>
  <c r="M190" i="122"/>
  <c r="L190" i="122"/>
  <c r="K190" i="122"/>
  <c r="J190" i="122"/>
  <c r="I190" i="122"/>
  <c r="H190" i="122"/>
  <c r="G190" i="122"/>
  <c r="F190" i="122"/>
  <c r="E190" i="122"/>
  <c r="D190" i="122"/>
  <c r="C190" i="122"/>
  <c r="N189" i="122"/>
  <c r="M189" i="122"/>
  <c r="L189" i="122"/>
  <c r="K189" i="122"/>
  <c r="J189" i="122"/>
  <c r="I189" i="122"/>
  <c r="H189" i="122"/>
  <c r="G189" i="122"/>
  <c r="F189" i="122"/>
  <c r="E189" i="122"/>
  <c r="D189" i="122"/>
  <c r="C189" i="122"/>
  <c r="N188" i="122"/>
  <c r="M188" i="122"/>
  <c r="L188" i="122"/>
  <c r="K188" i="122"/>
  <c r="J188" i="122"/>
  <c r="I188" i="122"/>
  <c r="H188" i="122"/>
  <c r="G188" i="122"/>
  <c r="F188" i="122"/>
  <c r="E188" i="122"/>
  <c r="D188" i="122"/>
  <c r="C188" i="122"/>
  <c r="N187" i="122"/>
  <c r="M187" i="122"/>
  <c r="L187" i="122"/>
  <c r="K187" i="122"/>
  <c r="J187" i="122"/>
  <c r="I187" i="122"/>
  <c r="H187" i="122"/>
  <c r="G187" i="122"/>
  <c r="F187" i="122"/>
  <c r="E187" i="122"/>
  <c r="D187" i="122"/>
  <c r="C187" i="122"/>
  <c r="N186" i="122"/>
  <c r="M186" i="122"/>
  <c r="L186" i="122"/>
  <c r="K186" i="122"/>
  <c r="J186" i="122"/>
  <c r="I186" i="122"/>
  <c r="H186" i="122"/>
  <c r="G186" i="122"/>
  <c r="F186" i="122"/>
  <c r="E186" i="122"/>
  <c r="D186" i="122"/>
  <c r="C186" i="122"/>
  <c r="N184" i="122"/>
  <c r="M184" i="122"/>
  <c r="L184" i="122"/>
  <c r="K184" i="122"/>
  <c r="J184" i="122"/>
  <c r="I184" i="122"/>
  <c r="H184" i="122"/>
  <c r="G184" i="122"/>
  <c r="F184" i="122"/>
  <c r="E184" i="122"/>
  <c r="D184" i="122"/>
  <c r="C184" i="122"/>
  <c r="N183" i="122"/>
  <c r="M183" i="122"/>
  <c r="L183" i="122"/>
  <c r="K183" i="122"/>
  <c r="J183" i="122"/>
  <c r="I183" i="122"/>
  <c r="H183" i="122"/>
  <c r="G183" i="122"/>
  <c r="F183" i="122"/>
  <c r="E183" i="122"/>
  <c r="D183" i="122"/>
  <c r="C183" i="122"/>
  <c r="N182" i="122"/>
  <c r="M182" i="122"/>
  <c r="L182" i="122"/>
  <c r="K182" i="122"/>
  <c r="J182" i="122"/>
  <c r="I182" i="122"/>
  <c r="H182" i="122"/>
  <c r="G182" i="122"/>
  <c r="F182" i="122"/>
  <c r="E182" i="122"/>
  <c r="D182" i="122"/>
  <c r="C182" i="122"/>
  <c r="N181" i="122"/>
  <c r="M181" i="122"/>
  <c r="L181" i="122"/>
  <c r="K181" i="122"/>
  <c r="J181" i="122"/>
  <c r="I181" i="122"/>
  <c r="H181" i="122"/>
  <c r="G181" i="122"/>
  <c r="F181" i="122"/>
  <c r="E181" i="122"/>
  <c r="D181" i="122"/>
  <c r="C181" i="122"/>
  <c r="N180" i="122"/>
  <c r="M180" i="122"/>
  <c r="L180" i="122"/>
  <c r="K180" i="122"/>
  <c r="J180" i="122"/>
  <c r="I180" i="122"/>
  <c r="H180" i="122"/>
  <c r="G180" i="122"/>
  <c r="F180" i="122"/>
  <c r="E180" i="122"/>
  <c r="D180" i="122"/>
  <c r="C180" i="122"/>
  <c r="N178" i="122"/>
  <c r="M178" i="122"/>
  <c r="L178" i="122"/>
  <c r="K178" i="122"/>
  <c r="J178" i="122"/>
  <c r="I178" i="122"/>
  <c r="H178" i="122"/>
  <c r="G178" i="122"/>
  <c r="F178" i="122"/>
  <c r="E178" i="122"/>
  <c r="D178" i="122"/>
  <c r="C178" i="122"/>
  <c r="N177" i="122"/>
  <c r="M177" i="122"/>
  <c r="L177" i="122"/>
  <c r="K177" i="122"/>
  <c r="J177" i="122"/>
  <c r="I177" i="122"/>
  <c r="H177" i="122"/>
  <c r="G177" i="122"/>
  <c r="F177" i="122"/>
  <c r="E177" i="122"/>
  <c r="D177" i="122"/>
  <c r="C177" i="122"/>
  <c r="N176" i="122"/>
  <c r="M176" i="122"/>
  <c r="L176" i="122"/>
  <c r="K176" i="122"/>
  <c r="J176" i="122"/>
  <c r="I176" i="122"/>
  <c r="H176" i="122"/>
  <c r="G176" i="122"/>
  <c r="F176" i="122"/>
  <c r="E176" i="122"/>
  <c r="D176" i="122"/>
  <c r="C176" i="122"/>
  <c r="N175" i="122"/>
  <c r="M175" i="122"/>
  <c r="L175" i="122"/>
  <c r="K175" i="122"/>
  <c r="J175" i="122"/>
  <c r="I175" i="122"/>
  <c r="H175" i="122"/>
  <c r="G175" i="122"/>
  <c r="F175" i="122"/>
  <c r="E175" i="122"/>
  <c r="D175" i="122"/>
  <c r="C175" i="122"/>
  <c r="N174" i="122"/>
  <c r="M174" i="122"/>
  <c r="L174" i="122"/>
  <c r="K174" i="122"/>
  <c r="J174" i="122"/>
  <c r="I174" i="122"/>
  <c r="H174" i="122"/>
  <c r="G174" i="122"/>
  <c r="F174" i="122"/>
  <c r="E174" i="122"/>
  <c r="D174" i="122"/>
  <c r="C174" i="122"/>
  <c r="N173" i="122"/>
  <c r="N196" i="122" s="1"/>
  <c r="M173" i="122"/>
  <c r="M196" i="122" s="1"/>
  <c r="L173" i="122"/>
  <c r="L196" i="122" s="1"/>
  <c r="K173" i="122"/>
  <c r="K196" i="122" s="1"/>
  <c r="J173" i="122"/>
  <c r="J196" i="122" s="1"/>
  <c r="I173" i="122"/>
  <c r="I196" i="122" s="1"/>
  <c r="H173" i="122"/>
  <c r="H196" i="122" s="1"/>
  <c r="G173" i="122"/>
  <c r="G196" i="122" s="1"/>
  <c r="F173" i="122"/>
  <c r="F196" i="122" s="1"/>
  <c r="E173" i="122"/>
  <c r="E196" i="122" s="1"/>
  <c r="D173" i="122"/>
  <c r="D196" i="122" s="1"/>
  <c r="C173" i="122"/>
  <c r="C196" i="122" s="1"/>
  <c r="N156" i="122"/>
  <c r="M156" i="122"/>
  <c r="L156" i="122"/>
  <c r="K156" i="122"/>
  <c r="J156" i="122"/>
  <c r="I156" i="122"/>
  <c r="H156" i="122"/>
  <c r="G156" i="122"/>
  <c r="F156" i="122"/>
  <c r="E156" i="122"/>
  <c r="D156" i="122"/>
  <c r="C156" i="122"/>
  <c r="O155" i="122"/>
  <c r="O154" i="122"/>
  <c r="O153" i="122"/>
  <c r="O152" i="122"/>
  <c r="Q152" i="122" s="1"/>
  <c r="R152" i="122" s="1"/>
  <c r="O151" i="122"/>
  <c r="Q151" i="122" s="1"/>
  <c r="R151" i="122" s="1"/>
  <c r="O150" i="122"/>
  <c r="Q150" i="122" s="1"/>
  <c r="R150" i="122" s="1"/>
  <c r="O149" i="122"/>
  <c r="Q149" i="122" s="1"/>
  <c r="R149" i="122" s="1"/>
  <c r="O148" i="122"/>
  <c r="O147" i="122"/>
  <c r="O146" i="122"/>
  <c r="Q146" i="122" s="1"/>
  <c r="R146" i="122" s="1"/>
  <c r="O144" i="122"/>
  <c r="O143" i="122"/>
  <c r="O142" i="122"/>
  <c r="O141" i="122"/>
  <c r="O140" i="122"/>
  <c r="Q140" i="122" s="1"/>
  <c r="R140" i="122" s="1"/>
  <c r="O138" i="122"/>
  <c r="O137" i="122"/>
  <c r="O136" i="122"/>
  <c r="O135" i="122"/>
  <c r="O134" i="122"/>
  <c r="O133" i="122"/>
  <c r="O132" i="122"/>
  <c r="N116" i="122"/>
  <c r="M116" i="122"/>
  <c r="L116" i="122"/>
  <c r="K116" i="122"/>
  <c r="J116" i="122"/>
  <c r="I116" i="122"/>
  <c r="H116" i="122"/>
  <c r="G116" i="122"/>
  <c r="F116" i="122"/>
  <c r="E116" i="122"/>
  <c r="D116" i="122"/>
  <c r="C116" i="122"/>
  <c r="O115" i="122"/>
  <c r="O114" i="122"/>
  <c r="O113" i="122"/>
  <c r="O112" i="122"/>
  <c r="O111" i="122"/>
  <c r="O110" i="122"/>
  <c r="O109" i="122"/>
  <c r="O108" i="122"/>
  <c r="Q108" i="122" s="1"/>
  <c r="R108" i="122" s="1"/>
  <c r="O107" i="122"/>
  <c r="O106" i="122"/>
  <c r="Q106" i="122" s="1"/>
  <c r="R106" i="122" s="1"/>
  <c r="O104" i="122"/>
  <c r="O103" i="122"/>
  <c r="O102" i="122"/>
  <c r="O101" i="122"/>
  <c r="O100" i="122"/>
  <c r="O98" i="122"/>
  <c r="O97" i="122"/>
  <c r="O96" i="122"/>
  <c r="O95" i="122"/>
  <c r="O94" i="122"/>
  <c r="O93" i="122"/>
  <c r="O92" i="122"/>
  <c r="Q92" i="122" s="1"/>
  <c r="R92" i="122" s="1"/>
  <c r="O74" i="122"/>
  <c r="O73" i="122"/>
  <c r="Q73" i="122" s="1"/>
  <c r="R73" i="122" s="1"/>
  <c r="O72" i="122"/>
  <c r="Q72" i="122" s="1"/>
  <c r="O71" i="122"/>
  <c r="Q71" i="122" s="1"/>
  <c r="R71" i="122" s="1"/>
  <c r="O70" i="122"/>
  <c r="Q70" i="122" s="1"/>
  <c r="R70" i="122" s="1"/>
  <c r="O69" i="122"/>
  <c r="Q69" i="122" s="1"/>
  <c r="R69" i="122" s="1"/>
  <c r="O68" i="122"/>
  <c r="Q68" i="122" s="1"/>
  <c r="R68" i="122" s="1"/>
  <c r="O67" i="122"/>
  <c r="Q67" i="122" s="1"/>
  <c r="O66" i="122"/>
  <c r="Q66" i="122" s="1"/>
  <c r="R66" i="122" s="1"/>
  <c r="O65" i="122"/>
  <c r="Q65" i="122" s="1"/>
  <c r="R65" i="122" s="1"/>
  <c r="O63" i="122"/>
  <c r="O62" i="122"/>
  <c r="O61" i="122"/>
  <c r="O60" i="122"/>
  <c r="O59" i="122"/>
  <c r="O57" i="122"/>
  <c r="Q57" i="122" s="1"/>
  <c r="O56" i="122"/>
  <c r="Q56" i="122" s="1"/>
  <c r="O55" i="122"/>
  <c r="Q55" i="122" s="1"/>
  <c r="O54" i="122"/>
  <c r="O53" i="122"/>
  <c r="Q53" i="122" s="1"/>
  <c r="R53" i="122" s="1"/>
  <c r="O52" i="122"/>
  <c r="N35" i="122"/>
  <c r="M35" i="122"/>
  <c r="L35" i="122"/>
  <c r="K35" i="122"/>
  <c r="J35" i="122"/>
  <c r="I35" i="122"/>
  <c r="H35" i="122"/>
  <c r="G35" i="122"/>
  <c r="F35" i="122"/>
  <c r="E35" i="122"/>
  <c r="D35" i="122"/>
  <c r="C35" i="122"/>
  <c r="O34" i="122"/>
  <c r="Q34" i="122" s="1"/>
  <c r="R34" i="122" s="1"/>
  <c r="O33" i="122"/>
  <c r="Q33" i="122" s="1"/>
  <c r="R33" i="122" s="1"/>
  <c r="O32" i="122"/>
  <c r="O31" i="122"/>
  <c r="Q31" i="122" s="1"/>
  <c r="R31" i="122" s="1"/>
  <c r="O30" i="122"/>
  <c r="Q30" i="122" s="1"/>
  <c r="R30" i="122" s="1"/>
  <c r="O29" i="122"/>
  <c r="Q29" i="122" s="1"/>
  <c r="R29" i="122" s="1"/>
  <c r="O28" i="122"/>
  <c r="Q28" i="122" s="1"/>
  <c r="R28" i="122" s="1"/>
  <c r="O27" i="122"/>
  <c r="O26" i="122"/>
  <c r="Q26" i="122" s="1"/>
  <c r="R26" i="122" s="1"/>
  <c r="O25" i="122"/>
  <c r="Q25" i="122" s="1"/>
  <c r="R25" i="122" s="1"/>
  <c r="O23" i="122"/>
  <c r="Q23" i="122" s="1"/>
  <c r="R23" i="122" s="1"/>
  <c r="O22" i="122"/>
  <c r="Q22" i="122" s="1"/>
  <c r="R22" i="122" s="1"/>
  <c r="O21" i="122"/>
  <c r="O20" i="122"/>
  <c r="Q20" i="122" s="1"/>
  <c r="R20" i="122" s="1"/>
  <c r="O19" i="122"/>
  <c r="Q19" i="122" s="1"/>
  <c r="O17" i="122"/>
  <c r="Q17" i="122" s="1"/>
  <c r="R17" i="122" s="1"/>
  <c r="O16" i="122"/>
  <c r="Q16" i="122" s="1"/>
  <c r="R16" i="122" s="1"/>
  <c r="O15" i="122"/>
  <c r="Q15" i="122" s="1"/>
  <c r="R15" i="122" s="1"/>
  <c r="O14" i="122"/>
  <c r="Q14" i="122" s="1"/>
  <c r="R14" i="122" s="1"/>
  <c r="O13" i="122"/>
  <c r="O12" i="122"/>
  <c r="Q12" i="122" s="1"/>
  <c r="R12" i="122" s="1"/>
  <c r="O11" i="122"/>
  <c r="N194" i="121"/>
  <c r="M194" i="121"/>
  <c r="L194" i="121"/>
  <c r="K194" i="121"/>
  <c r="J194" i="121"/>
  <c r="I194" i="121"/>
  <c r="H194" i="121"/>
  <c r="G194" i="121"/>
  <c r="F194" i="121"/>
  <c r="E194" i="121"/>
  <c r="D194" i="121"/>
  <c r="C194" i="121"/>
  <c r="N193" i="121"/>
  <c r="M193" i="121"/>
  <c r="L193" i="121"/>
  <c r="K193" i="121"/>
  <c r="J193" i="121"/>
  <c r="I193" i="121"/>
  <c r="H193" i="121"/>
  <c r="G193" i="121"/>
  <c r="F193" i="121"/>
  <c r="E193" i="121"/>
  <c r="D193" i="121"/>
  <c r="C193" i="121"/>
  <c r="N192" i="121"/>
  <c r="M192" i="121"/>
  <c r="L192" i="121"/>
  <c r="K192" i="121"/>
  <c r="J192" i="121"/>
  <c r="I192" i="121"/>
  <c r="H192" i="121"/>
  <c r="G192" i="121"/>
  <c r="F192" i="121"/>
  <c r="E192" i="121"/>
  <c r="D192" i="121"/>
  <c r="C192" i="121"/>
  <c r="N191" i="121"/>
  <c r="M191" i="121"/>
  <c r="L191" i="121"/>
  <c r="K191" i="121"/>
  <c r="J191" i="121"/>
  <c r="I191" i="121"/>
  <c r="H191" i="121"/>
  <c r="G191" i="121"/>
  <c r="F191" i="121"/>
  <c r="E191" i="121"/>
  <c r="D191" i="121"/>
  <c r="C191" i="121"/>
  <c r="N190" i="121"/>
  <c r="M190" i="121"/>
  <c r="L190" i="121"/>
  <c r="K190" i="121"/>
  <c r="J190" i="121"/>
  <c r="I190" i="121"/>
  <c r="H190" i="121"/>
  <c r="G190" i="121"/>
  <c r="F190" i="121"/>
  <c r="E190" i="121"/>
  <c r="D190" i="121"/>
  <c r="C190" i="121"/>
  <c r="N189" i="121"/>
  <c r="M189" i="121"/>
  <c r="L189" i="121"/>
  <c r="K189" i="121"/>
  <c r="J189" i="121"/>
  <c r="I189" i="121"/>
  <c r="H189" i="121"/>
  <c r="G189" i="121"/>
  <c r="F189" i="121"/>
  <c r="E189" i="121"/>
  <c r="D189" i="121"/>
  <c r="C189" i="121"/>
  <c r="N188" i="121"/>
  <c r="M188" i="121"/>
  <c r="L188" i="121"/>
  <c r="K188" i="121"/>
  <c r="J188" i="121"/>
  <c r="I188" i="121"/>
  <c r="H188" i="121"/>
  <c r="G188" i="121"/>
  <c r="F188" i="121"/>
  <c r="E188" i="121"/>
  <c r="D188" i="121"/>
  <c r="C188" i="121"/>
  <c r="N187" i="121"/>
  <c r="M187" i="121"/>
  <c r="L187" i="121"/>
  <c r="K187" i="121"/>
  <c r="J187" i="121"/>
  <c r="I187" i="121"/>
  <c r="H187" i="121"/>
  <c r="G187" i="121"/>
  <c r="F187" i="121"/>
  <c r="E187" i="121"/>
  <c r="D187" i="121"/>
  <c r="C187" i="121"/>
  <c r="N186" i="121"/>
  <c r="M186" i="121"/>
  <c r="L186" i="121"/>
  <c r="K186" i="121"/>
  <c r="J186" i="121"/>
  <c r="I186" i="121"/>
  <c r="H186" i="121"/>
  <c r="G186" i="121"/>
  <c r="F186" i="121"/>
  <c r="E186" i="121"/>
  <c r="D186" i="121"/>
  <c r="C186" i="121"/>
  <c r="N185" i="121"/>
  <c r="M185" i="121"/>
  <c r="L185" i="121"/>
  <c r="K185" i="121"/>
  <c r="J185" i="121"/>
  <c r="I185" i="121"/>
  <c r="H185" i="121"/>
  <c r="G185" i="121"/>
  <c r="F185" i="121"/>
  <c r="E185" i="121"/>
  <c r="D185" i="121"/>
  <c r="C185" i="121"/>
  <c r="N183" i="121"/>
  <c r="M183" i="121"/>
  <c r="L183" i="121"/>
  <c r="K183" i="121"/>
  <c r="J183" i="121"/>
  <c r="I183" i="121"/>
  <c r="H183" i="121"/>
  <c r="G183" i="121"/>
  <c r="F183" i="121"/>
  <c r="E183" i="121"/>
  <c r="D183" i="121"/>
  <c r="C183" i="121"/>
  <c r="N182" i="121"/>
  <c r="M182" i="121"/>
  <c r="L182" i="121"/>
  <c r="K182" i="121"/>
  <c r="J182" i="121"/>
  <c r="I182" i="121"/>
  <c r="H182" i="121"/>
  <c r="G182" i="121"/>
  <c r="F182" i="121"/>
  <c r="E182" i="121"/>
  <c r="D182" i="121"/>
  <c r="C182" i="121"/>
  <c r="N181" i="121"/>
  <c r="M181" i="121"/>
  <c r="L181" i="121"/>
  <c r="K181" i="121"/>
  <c r="J181" i="121"/>
  <c r="I181" i="121"/>
  <c r="H181" i="121"/>
  <c r="G181" i="121"/>
  <c r="F181" i="121"/>
  <c r="E181" i="121"/>
  <c r="D181" i="121"/>
  <c r="C181" i="121"/>
  <c r="N180" i="121"/>
  <c r="M180" i="121"/>
  <c r="L180" i="121"/>
  <c r="K180" i="121"/>
  <c r="J180" i="121"/>
  <c r="I180" i="121"/>
  <c r="H180" i="121"/>
  <c r="G180" i="121"/>
  <c r="F180" i="121"/>
  <c r="E180" i="121"/>
  <c r="D180" i="121"/>
  <c r="C180" i="121"/>
  <c r="N179" i="121"/>
  <c r="M179" i="121"/>
  <c r="L179" i="121"/>
  <c r="K179" i="121"/>
  <c r="J179" i="121"/>
  <c r="I179" i="121"/>
  <c r="H179" i="121"/>
  <c r="G179" i="121"/>
  <c r="F179" i="121"/>
  <c r="E179" i="121"/>
  <c r="D179" i="121"/>
  <c r="C179" i="121"/>
  <c r="N177" i="121"/>
  <c r="M177" i="121"/>
  <c r="L177" i="121"/>
  <c r="K177" i="121"/>
  <c r="J177" i="121"/>
  <c r="I177" i="121"/>
  <c r="H177" i="121"/>
  <c r="G177" i="121"/>
  <c r="F177" i="121"/>
  <c r="E177" i="121"/>
  <c r="D177" i="121"/>
  <c r="C177" i="121"/>
  <c r="N176" i="121"/>
  <c r="M176" i="121"/>
  <c r="L176" i="121"/>
  <c r="K176" i="121"/>
  <c r="J176" i="121"/>
  <c r="I176" i="121"/>
  <c r="H176" i="121"/>
  <c r="G176" i="121"/>
  <c r="F176" i="121"/>
  <c r="E176" i="121"/>
  <c r="D176" i="121"/>
  <c r="C176" i="121"/>
  <c r="N175" i="121"/>
  <c r="M175" i="121"/>
  <c r="L175" i="121"/>
  <c r="K175" i="121"/>
  <c r="J175" i="121"/>
  <c r="I175" i="121"/>
  <c r="H175" i="121"/>
  <c r="G175" i="121"/>
  <c r="F175" i="121"/>
  <c r="E175" i="121"/>
  <c r="D175" i="121"/>
  <c r="C175" i="121"/>
  <c r="N174" i="121"/>
  <c r="M174" i="121"/>
  <c r="L174" i="121"/>
  <c r="K174" i="121"/>
  <c r="J174" i="121"/>
  <c r="I174" i="121"/>
  <c r="H174" i="121"/>
  <c r="G174" i="121"/>
  <c r="F174" i="121"/>
  <c r="E174" i="121"/>
  <c r="D174" i="121"/>
  <c r="C174" i="121"/>
  <c r="N173" i="121"/>
  <c r="M173" i="121"/>
  <c r="L173" i="121"/>
  <c r="K173" i="121"/>
  <c r="J173" i="121"/>
  <c r="I173" i="121"/>
  <c r="H173" i="121"/>
  <c r="G173" i="121"/>
  <c r="F173" i="121"/>
  <c r="E173" i="121"/>
  <c r="D173" i="121"/>
  <c r="C173" i="121"/>
  <c r="N172" i="121"/>
  <c r="M172" i="121"/>
  <c r="L172" i="121"/>
  <c r="K172" i="121"/>
  <c r="J172" i="121"/>
  <c r="I172" i="121"/>
  <c r="H172" i="121"/>
  <c r="G172" i="121"/>
  <c r="F172" i="121"/>
  <c r="E172" i="121"/>
  <c r="D172" i="121"/>
  <c r="C172" i="121"/>
  <c r="N171" i="121"/>
  <c r="N195" i="121" s="1"/>
  <c r="M171" i="121"/>
  <c r="M195" i="121" s="1"/>
  <c r="L171" i="121"/>
  <c r="L195" i="121" s="1"/>
  <c r="K171" i="121"/>
  <c r="K195" i="121" s="1"/>
  <c r="J171" i="121"/>
  <c r="J195" i="121" s="1"/>
  <c r="I171" i="121"/>
  <c r="I195" i="121" s="1"/>
  <c r="H171" i="121"/>
  <c r="H195" i="121" s="1"/>
  <c r="G171" i="121"/>
  <c r="G195" i="121" s="1"/>
  <c r="F171" i="121"/>
  <c r="F195" i="121" s="1"/>
  <c r="E171" i="121"/>
  <c r="E195" i="121" s="1"/>
  <c r="D171" i="121"/>
  <c r="D195" i="121" s="1"/>
  <c r="C171" i="121"/>
  <c r="C195" i="121" s="1"/>
  <c r="N155" i="121"/>
  <c r="M155" i="121"/>
  <c r="L155" i="121"/>
  <c r="K155" i="121"/>
  <c r="J155" i="121"/>
  <c r="I155" i="121"/>
  <c r="H155" i="121"/>
  <c r="G155" i="121"/>
  <c r="F155" i="121"/>
  <c r="E155" i="121"/>
  <c r="D155" i="121"/>
  <c r="C155" i="121"/>
  <c r="O154" i="121"/>
  <c r="O153" i="121"/>
  <c r="O152" i="121"/>
  <c r="O151" i="121"/>
  <c r="Q151" i="121" s="1"/>
  <c r="R151" i="121" s="1"/>
  <c r="O150" i="121"/>
  <c r="Q150" i="121" s="1"/>
  <c r="R150" i="121" s="1"/>
  <c r="O149" i="121"/>
  <c r="Q149" i="121" s="1"/>
  <c r="R149" i="121" s="1"/>
  <c r="O148" i="121"/>
  <c r="Q148" i="121" s="1"/>
  <c r="R148" i="121" s="1"/>
  <c r="O147" i="121"/>
  <c r="O146" i="121"/>
  <c r="O145" i="121"/>
  <c r="Q145" i="121" s="1"/>
  <c r="R145" i="121" s="1"/>
  <c r="O143" i="121"/>
  <c r="O142" i="121"/>
  <c r="O141" i="121"/>
  <c r="O140" i="121"/>
  <c r="O139" i="121"/>
  <c r="Q139" i="121" s="1"/>
  <c r="R139" i="121" s="1"/>
  <c r="O137" i="121"/>
  <c r="O136" i="121"/>
  <c r="O135" i="121"/>
  <c r="O134" i="121"/>
  <c r="O133" i="121"/>
  <c r="O132" i="121"/>
  <c r="O131" i="121"/>
  <c r="Q131" i="121" s="1"/>
  <c r="R131" i="121" s="1"/>
  <c r="N115" i="121"/>
  <c r="M115" i="121"/>
  <c r="L115" i="121"/>
  <c r="K115" i="121"/>
  <c r="J115" i="121"/>
  <c r="I115" i="121"/>
  <c r="H115" i="121"/>
  <c r="G115" i="121"/>
  <c r="F115" i="121"/>
  <c r="E115" i="121"/>
  <c r="D115" i="121"/>
  <c r="C115" i="121"/>
  <c r="O114" i="121"/>
  <c r="O113" i="121"/>
  <c r="O112" i="121"/>
  <c r="O111" i="121"/>
  <c r="O110" i="121"/>
  <c r="O109" i="121"/>
  <c r="O108" i="121"/>
  <c r="O107" i="121"/>
  <c r="Q107" i="121" s="1"/>
  <c r="R107" i="121" s="1"/>
  <c r="O106" i="121"/>
  <c r="O105" i="121"/>
  <c r="Q105" i="121" s="1"/>
  <c r="R105" i="121" s="1"/>
  <c r="O103" i="121"/>
  <c r="O102" i="121"/>
  <c r="O101" i="121"/>
  <c r="O100" i="121"/>
  <c r="O99" i="121"/>
  <c r="O97" i="121"/>
  <c r="O96" i="121"/>
  <c r="O95" i="121"/>
  <c r="O94" i="121"/>
  <c r="O93" i="121"/>
  <c r="O92" i="121"/>
  <c r="O91" i="121"/>
  <c r="Q91" i="121" s="1"/>
  <c r="R91" i="121" s="1"/>
  <c r="N75" i="121"/>
  <c r="M75" i="121"/>
  <c r="L75" i="121"/>
  <c r="K75" i="121"/>
  <c r="J75" i="121"/>
  <c r="I75" i="121"/>
  <c r="H75" i="121"/>
  <c r="G75" i="121"/>
  <c r="F75" i="121"/>
  <c r="E75" i="121"/>
  <c r="D75" i="121"/>
  <c r="C75" i="121"/>
  <c r="O74" i="121"/>
  <c r="O73" i="121"/>
  <c r="Q73" i="121" s="1"/>
  <c r="R73" i="121" s="1"/>
  <c r="O72" i="121"/>
  <c r="Q72" i="121" s="1"/>
  <c r="O71" i="121"/>
  <c r="Q71" i="121" s="1"/>
  <c r="R71" i="121" s="1"/>
  <c r="O70" i="121"/>
  <c r="Q70" i="121" s="1"/>
  <c r="R70" i="121" s="1"/>
  <c r="O69" i="121"/>
  <c r="Q69" i="121" s="1"/>
  <c r="R69" i="121" s="1"/>
  <c r="O68" i="121"/>
  <c r="Q68" i="121" s="1"/>
  <c r="R68" i="121" s="1"/>
  <c r="O67" i="121"/>
  <c r="Q67" i="121" s="1"/>
  <c r="O66" i="121"/>
  <c r="Q66" i="121" s="1"/>
  <c r="R66" i="121" s="1"/>
  <c r="O65" i="121"/>
  <c r="Q65" i="121" s="1"/>
  <c r="R65" i="121" s="1"/>
  <c r="O63" i="121"/>
  <c r="O62" i="121"/>
  <c r="O61" i="121"/>
  <c r="O60" i="121"/>
  <c r="O59" i="121"/>
  <c r="O57" i="121"/>
  <c r="Q57" i="121" s="1"/>
  <c r="O56" i="121"/>
  <c r="Q56" i="121" s="1"/>
  <c r="O55" i="121"/>
  <c r="Q55" i="121" s="1"/>
  <c r="O54" i="121"/>
  <c r="Q54" i="121" s="1"/>
  <c r="R54" i="121" s="1"/>
  <c r="O53" i="121"/>
  <c r="Q53" i="121" s="1"/>
  <c r="R53" i="121" s="1"/>
  <c r="O52" i="121"/>
  <c r="Q52" i="121" s="1"/>
  <c r="R52" i="121" s="1"/>
  <c r="O51" i="121"/>
  <c r="Q51" i="121" s="1"/>
  <c r="R51" i="121" s="1"/>
  <c r="N35" i="121"/>
  <c r="M35" i="121"/>
  <c r="L35" i="121"/>
  <c r="K35" i="121"/>
  <c r="J35" i="121"/>
  <c r="I35" i="121"/>
  <c r="H35" i="121"/>
  <c r="G35" i="121"/>
  <c r="F35" i="121"/>
  <c r="E35" i="121"/>
  <c r="D35" i="121"/>
  <c r="C35" i="121"/>
  <c r="O34" i="121"/>
  <c r="Q34" i="121" s="1"/>
  <c r="R34" i="121" s="1"/>
  <c r="O33" i="121"/>
  <c r="Q33" i="121" s="1"/>
  <c r="R33" i="121" s="1"/>
  <c r="O32" i="121"/>
  <c r="O31" i="121"/>
  <c r="Q31" i="121" s="1"/>
  <c r="R31" i="121" s="1"/>
  <c r="O30" i="121"/>
  <c r="Q30" i="121" s="1"/>
  <c r="R30" i="121" s="1"/>
  <c r="O29" i="121"/>
  <c r="Q29" i="121" s="1"/>
  <c r="R29" i="121" s="1"/>
  <c r="O28" i="121"/>
  <c r="Q28" i="121" s="1"/>
  <c r="R28" i="121" s="1"/>
  <c r="O27" i="121"/>
  <c r="O26" i="121"/>
  <c r="Q26" i="121" s="1"/>
  <c r="R26" i="121" s="1"/>
  <c r="O25" i="121"/>
  <c r="Q25" i="121" s="1"/>
  <c r="R25" i="121" s="1"/>
  <c r="O23" i="121"/>
  <c r="Q23" i="121" s="1"/>
  <c r="R23" i="121" s="1"/>
  <c r="O22" i="121"/>
  <c r="Q22" i="121" s="1"/>
  <c r="R22" i="121" s="1"/>
  <c r="O21" i="121"/>
  <c r="O20" i="121"/>
  <c r="Q20" i="121" s="1"/>
  <c r="R20" i="121" s="1"/>
  <c r="O19" i="121"/>
  <c r="Q19" i="121" s="1"/>
  <c r="O17" i="121"/>
  <c r="Q17" i="121" s="1"/>
  <c r="R17" i="121" s="1"/>
  <c r="O16" i="121"/>
  <c r="Q16" i="121" s="1"/>
  <c r="R16" i="121" s="1"/>
  <c r="O15" i="121"/>
  <c r="Q15" i="121" s="1"/>
  <c r="R15" i="121" s="1"/>
  <c r="O14" i="121"/>
  <c r="Q14" i="121" s="1"/>
  <c r="R14" i="121" s="1"/>
  <c r="O13" i="121"/>
  <c r="O12" i="121"/>
  <c r="Q12" i="121" s="1"/>
  <c r="R12" i="121" s="1"/>
  <c r="O11" i="121"/>
  <c r="N194" i="120"/>
  <c r="M194" i="120"/>
  <c r="L194" i="120"/>
  <c r="K194" i="120"/>
  <c r="J194" i="120"/>
  <c r="I194" i="120"/>
  <c r="H194" i="120"/>
  <c r="G194" i="120"/>
  <c r="F194" i="120"/>
  <c r="E194" i="120"/>
  <c r="D194" i="120"/>
  <c r="C194" i="120"/>
  <c r="N193" i="120"/>
  <c r="M193" i="120"/>
  <c r="L193" i="120"/>
  <c r="K193" i="120"/>
  <c r="J193" i="120"/>
  <c r="I193" i="120"/>
  <c r="H193" i="120"/>
  <c r="G193" i="120"/>
  <c r="F193" i="120"/>
  <c r="E193" i="120"/>
  <c r="D193" i="120"/>
  <c r="C193" i="120"/>
  <c r="N192" i="120"/>
  <c r="M192" i="120"/>
  <c r="L192" i="120"/>
  <c r="K192" i="120"/>
  <c r="J192" i="120"/>
  <c r="I192" i="120"/>
  <c r="H192" i="120"/>
  <c r="G192" i="120"/>
  <c r="F192" i="120"/>
  <c r="E192" i="120"/>
  <c r="D192" i="120"/>
  <c r="C192" i="120"/>
  <c r="N191" i="120"/>
  <c r="M191" i="120"/>
  <c r="L191" i="120"/>
  <c r="K191" i="120"/>
  <c r="J191" i="120"/>
  <c r="I191" i="120"/>
  <c r="H191" i="120"/>
  <c r="G191" i="120"/>
  <c r="F191" i="120"/>
  <c r="E191" i="120"/>
  <c r="D191" i="120"/>
  <c r="C191" i="120"/>
  <c r="N190" i="120"/>
  <c r="M190" i="120"/>
  <c r="L190" i="120"/>
  <c r="K190" i="120"/>
  <c r="J190" i="120"/>
  <c r="I190" i="120"/>
  <c r="H190" i="120"/>
  <c r="G190" i="120"/>
  <c r="F190" i="120"/>
  <c r="E190" i="120"/>
  <c r="D190" i="120"/>
  <c r="C190" i="120"/>
  <c r="N189" i="120"/>
  <c r="M189" i="120"/>
  <c r="L189" i="120"/>
  <c r="K189" i="120"/>
  <c r="J189" i="120"/>
  <c r="I189" i="120"/>
  <c r="H189" i="120"/>
  <c r="G189" i="120"/>
  <c r="F189" i="120"/>
  <c r="E189" i="120"/>
  <c r="D189" i="120"/>
  <c r="C189" i="120"/>
  <c r="N188" i="120"/>
  <c r="M188" i="120"/>
  <c r="L188" i="120"/>
  <c r="K188" i="120"/>
  <c r="J188" i="120"/>
  <c r="I188" i="120"/>
  <c r="H188" i="120"/>
  <c r="G188" i="120"/>
  <c r="F188" i="120"/>
  <c r="E188" i="120"/>
  <c r="D188" i="120"/>
  <c r="C188" i="120"/>
  <c r="N187" i="120"/>
  <c r="M187" i="120"/>
  <c r="L187" i="120"/>
  <c r="K187" i="120"/>
  <c r="J187" i="120"/>
  <c r="I187" i="120"/>
  <c r="H187" i="120"/>
  <c r="G187" i="120"/>
  <c r="F187" i="120"/>
  <c r="E187" i="120"/>
  <c r="D187" i="120"/>
  <c r="C187" i="120"/>
  <c r="N186" i="120"/>
  <c r="M186" i="120"/>
  <c r="L186" i="120"/>
  <c r="K186" i="120"/>
  <c r="J186" i="120"/>
  <c r="I186" i="120"/>
  <c r="H186" i="120"/>
  <c r="G186" i="120"/>
  <c r="F186" i="120"/>
  <c r="E186" i="120"/>
  <c r="D186" i="120"/>
  <c r="C186" i="120"/>
  <c r="N185" i="120"/>
  <c r="M185" i="120"/>
  <c r="L185" i="120"/>
  <c r="K185" i="120"/>
  <c r="J185" i="120"/>
  <c r="I185" i="120"/>
  <c r="H185" i="120"/>
  <c r="G185" i="120"/>
  <c r="F185" i="120"/>
  <c r="E185" i="120"/>
  <c r="D185" i="120"/>
  <c r="C185" i="120"/>
  <c r="N183" i="120"/>
  <c r="M183" i="120"/>
  <c r="L183" i="120"/>
  <c r="K183" i="120"/>
  <c r="J183" i="120"/>
  <c r="I183" i="120"/>
  <c r="H183" i="120"/>
  <c r="G183" i="120"/>
  <c r="F183" i="120"/>
  <c r="E183" i="120"/>
  <c r="D183" i="120"/>
  <c r="C183" i="120"/>
  <c r="N182" i="120"/>
  <c r="M182" i="120"/>
  <c r="L182" i="120"/>
  <c r="K182" i="120"/>
  <c r="J182" i="120"/>
  <c r="I182" i="120"/>
  <c r="H182" i="120"/>
  <c r="G182" i="120"/>
  <c r="F182" i="120"/>
  <c r="E182" i="120"/>
  <c r="D182" i="120"/>
  <c r="C182" i="120"/>
  <c r="N181" i="120"/>
  <c r="M181" i="120"/>
  <c r="L181" i="120"/>
  <c r="K181" i="120"/>
  <c r="J181" i="120"/>
  <c r="I181" i="120"/>
  <c r="H181" i="120"/>
  <c r="G181" i="120"/>
  <c r="F181" i="120"/>
  <c r="E181" i="120"/>
  <c r="D181" i="120"/>
  <c r="C181" i="120"/>
  <c r="N180" i="120"/>
  <c r="M180" i="120"/>
  <c r="L180" i="120"/>
  <c r="K180" i="120"/>
  <c r="J180" i="120"/>
  <c r="I180" i="120"/>
  <c r="H180" i="120"/>
  <c r="G180" i="120"/>
  <c r="F180" i="120"/>
  <c r="E180" i="120"/>
  <c r="D180" i="120"/>
  <c r="C180" i="120"/>
  <c r="N179" i="120"/>
  <c r="M179" i="120"/>
  <c r="L179" i="120"/>
  <c r="K179" i="120"/>
  <c r="J179" i="120"/>
  <c r="I179" i="120"/>
  <c r="H179" i="120"/>
  <c r="G179" i="120"/>
  <c r="F179" i="120"/>
  <c r="E179" i="120"/>
  <c r="D179" i="120"/>
  <c r="C179" i="120"/>
  <c r="N177" i="120"/>
  <c r="M177" i="120"/>
  <c r="L177" i="120"/>
  <c r="K177" i="120"/>
  <c r="J177" i="120"/>
  <c r="I177" i="120"/>
  <c r="H177" i="120"/>
  <c r="G177" i="120"/>
  <c r="F177" i="120"/>
  <c r="E177" i="120"/>
  <c r="D177" i="120"/>
  <c r="C177" i="120"/>
  <c r="N176" i="120"/>
  <c r="M176" i="120"/>
  <c r="L176" i="120"/>
  <c r="K176" i="120"/>
  <c r="J176" i="120"/>
  <c r="I176" i="120"/>
  <c r="H176" i="120"/>
  <c r="G176" i="120"/>
  <c r="F176" i="120"/>
  <c r="E176" i="120"/>
  <c r="D176" i="120"/>
  <c r="C176" i="120"/>
  <c r="N175" i="120"/>
  <c r="M175" i="120"/>
  <c r="L175" i="120"/>
  <c r="K175" i="120"/>
  <c r="J175" i="120"/>
  <c r="I175" i="120"/>
  <c r="H175" i="120"/>
  <c r="G175" i="120"/>
  <c r="F175" i="120"/>
  <c r="E175" i="120"/>
  <c r="D175" i="120"/>
  <c r="C175" i="120"/>
  <c r="N174" i="120"/>
  <c r="M174" i="120"/>
  <c r="L174" i="120"/>
  <c r="K174" i="120"/>
  <c r="J174" i="120"/>
  <c r="I174" i="120"/>
  <c r="H174" i="120"/>
  <c r="G174" i="120"/>
  <c r="F174" i="120"/>
  <c r="E174" i="120"/>
  <c r="D174" i="120"/>
  <c r="C174" i="120"/>
  <c r="N173" i="120"/>
  <c r="M173" i="120"/>
  <c r="L173" i="120"/>
  <c r="K173" i="120"/>
  <c r="J173" i="120"/>
  <c r="I173" i="120"/>
  <c r="H173" i="120"/>
  <c r="G173" i="120"/>
  <c r="F173" i="120"/>
  <c r="E173" i="120"/>
  <c r="D173" i="120"/>
  <c r="C173" i="120"/>
  <c r="N172" i="120"/>
  <c r="M172" i="120"/>
  <c r="L172" i="120"/>
  <c r="K172" i="120"/>
  <c r="J172" i="120"/>
  <c r="I172" i="120"/>
  <c r="H172" i="120"/>
  <c r="G172" i="120"/>
  <c r="F172" i="120"/>
  <c r="E172" i="120"/>
  <c r="D172" i="120"/>
  <c r="C172" i="120"/>
  <c r="N171" i="120"/>
  <c r="N195" i="120" s="1"/>
  <c r="M171" i="120"/>
  <c r="L171" i="120"/>
  <c r="L195" i="120" s="1"/>
  <c r="K171" i="120"/>
  <c r="K195" i="120" s="1"/>
  <c r="J171" i="120"/>
  <c r="J195" i="120" s="1"/>
  <c r="I171" i="120"/>
  <c r="H171" i="120"/>
  <c r="H195" i="120" s="1"/>
  <c r="G171" i="120"/>
  <c r="G195" i="120" s="1"/>
  <c r="F171" i="120"/>
  <c r="F195" i="120" s="1"/>
  <c r="E171" i="120"/>
  <c r="D171" i="120"/>
  <c r="D195" i="120" s="1"/>
  <c r="C171" i="120"/>
  <c r="N155" i="120"/>
  <c r="M155" i="120"/>
  <c r="L155" i="120"/>
  <c r="K155" i="120"/>
  <c r="J155" i="120"/>
  <c r="I155" i="120"/>
  <c r="H155" i="120"/>
  <c r="G155" i="120"/>
  <c r="F155" i="120"/>
  <c r="E155" i="120"/>
  <c r="D155" i="120"/>
  <c r="C155" i="120"/>
  <c r="O154" i="120"/>
  <c r="O153" i="120"/>
  <c r="O152" i="120"/>
  <c r="O151" i="120"/>
  <c r="Q151" i="120" s="1"/>
  <c r="R151" i="120" s="1"/>
  <c r="O150" i="120"/>
  <c r="Q150" i="120" s="1"/>
  <c r="R150" i="120" s="1"/>
  <c r="O149" i="120"/>
  <c r="Q149" i="120" s="1"/>
  <c r="R149" i="120" s="1"/>
  <c r="O148" i="120"/>
  <c r="Q148" i="120" s="1"/>
  <c r="R148" i="120" s="1"/>
  <c r="O147" i="120"/>
  <c r="O146" i="120"/>
  <c r="O145" i="120"/>
  <c r="Q145" i="120" s="1"/>
  <c r="R145" i="120" s="1"/>
  <c r="O143" i="120"/>
  <c r="O142" i="120"/>
  <c r="O141" i="120"/>
  <c r="O140" i="120"/>
  <c r="O139" i="120"/>
  <c r="Q139" i="120" s="1"/>
  <c r="R139" i="120" s="1"/>
  <c r="O137" i="120"/>
  <c r="O136" i="120"/>
  <c r="O135" i="120"/>
  <c r="O134" i="120"/>
  <c r="O133" i="120"/>
  <c r="O132" i="120"/>
  <c r="O131" i="120"/>
  <c r="Q131" i="120" s="1"/>
  <c r="R131" i="120" s="1"/>
  <c r="N115" i="120"/>
  <c r="M115" i="120"/>
  <c r="L115" i="120"/>
  <c r="K115" i="120"/>
  <c r="J115" i="120"/>
  <c r="I115" i="120"/>
  <c r="H115" i="120"/>
  <c r="G115" i="120"/>
  <c r="F115" i="120"/>
  <c r="E115" i="120"/>
  <c r="D115" i="120"/>
  <c r="C115" i="120"/>
  <c r="O114" i="120"/>
  <c r="O113" i="120"/>
  <c r="O112" i="120"/>
  <c r="O111" i="120"/>
  <c r="O110" i="120"/>
  <c r="O109" i="120"/>
  <c r="O108" i="120"/>
  <c r="O107" i="120"/>
  <c r="Q107" i="120" s="1"/>
  <c r="R107" i="120" s="1"/>
  <c r="O106" i="120"/>
  <c r="O105" i="120"/>
  <c r="Q105" i="120" s="1"/>
  <c r="R105" i="120" s="1"/>
  <c r="O103" i="120"/>
  <c r="O102" i="120"/>
  <c r="O101" i="120"/>
  <c r="O100" i="120"/>
  <c r="O99" i="120"/>
  <c r="O97" i="120"/>
  <c r="O96" i="120"/>
  <c r="O95" i="120"/>
  <c r="O94" i="120"/>
  <c r="O93" i="120"/>
  <c r="O92" i="120"/>
  <c r="O91" i="120"/>
  <c r="Q91" i="120" s="1"/>
  <c r="R91" i="120" s="1"/>
  <c r="N75" i="120"/>
  <c r="M75" i="120"/>
  <c r="L75" i="120"/>
  <c r="K75" i="120"/>
  <c r="J75" i="120"/>
  <c r="I75" i="120"/>
  <c r="H75" i="120"/>
  <c r="G75" i="120"/>
  <c r="F75" i="120"/>
  <c r="E75" i="120"/>
  <c r="D75" i="120"/>
  <c r="C75" i="120"/>
  <c r="O74" i="120"/>
  <c r="O73" i="120"/>
  <c r="Q73" i="120" s="1"/>
  <c r="R73" i="120" s="1"/>
  <c r="O72" i="120"/>
  <c r="Q72" i="120" s="1"/>
  <c r="O71" i="120"/>
  <c r="Q71" i="120" s="1"/>
  <c r="R71" i="120" s="1"/>
  <c r="O70" i="120"/>
  <c r="Q70" i="120" s="1"/>
  <c r="R70" i="120" s="1"/>
  <c r="O69" i="120"/>
  <c r="Q69" i="120" s="1"/>
  <c r="R69" i="120" s="1"/>
  <c r="O68" i="120"/>
  <c r="Q68" i="120" s="1"/>
  <c r="R68" i="120" s="1"/>
  <c r="O67" i="120"/>
  <c r="Q67" i="120" s="1"/>
  <c r="O66" i="120"/>
  <c r="Q66" i="120" s="1"/>
  <c r="R66" i="120" s="1"/>
  <c r="O65" i="120"/>
  <c r="Q65" i="120" s="1"/>
  <c r="R65" i="120" s="1"/>
  <c r="O63" i="120"/>
  <c r="O62" i="120"/>
  <c r="O61" i="120"/>
  <c r="O60" i="120"/>
  <c r="O59" i="120"/>
  <c r="O57" i="120"/>
  <c r="Q57" i="120" s="1"/>
  <c r="O56" i="120"/>
  <c r="Q56" i="120" s="1"/>
  <c r="O55" i="120"/>
  <c r="Q55" i="120" s="1"/>
  <c r="O54" i="120"/>
  <c r="Q54" i="120" s="1"/>
  <c r="R54" i="120" s="1"/>
  <c r="O53" i="120"/>
  <c r="Q53" i="120" s="1"/>
  <c r="R53" i="120" s="1"/>
  <c r="O52" i="120"/>
  <c r="Q52" i="120" s="1"/>
  <c r="R52" i="120" s="1"/>
  <c r="O51" i="120"/>
  <c r="Q51" i="120" s="1"/>
  <c r="R51" i="120" s="1"/>
  <c r="N35" i="120"/>
  <c r="M35" i="120"/>
  <c r="L35" i="120"/>
  <c r="K35" i="120"/>
  <c r="J35" i="120"/>
  <c r="I35" i="120"/>
  <c r="H35" i="120"/>
  <c r="G35" i="120"/>
  <c r="F35" i="120"/>
  <c r="E35" i="120"/>
  <c r="D35" i="120"/>
  <c r="C35" i="120"/>
  <c r="O34" i="120"/>
  <c r="Q34" i="120" s="1"/>
  <c r="O33" i="120"/>
  <c r="Q33" i="120" s="1"/>
  <c r="R33" i="120" s="1"/>
  <c r="O32" i="120"/>
  <c r="O31" i="120"/>
  <c r="Q31" i="120" s="1"/>
  <c r="R31" i="120" s="1"/>
  <c r="O30" i="120"/>
  <c r="Q30" i="120" s="1"/>
  <c r="R30" i="120" s="1"/>
  <c r="O29" i="120"/>
  <c r="Q29" i="120" s="1"/>
  <c r="R29" i="120" s="1"/>
  <c r="O28" i="120"/>
  <c r="Q28" i="120" s="1"/>
  <c r="R28" i="120" s="1"/>
  <c r="O27" i="120"/>
  <c r="O26" i="120"/>
  <c r="Q26" i="120" s="1"/>
  <c r="R26" i="120" s="1"/>
  <c r="O25" i="120"/>
  <c r="Q25" i="120" s="1"/>
  <c r="R25" i="120" s="1"/>
  <c r="O23" i="120"/>
  <c r="Q23" i="120" s="1"/>
  <c r="R23" i="120" s="1"/>
  <c r="O22" i="120"/>
  <c r="Q22" i="120" s="1"/>
  <c r="R22" i="120" s="1"/>
  <c r="O21" i="120"/>
  <c r="O20" i="120"/>
  <c r="Q20" i="120" s="1"/>
  <c r="R20" i="120" s="1"/>
  <c r="O19" i="120"/>
  <c r="Q19" i="120" s="1"/>
  <c r="O17" i="120"/>
  <c r="Q17" i="120" s="1"/>
  <c r="R17" i="120" s="1"/>
  <c r="O16" i="120"/>
  <c r="Q16" i="120" s="1"/>
  <c r="R16" i="120" s="1"/>
  <c r="O15" i="120"/>
  <c r="Q15" i="120" s="1"/>
  <c r="R15" i="120" s="1"/>
  <c r="O14" i="120"/>
  <c r="Q14" i="120" s="1"/>
  <c r="R14" i="120" s="1"/>
  <c r="O13" i="120"/>
  <c r="O12" i="120"/>
  <c r="Q12" i="120" s="1"/>
  <c r="R12" i="120" s="1"/>
  <c r="O11" i="120"/>
  <c r="Q11" i="120" s="1"/>
  <c r="R11" i="120" s="1"/>
  <c r="N194" i="119"/>
  <c r="M194" i="119"/>
  <c r="L194" i="119"/>
  <c r="K194" i="119"/>
  <c r="J194" i="119"/>
  <c r="I194" i="119"/>
  <c r="H194" i="119"/>
  <c r="G194" i="119"/>
  <c r="F194" i="119"/>
  <c r="E194" i="119"/>
  <c r="D194" i="119"/>
  <c r="C194" i="119"/>
  <c r="N193" i="119"/>
  <c r="M193" i="119"/>
  <c r="L193" i="119"/>
  <c r="K193" i="119"/>
  <c r="J193" i="119"/>
  <c r="I193" i="119"/>
  <c r="H193" i="119"/>
  <c r="G193" i="119"/>
  <c r="F193" i="119"/>
  <c r="E193" i="119"/>
  <c r="D193" i="119"/>
  <c r="C193" i="119"/>
  <c r="N192" i="119"/>
  <c r="M192" i="119"/>
  <c r="L192" i="119"/>
  <c r="K192" i="119"/>
  <c r="J192" i="119"/>
  <c r="I192" i="119"/>
  <c r="H192" i="119"/>
  <c r="G192" i="119"/>
  <c r="F192" i="119"/>
  <c r="E192" i="119"/>
  <c r="D192" i="119"/>
  <c r="C192" i="119"/>
  <c r="N191" i="119"/>
  <c r="M191" i="119"/>
  <c r="L191" i="119"/>
  <c r="K191" i="119"/>
  <c r="J191" i="119"/>
  <c r="I191" i="119"/>
  <c r="H191" i="119"/>
  <c r="G191" i="119"/>
  <c r="F191" i="119"/>
  <c r="E191" i="119"/>
  <c r="D191" i="119"/>
  <c r="C191" i="119"/>
  <c r="N190" i="119"/>
  <c r="M190" i="119"/>
  <c r="L190" i="119"/>
  <c r="K190" i="119"/>
  <c r="J190" i="119"/>
  <c r="I190" i="119"/>
  <c r="H190" i="119"/>
  <c r="G190" i="119"/>
  <c r="F190" i="119"/>
  <c r="E190" i="119"/>
  <c r="D190" i="119"/>
  <c r="C190" i="119"/>
  <c r="N189" i="119"/>
  <c r="M189" i="119"/>
  <c r="L189" i="119"/>
  <c r="K189" i="119"/>
  <c r="J189" i="119"/>
  <c r="I189" i="119"/>
  <c r="H189" i="119"/>
  <c r="G189" i="119"/>
  <c r="F189" i="119"/>
  <c r="E189" i="119"/>
  <c r="D189" i="119"/>
  <c r="C189" i="119"/>
  <c r="N188" i="119"/>
  <c r="M188" i="119"/>
  <c r="L188" i="119"/>
  <c r="K188" i="119"/>
  <c r="J188" i="119"/>
  <c r="I188" i="119"/>
  <c r="H188" i="119"/>
  <c r="G188" i="119"/>
  <c r="F188" i="119"/>
  <c r="E188" i="119"/>
  <c r="D188" i="119"/>
  <c r="C188" i="119"/>
  <c r="N187" i="119"/>
  <c r="M187" i="119"/>
  <c r="L187" i="119"/>
  <c r="K187" i="119"/>
  <c r="J187" i="119"/>
  <c r="I187" i="119"/>
  <c r="H187" i="119"/>
  <c r="G187" i="119"/>
  <c r="F187" i="119"/>
  <c r="E187" i="119"/>
  <c r="D187" i="119"/>
  <c r="C187" i="119"/>
  <c r="N186" i="119"/>
  <c r="M186" i="119"/>
  <c r="L186" i="119"/>
  <c r="K186" i="119"/>
  <c r="J186" i="119"/>
  <c r="I186" i="119"/>
  <c r="H186" i="119"/>
  <c r="G186" i="119"/>
  <c r="F186" i="119"/>
  <c r="E186" i="119"/>
  <c r="D186" i="119"/>
  <c r="C186" i="119"/>
  <c r="N185" i="119"/>
  <c r="M185" i="119"/>
  <c r="L185" i="119"/>
  <c r="K185" i="119"/>
  <c r="J185" i="119"/>
  <c r="I185" i="119"/>
  <c r="H185" i="119"/>
  <c r="G185" i="119"/>
  <c r="F185" i="119"/>
  <c r="E185" i="119"/>
  <c r="D185" i="119"/>
  <c r="C185" i="119"/>
  <c r="N183" i="119"/>
  <c r="M183" i="119"/>
  <c r="L183" i="119"/>
  <c r="K183" i="119"/>
  <c r="J183" i="119"/>
  <c r="I183" i="119"/>
  <c r="H183" i="119"/>
  <c r="G183" i="119"/>
  <c r="F183" i="119"/>
  <c r="E183" i="119"/>
  <c r="D183" i="119"/>
  <c r="C183" i="119"/>
  <c r="N182" i="119"/>
  <c r="M182" i="119"/>
  <c r="L182" i="119"/>
  <c r="K182" i="119"/>
  <c r="J182" i="119"/>
  <c r="I182" i="119"/>
  <c r="H182" i="119"/>
  <c r="G182" i="119"/>
  <c r="F182" i="119"/>
  <c r="E182" i="119"/>
  <c r="D182" i="119"/>
  <c r="C182" i="119"/>
  <c r="N181" i="119"/>
  <c r="M181" i="119"/>
  <c r="L181" i="119"/>
  <c r="K181" i="119"/>
  <c r="J181" i="119"/>
  <c r="I181" i="119"/>
  <c r="H181" i="119"/>
  <c r="G181" i="119"/>
  <c r="F181" i="119"/>
  <c r="E181" i="119"/>
  <c r="D181" i="119"/>
  <c r="C181" i="119"/>
  <c r="N180" i="119"/>
  <c r="M180" i="119"/>
  <c r="L180" i="119"/>
  <c r="K180" i="119"/>
  <c r="J180" i="119"/>
  <c r="I180" i="119"/>
  <c r="H180" i="119"/>
  <c r="G180" i="119"/>
  <c r="F180" i="119"/>
  <c r="E180" i="119"/>
  <c r="D180" i="119"/>
  <c r="C180" i="119"/>
  <c r="N179" i="119"/>
  <c r="M179" i="119"/>
  <c r="L179" i="119"/>
  <c r="K179" i="119"/>
  <c r="J179" i="119"/>
  <c r="I179" i="119"/>
  <c r="H179" i="119"/>
  <c r="G179" i="119"/>
  <c r="F179" i="119"/>
  <c r="E179" i="119"/>
  <c r="D179" i="119"/>
  <c r="C179" i="119"/>
  <c r="N177" i="119"/>
  <c r="M177" i="119"/>
  <c r="L177" i="119"/>
  <c r="K177" i="119"/>
  <c r="J177" i="119"/>
  <c r="I177" i="119"/>
  <c r="H177" i="119"/>
  <c r="G177" i="119"/>
  <c r="F177" i="119"/>
  <c r="E177" i="119"/>
  <c r="D177" i="119"/>
  <c r="C177" i="119"/>
  <c r="N176" i="119"/>
  <c r="M176" i="119"/>
  <c r="L176" i="119"/>
  <c r="K176" i="119"/>
  <c r="J176" i="119"/>
  <c r="I176" i="119"/>
  <c r="H176" i="119"/>
  <c r="G176" i="119"/>
  <c r="F176" i="119"/>
  <c r="E176" i="119"/>
  <c r="D176" i="119"/>
  <c r="C176" i="119"/>
  <c r="N175" i="119"/>
  <c r="M175" i="119"/>
  <c r="L175" i="119"/>
  <c r="K175" i="119"/>
  <c r="J175" i="119"/>
  <c r="I175" i="119"/>
  <c r="H175" i="119"/>
  <c r="G175" i="119"/>
  <c r="F175" i="119"/>
  <c r="E175" i="119"/>
  <c r="D175" i="119"/>
  <c r="C175" i="119"/>
  <c r="N174" i="119"/>
  <c r="M174" i="119"/>
  <c r="L174" i="119"/>
  <c r="K174" i="119"/>
  <c r="J174" i="119"/>
  <c r="I174" i="119"/>
  <c r="H174" i="119"/>
  <c r="G174" i="119"/>
  <c r="F174" i="119"/>
  <c r="E174" i="119"/>
  <c r="D174" i="119"/>
  <c r="C174" i="119"/>
  <c r="N173" i="119"/>
  <c r="M173" i="119"/>
  <c r="L173" i="119"/>
  <c r="K173" i="119"/>
  <c r="J173" i="119"/>
  <c r="I173" i="119"/>
  <c r="H173" i="119"/>
  <c r="G173" i="119"/>
  <c r="F173" i="119"/>
  <c r="E173" i="119"/>
  <c r="D173" i="119"/>
  <c r="C173" i="119"/>
  <c r="N172" i="119"/>
  <c r="M172" i="119"/>
  <c r="L172" i="119"/>
  <c r="K172" i="119"/>
  <c r="J172" i="119"/>
  <c r="I172" i="119"/>
  <c r="H172" i="119"/>
  <c r="G172" i="119"/>
  <c r="F172" i="119"/>
  <c r="E172" i="119"/>
  <c r="D172" i="119"/>
  <c r="C172" i="119"/>
  <c r="N171" i="119"/>
  <c r="N195" i="119" s="1"/>
  <c r="M171" i="119"/>
  <c r="M195" i="119" s="1"/>
  <c r="L171" i="119"/>
  <c r="K171" i="119"/>
  <c r="K195" i="119" s="1"/>
  <c r="J171" i="119"/>
  <c r="J195" i="119" s="1"/>
  <c r="I171" i="119"/>
  <c r="I195" i="119" s="1"/>
  <c r="H171" i="119"/>
  <c r="G171" i="119"/>
  <c r="G195" i="119" s="1"/>
  <c r="F171" i="119"/>
  <c r="F195" i="119" s="1"/>
  <c r="E171" i="119"/>
  <c r="E195" i="119" s="1"/>
  <c r="D171" i="119"/>
  <c r="C171" i="119"/>
  <c r="C195" i="119" s="1"/>
  <c r="N155" i="119"/>
  <c r="M155" i="119"/>
  <c r="L155" i="119"/>
  <c r="K155" i="119"/>
  <c r="J155" i="119"/>
  <c r="I155" i="119"/>
  <c r="H155" i="119"/>
  <c r="G155" i="119"/>
  <c r="F155" i="119"/>
  <c r="E155" i="119"/>
  <c r="D155" i="119"/>
  <c r="C155" i="119"/>
  <c r="O154" i="119"/>
  <c r="O153" i="119"/>
  <c r="O152" i="119"/>
  <c r="O151" i="119"/>
  <c r="O150" i="119"/>
  <c r="O149" i="119"/>
  <c r="O148" i="119"/>
  <c r="O147" i="119"/>
  <c r="O146" i="119"/>
  <c r="O145" i="119"/>
  <c r="O143" i="119"/>
  <c r="O142" i="119"/>
  <c r="O141" i="119"/>
  <c r="O140" i="119"/>
  <c r="O139" i="119"/>
  <c r="O137" i="119"/>
  <c r="O136" i="119"/>
  <c r="O135" i="119"/>
  <c r="O134" i="119"/>
  <c r="O133" i="119"/>
  <c r="O132" i="119"/>
  <c r="O131" i="119"/>
  <c r="N115" i="119"/>
  <c r="M115" i="119"/>
  <c r="L115" i="119"/>
  <c r="K115" i="119"/>
  <c r="J115" i="119"/>
  <c r="I115" i="119"/>
  <c r="H115" i="119"/>
  <c r="G115" i="119"/>
  <c r="F115" i="119"/>
  <c r="E115" i="119"/>
  <c r="D115" i="119"/>
  <c r="C115" i="119"/>
  <c r="O114" i="119"/>
  <c r="O113" i="119"/>
  <c r="O112" i="119"/>
  <c r="O111" i="119"/>
  <c r="O110" i="119"/>
  <c r="O109" i="119"/>
  <c r="O108" i="119"/>
  <c r="O107" i="119"/>
  <c r="O106" i="119"/>
  <c r="O105" i="119"/>
  <c r="O103" i="119"/>
  <c r="O102" i="119"/>
  <c r="O101" i="119"/>
  <c r="O100" i="119"/>
  <c r="O99" i="119"/>
  <c r="O97" i="119"/>
  <c r="O96" i="119"/>
  <c r="O95" i="119"/>
  <c r="O94" i="119"/>
  <c r="O93" i="119"/>
  <c r="O92" i="119"/>
  <c r="O91" i="119"/>
  <c r="N75" i="119"/>
  <c r="M75" i="119"/>
  <c r="L75" i="119"/>
  <c r="K75" i="119"/>
  <c r="J75" i="119"/>
  <c r="I75" i="119"/>
  <c r="H75" i="119"/>
  <c r="G75" i="119"/>
  <c r="F75" i="119"/>
  <c r="E75" i="119"/>
  <c r="D75" i="119"/>
  <c r="C75" i="119"/>
  <c r="O74" i="119"/>
  <c r="O73" i="119"/>
  <c r="O72" i="119"/>
  <c r="O71" i="119"/>
  <c r="O70" i="119"/>
  <c r="O69" i="119"/>
  <c r="O68" i="119"/>
  <c r="O67" i="119"/>
  <c r="O66" i="119"/>
  <c r="O65" i="119"/>
  <c r="O63" i="119"/>
  <c r="O62" i="119"/>
  <c r="O61" i="119"/>
  <c r="O60" i="119"/>
  <c r="O59" i="119"/>
  <c r="O57" i="119"/>
  <c r="O56" i="119"/>
  <c r="O55" i="119"/>
  <c r="O54" i="119"/>
  <c r="O53" i="119"/>
  <c r="O52" i="119"/>
  <c r="O51" i="119"/>
  <c r="N35" i="119"/>
  <c r="M35" i="119"/>
  <c r="L35" i="119"/>
  <c r="K35" i="119"/>
  <c r="J35" i="119"/>
  <c r="I35" i="119"/>
  <c r="H35" i="119"/>
  <c r="G35" i="119"/>
  <c r="F35" i="119"/>
  <c r="E35" i="119"/>
  <c r="D35" i="119"/>
  <c r="C35" i="119"/>
  <c r="O34" i="119"/>
  <c r="O33" i="119"/>
  <c r="O32" i="119"/>
  <c r="O31" i="119"/>
  <c r="O30" i="119"/>
  <c r="O29" i="119"/>
  <c r="O28" i="119"/>
  <c r="O27" i="119"/>
  <c r="O26" i="119"/>
  <c r="O25" i="119"/>
  <c r="O23" i="119"/>
  <c r="O22" i="119"/>
  <c r="O21" i="119"/>
  <c r="O20" i="119"/>
  <c r="O19" i="119"/>
  <c r="O17" i="119"/>
  <c r="O16" i="119"/>
  <c r="O15" i="119"/>
  <c r="O14" i="119"/>
  <c r="O13" i="119"/>
  <c r="O12" i="119"/>
  <c r="O11" i="119"/>
  <c r="N234" i="118"/>
  <c r="M234" i="118"/>
  <c r="L234" i="118"/>
  <c r="K234" i="118"/>
  <c r="J234" i="118"/>
  <c r="I234" i="118"/>
  <c r="H234" i="118"/>
  <c r="G234" i="118"/>
  <c r="F234" i="118"/>
  <c r="E234" i="118"/>
  <c r="D234" i="118"/>
  <c r="C234" i="118"/>
  <c r="N233" i="118"/>
  <c r="M233" i="118"/>
  <c r="L233" i="118"/>
  <c r="K233" i="118"/>
  <c r="J233" i="118"/>
  <c r="I233" i="118"/>
  <c r="H233" i="118"/>
  <c r="G233" i="118"/>
  <c r="F233" i="118"/>
  <c r="E233" i="118"/>
  <c r="D233" i="118"/>
  <c r="C233" i="118"/>
  <c r="N232" i="118"/>
  <c r="M232" i="118"/>
  <c r="L232" i="118"/>
  <c r="K232" i="118"/>
  <c r="J232" i="118"/>
  <c r="I232" i="118"/>
  <c r="H232" i="118"/>
  <c r="G232" i="118"/>
  <c r="F232" i="118"/>
  <c r="E232" i="118"/>
  <c r="D232" i="118"/>
  <c r="C232" i="118"/>
  <c r="N231" i="118"/>
  <c r="M231" i="118"/>
  <c r="L231" i="118"/>
  <c r="K231" i="118"/>
  <c r="J231" i="118"/>
  <c r="I231" i="118"/>
  <c r="H231" i="118"/>
  <c r="G231" i="118"/>
  <c r="F231" i="118"/>
  <c r="E231" i="118"/>
  <c r="D231" i="118"/>
  <c r="C231" i="118"/>
  <c r="N230" i="118"/>
  <c r="M230" i="118"/>
  <c r="L230" i="118"/>
  <c r="K230" i="118"/>
  <c r="J230" i="118"/>
  <c r="I230" i="118"/>
  <c r="H230" i="118"/>
  <c r="G230" i="118"/>
  <c r="F230" i="118"/>
  <c r="E230" i="118"/>
  <c r="D230" i="118"/>
  <c r="C230" i="118"/>
  <c r="N229" i="118"/>
  <c r="M229" i="118"/>
  <c r="L229" i="118"/>
  <c r="K229" i="118"/>
  <c r="J229" i="118"/>
  <c r="I229" i="118"/>
  <c r="H229" i="118"/>
  <c r="G229" i="118"/>
  <c r="F229" i="118"/>
  <c r="E229" i="118"/>
  <c r="D229" i="118"/>
  <c r="C229" i="118"/>
  <c r="N228" i="118"/>
  <c r="M228" i="118"/>
  <c r="L228" i="118"/>
  <c r="K228" i="118"/>
  <c r="J228" i="118"/>
  <c r="I228" i="118"/>
  <c r="H228" i="118"/>
  <c r="G228" i="118"/>
  <c r="F228" i="118"/>
  <c r="E228" i="118"/>
  <c r="D228" i="118"/>
  <c r="C228" i="118"/>
  <c r="N227" i="118"/>
  <c r="M227" i="118"/>
  <c r="L227" i="118"/>
  <c r="K227" i="118"/>
  <c r="J227" i="118"/>
  <c r="I227" i="118"/>
  <c r="H227" i="118"/>
  <c r="G227" i="118"/>
  <c r="F227" i="118"/>
  <c r="E227" i="118"/>
  <c r="D227" i="118"/>
  <c r="C227" i="118"/>
  <c r="N226" i="118"/>
  <c r="M226" i="118"/>
  <c r="L226" i="118"/>
  <c r="K226" i="118"/>
  <c r="J226" i="118"/>
  <c r="I226" i="118"/>
  <c r="H226" i="118"/>
  <c r="G226" i="118"/>
  <c r="F226" i="118"/>
  <c r="E226" i="118"/>
  <c r="D226" i="118"/>
  <c r="C226" i="118"/>
  <c r="N225" i="118"/>
  <c r="M225" i="118"/>
  <c r="L225" i="118"/>
  <c r="K225" i="118"/>
  <c r="J225" i="118"/>
  <c r="I225" i="118"/>
  <c r="H225" i="118"/>
  <c r="G225" i="118"/>
  <c r="F225" i="118"/>
  <c r="E225" i="118"/>
  <c r="D225" i="118"/>
  <c r="C225" i="118"/>
  <c r="N223" i="118"/>
  <c r="M223" i="118"/>
  <c r="L223" i="118"/>
  <c r="K223" i="118"/>
  <c r="J223" i="118"/>
  <c r="I223" i="118"/>
  <c r="H223" i="118"/>
  <c r="G223" i="118"/>
  <c r="F223" i="118"/>
  <c r="E223" i="118"/>
  <c r="D223" i="118"/>
  <c r="C223" i="118"/>
  <c r="N222" i="118"/>
  <c r="M222" i="118"/>
  <c r="L222" i="118"/>
  <c r="K222" i="118"/>
  <c r="J222" i="118"/>
  <c r="I222" i="118"/>
  <c r="H222" i="118"/>
  <c r="G222" i="118"/>
  <c r="F222" i="118"/>
  <c r="E222" i="118"/>
  <c r="D222" i="118"/>
  <c r="C222" i="118"/>
  <c r="N221" i="118"/>
  <c r="M221" i="118"/>
  <c r="L221" i="118"/>
  <c r="K221" i="118"/>
  <c r="J221" i="118"/>
  <c r="I221" i="118"/>
  <c r="H221" i="118"/>
  <c r="G221" i="118"/>
  <c r="F221" i="118"/>
  <c r="E221" i="118"/>
  <c r="D221" i="118"/>
  <c r="C221" i="118"/>
  <c r="N220" i="118"/>
  <c r="M220" i="118"/>
  <c r="L220" i="118"/>
  <c r="K220" i="118"/>
  <c r="J220" i="118"/>
  <c r="I220" i="118"/>
  <c r="H220" i="118"/>
  <c r="G220" i="118"/>
  <c r="F220" i="118"/>
  <c r="E220" i="118"/>
  <c r="D220" i="118"/>
  <c r="C220" i="118"/>
  <c r="N219" i="118"/>
  <c r="M219" i="118"/>
  <c r="L219" i="118"/>
  <c r="K219" i="118"/>
  <c r="J219" i="118"/>
  <c r="I219" i="118"/>
  <c r="H219" i="118"/>
  <c r="G219" i="118"/>
  <c r="F219" i="118"/>
  <c r="E219" i="118"/>
  <c r="D219" i="118"/>
  <c r="C219" i="118"/>
  <c r="N217" i="118"/>
  <c r="M217" i="118"/>
  <c r="L217" i="118"/>
  <c r="K217" i="118"/>
  <c r="J217" i="118"/>
  <c r="I217" i="118"/>
  <c r="H217" i="118"/>
  <c r="G217" i="118"/>
  <c r="F217" i="118"/>
  <c r="E217" i="118"/>
  <c r="D217" i="118"/>
  <c r="C217" i="118"/>
  <c r="N216" i="118"/>
  <c r="M216" i="118"/>
  <c r="L216" i="118"/>
  <c r="K216" i="118"/>
  <c r="J216" i="118"/>
  <c r="I216" i="118"/>
  <c r="H216" i="118"/>
  <c r="G216" i="118"/>
  <c r="F216" i="118"/>
  <c r="E216" i="118"/>
  <c r="D216" i="118"/>
  <c r="C216" i="118"/>
  <c r="N215" i="118"/>
  <c r="M215" i="118"/>
  <c r="L215" i="118"/>
  <c r="K215" i="118"/>
  <c r="J215" i="118"/>
  <c r="I215" i="118"/>
  <c r="H215" i="118"/>
  <c r="G215" i="118"/>
  <c r="F215" i="118"/>
  <c r="E215" i="118"/>
  <c r="D215" i="118"/>
  <c r="C215" i="118"/>
  <c r="N214" i="118"/>
  <c r="M214" i="118"/>
  <c r="L214" i="118"/>
  <c r="K214" i="118"/>
  <c r="J214" i="118"/>
  <c r="I214" i="118"/>
  <c r="H214" i="118"/>
  <c r="G214" i="118"/>
  <c r="F214" i="118"/>
  <c r="E214" i="118"/>
  <c r="D214" i="118"/>
  <c r="C214" i="118"/>
  <c r="N213" i="118"/>
  <c r="M213" i="118"/>
  <c r="L213" i="118"/>
  <c r="K213" i="118"/>
  <c r="J213" i="118"/>
  <c r="I213" i="118"/>
  <c r="H213" i="118"/>
  <c r="G213" i="118"/>
  <c r="F213" i="118"/>
  <c r="E213" i="118"/>
  <c r="D213" i="118"/>
  <c r="C213" i="118"/>
  <c r="N212" i="118"/>
  <c r="M212" i="118"/>
  <c r="L212" i="118"/>
  <c r="K212" i="118"/>
  <c r="J212" i="118"/>
  <c r="I212" i="118"/>
  <c r="H212" i="118"/>
  <c r="G212" i="118"/>
  <c r="F212" i="118"/>
  <c r="E212" i="118"/>
  <c r="D212" i="118"/>
  <c r="C212" i="118"/>
  <c r="N211" i="118"/>
  <c r="N235" i="118" s="1"/>
  <c r="M211" i="118"/>
  <c r="L211" i="118"/>
  <c r="K211" i="118"/>
  <c r="K235" i="118" s="1"/>
  <c r="J211" i="118"/>
  <c r="J235" i="118" s="1"/>
  <c r="I211" i="118"/>
  <c r="H211" i="118"/>
  <c r="G211" i="118"/>
  <c r="G235" i="118" s="1"/>
  <c r="F211" i="118"/>
  <c r="F235" i="118" s="1"/>
  <c r="E211" i="118"/>
  <c r="D211" i="118"/>
  <c r="C211" i="118"/>
  <c r="C235" i="118" s="1"/>
  <c r="N195" i="118"/>
  <c r="M195" i="118"/>
  <c r="L195" i="118"/>
  <c r="K195" i="118"/>
  <c r="J195" i="118"/>
  <c r="I195" i="118"/>
  <c r="H195" i="118"/>
  <c r="G195" i="118"/>
  <c r="F195" i="118"/>
  <c r="E195" i="118"/>
  <c r="D195" i="118"/>
  <c r="C195" i="118"/>
  <c r="O194" i="118"/>
  <c r="O193" i="118"/>
  <c r="O192" i="118"/>
  <c r="O191" i="118"/>
  <c r="O190" i="118"/>
  <c r="O189" i="118"/>
  <c r="O188" i="118"/>
  <c r="O187" i="118"/>
  <c r="O186" i="118"/>
  <c r="O185" i="118"/>
  <c r="O183" i="118"/>
  <c r="O182" i="118"/>
  <c r="O181" i="118"/>
  <c r="O180" i="118"/>
  <c r="O179" i="118"/>
  <c r="O177" i="118"/>
  <c r="O176" i="118"/>
  <c r="O175" i="118"/>
  <c r="O174" i="118"/>
  <c r="O173" i="118"/>
  <c r="O172" i="118"/>
  <c r="O171" i="118"/>
  <c r="N155" i="118"/>
  <c r="M155" i="118"/>
  <c r="L155" i="118"/>
  <c r="K155" i="118"/>
  <c r="J155" i="118"/>
  <c r="I155" i="118"/>
  <c r="H155" i="118"/>
  <c r="G155" i="118"/>
  <c r="F155" i="118"/>
  <c r="E155" i="118"/>
  <c r="D155" i="118"/>
  <c r="C155" i="118"/>
  <c r="O154" i="118"/>
  <c r="O153" i="118"/>
  <c r="O152" i="118"/>
  <c r="O151" i="118"/>
  <c r="O150" i="118"/>
  <c r="O149" i="118"/>
  <c r="O148" i="118"/>
  <c r="O147" i="118"/>
  <c r="O146" i="118"/>
  <c r="O145" i="118"/>
  <c r="O143" i="118"/>
  <c r="O142" i="118"/>
  <c r="O141" i="118"/>
  <c r="O140" i="118"/>
  <c r="O139" i="118"/>
  <c r="O137" i="118"/>
  <c r="O136" i="118"/>
  <c r="O135" i="118"/>
  <c r="O134" i="118"/>
  <c r="O133" i="118"/>
  <c r="O132" i="118"/>
  <c r="O131" i="118"/>
  <c r="N115" i="118"/>
  <c r="M115" i="118"/>
  <c r="L115" i="118"/>
  <c r="K115" i="118"/>
  <c r="J115" i="118"/>
  <c r="I115" i="118"/>
  <c r="H115" i="118"/>
  <c r="G115" i="118"/>
  <c r="F115" i="118"/>
  <c r="E115" i="118"/>
  <c r="D115" i="118"/>
  <c r="C115" i="118"/>
  <c r="O114" i="118"/>
  <c r="O113" i="118"/>
  <c r="O112" i="118"/>
  <c r="O111" i="118"/>
  <c r="O110" i="118"/>
  <c r="O109" i="118"/>
  <c r="O108" i="118"/>
  <c r="O107" i="118"/>
  <c r="O106" i="118"/>
  <c r="O105" i="118"/>
  <c r="O103" i="118"/>
  <c r="O102" i="118"/>
  <c r="O101" i="118"/>
  <c r="O100" i="118"/>
  <c r="O99" i="118"/>
  <c r="O97" i="118"/>
  <c r="O96" i="118"/>
  <c r="O95" i="118"/>
  <c r="O94" i="118"/>
  <c r="O93" i="118"/>
  <c r="O92" i="118"/>
  <c r="O91" i="118"/>
  <c r="N75" i="118"/>
  <c r="M75" i="118"/>
  <c r="L75" i="118"/>
  <c r="K75" i="118"/>
  <c r="J75" i="118"/>
  <c r="I75" i="118"/>
  <c r="H75" i="118"/>
  <c r="G75" i="118"/>
  <c r="F75" i="118"/>
  <c r="E75" i="118"/>
  <c r="D75" i="118"/>
  <c r="C75" i="118"/>
  <c r="O74" i="118"/>
  <c r="O73" i="118"/>
  <c r="O72" i="118"/>
  <c r="O71" i="118"/>
  <c r="O70" i="118"/>
  <c r="O69" i="118"/>
  <c r="O68" i="118"/>
  <c r="O67" i="118"/>
  <c r="O66" i="118"/>
  <c r="O65" i="118"/>
  <c r="O63" i="118"/>
  <c r="O62" i="118"/>
  <c r="O61" i="118"/>
  <c r="O60" i="118"/>
  <c r="O59" i="118"/>
  <c r="O57" i="118"/>
  <c r="O56" i="118"/>
  <c r="O55" i="118"/>
  <c r="O54" i="118"/>
  <c r="O53" i="118"/>
  <c r="O52" i="118"/>
  <c r="O51" i="118"/>
  <c r="N35" i="118"/>
  <c r="M35" i="118"/>
  <c r="L35" i="118"/>
  <c r="K35" i="118"/>
  <c r="J35" i="118"/>
  <c r="I35" i="118"/>
  <c r="H35" i="118"/>
  <c r="G35" i="118"/>
  <c r="F35" i="118"/>
  <c r="E35" i="118"/>
  <c r="D35" i="118"/>
  <c r="C35" i="118"/>
  <c r="O34" i="118"/>
  <c r="O33" i="118"/>
  <c r="O32" i="118"/>
  <c r="O31" i="118"/>
  <c r="O30" i="118"/>
  <c r="O29" i="118"/>
  <c r="O28" i="118"/>
  <c r="O27" i="118"/>
  <c r="O26" i="118"/>
  <c r="O25" i="118"/>
  <c r="O23" i="118"/>
  <c r="O22" i="118"/>
  <c r="O21" i="118"/>
  <c r="O20" i="118"/>
  <c r="O18" i="118"/>
  <c r="O17" i="118"/>
  <c r="O16" i="118"/>
  <c r="O15" i="118"/>
  <c r="O14" i="118"/>
  <c r="O13" i="118"/>
  <c r="O12" i="118"/>
  <c r="O11" i="118"/>
  <c r="B85" i="123" l="1"/>
  <c r="B125" i="123" s="1"/>
  <c r="B165" i="123" s="1"/>
  <c r="B205" i="123" s="1"/>
  <c r="B45" i="124"/>
  <c r="B82" i="122"/>
  <c r="B123" i="122" s="1"/>
  <c r="B163" i="122" s="1"/>
  <c r="B203" i="122" s="1"/>
  <c r="B42" i="123"/>
  <c r="O83" i="122"/>
  <c r="O124" i="122" s="1"/>
  <c r="O164" i="122" s="1"/>
  <c r="O204" i="122" s="1"/>
  <c r="O43" i="123"/>
  <c r="O80" i="122"/>
  <c r="O121" i="122" s="1"/>
  <c r="O161" i="122" s="1"/>
  <c r="O201" i="122" s="1"/>
  <c r="O40" i="123"/>
  <c r="B77" i="122"/>
  <c r="B118" i="122" s="1"/>
  <c r="B158" i="122" s="1"/>
  <c r="B198" i="122" s="1"/>
  <c r="B37" i="123"/>
  <c r="O78" i="122"/>
  <c r="O119" i="122" s="1"/>
  <c r="O159" i="122" s="1"/>
  <c r="O199" i="122" s="1"/>
  <c r="O38" i="123"/>
  <c r="O84" i="122"/>
  <c r="O125" i="122" s="1"/>
  <c r="O165" i="122" s="1"/>
  <c r="O205" i="122" s="1"/>
  <c r="O44" i="123"/>
  <c r="B83" i="122"/>
  <c r="B124" i="122" s="1"/>
  <c r="B164" i="122" s="1"/>
  <c r="B204" i="122" s="1"/>
  <c r="B43" i="123"/>
  <c r="O77" i="122"/>
  <c r="O118" i="122" s="1"/>
  <c r="O158" i="122" s="1"/>
  <c r="O198" i="122" s="1"/>
  <c r="O37" i="123"/>
  <c r="O86" i="122"/>
  <c r="O127" i="122" s="1"/>
  <c r="O167" i="122" s="1"/>
  <c r="O207" i="122" s="1"/>
  <c r="O46" i="123"/>
  <c r="B86" i="121"/>
  <c r="B126" i="121" s="1"/>
  <c r="B166" i="121" s="1"/>
  <c r="B206" i="121" s="1"/>
  <c r="B46" i="122"/>
  <c r="O85" i="123"/>
  <c r="O125" i="123" s="1"/>
  <c r="O165" i="123" s="1"/>
  <c r="O205" i="123" s="1"/>
  <c r="O45" i="124"/>
  <c r="O79" i="123"/>
  <c r="O119" i="123" s="1"/>
  <c r="O159" i="123" s="1"/>
  <c r="O199" i="123" s="1"/>
  <c r="O39" i="124"/>
  <c r="C195" i="124"/>
  <c r="K195" i="124"/>
  <c r="Q52" i="122"/>
  <c r="R52" i="122" s="1"/>
  <c r="O75" i="122"/>
  <c r="O115" i="120"/>
  <c r="O171" i="120"/>
  <c r="Q171" i="120" s="1"/>
  <c r="O172" i="120"/>
  <c r="Q172" i="120" s="1"/>
  <c r="O173" i="120"/>
  <c r="Q173" i="120" s="1"/>
  <c r="O174" i="120"/>
  <c r="Q174" i="120" s="1"/>
  <c r="O175" i="120"/>
  <c r="Q175" i="120" s="1"/>
  <c r="O176" i="120"/>
  <c r="Q176" i="120" s="1"/>
  <c r="O177" i="120"/>
  <c r="Q177" i="120" s="1"/>
  <c r="O179" i="120"/>
  <c r="Q179" i="120" s="1"/>
  <c r="O181" i="120"/>
  <c r="Q181" i="120" s="1"/>
  <c r="O182" i="120"/>
  <c r="Q182" i="120" s="1"/>
  <c r="O183" i="120"/>
  <c r="Q183" i="120" s="1"/>
  <c r="O186" i="120"/>
  <c r="Q186" i="120" s="1"/>
  <c r="O187" i="120"/>
  <c r="Q187" i="120" s="1"/>
  <c r="O188" i="120"/>
  <c r="Q188" i="120" s="1"/>
  <c r="O189" i="120"/>
  <c r="Q189" i="120" s="1"/>
  <c r="O190" i="120"/>
  <c r="Q190" i="120" s="1"/>
  <c r="O191" i="120"/>
  <c r="Q191" i="120" s="1"/>
  <c r="O192" i="120"/>
  <c r="Q192" i="120" s="1"/>
  <c r="O193" i="120"/>
  <c r="Q193" i="120" s="1"/>
  <c r="O194" i="120"/>
  <c r="Q194" i="120" s="1"/>
  <c r="O115" i="119"/>
  <c r="F195" i="123"/>
  <c r="N195" i="123"/>
  <c r="J195" i="123"/>
  <c r="O174" i="123"/>
  <c r="Q174" i="123" s="1"/>
  <c r="G195" i="123"/>
  <c r="O176" i="123"/>
  <c r="Q176" i="123" s="1"/>
  <c r="O177" i="123"/>
  <c r="Q177" i="123" s="1"/>
  <c r="O180" i="123"/>
  <c r="Q180" i="123" s="1"/>
  <c r="O182" i="123"/>
  <c r="Q182" i="123" s="1"/>
  <c r="O183" i="123"/>
  <c r="Q183" i="123" s="1"/>
  <c r="O186" i="123"/>
  <c r="Q186" i="123" s="1"/>
  <c r="O187" i="123"/>
  <c r="Q187" i="123" s="1"/>
  <c r="O188" i="123"/>
  <c r="Q188" i="123" s="1"/>
  <c r="O189" i="123"/>
  <c r="Q189" i="123" s="1"/>
  <c r="O192" i="123"/>
  <c r="Q192" i="123" s="1"/>
  <c r="O194" i="123"/>
  <c r="Q194" i="123" s="1"/>
  <c r="O75" i="124"/>
  <c r="F195" i="124"/>
  <c r="N195" i="124"/>
  <c r="J195" i="124"/>
  <c r="E195" i="120"/>
  <c r="I195" i="120"/>
  <c r="M195" i="120"/>
  <c r="O35" i="121"/>
  <c r="O172" i="121"/>
  <c r="Q172" i="121" s="1"/>
  <c r="O173" i="121"/>
  <c r="Q173" i="121" s="1"/>
  <c r="O174" i="121"/>
  <c r="Q174" i="121" s="1"/>
  <c r="O175" i="121"/>
  <c r="Q175" i="121" s="1"/>
  <c r="O176" i="121"/>
  <c r="Q176" i="121" s="1"/>
  <c r="O177" i="121"/>
  <c r="Q177" i="121" s="1"/>
  <c r="O179" i="121"/>
  <c r="Q179" i="121" s="1"/>
  <c r="O180" i="121"/>
  <c r="Q180" i="121" s="1"/>
  <c r="O181" i="121"/>
  <c r="Q181" i="121" s="1"/>
  <c r="O182" i="121"/>
  <c r="Q182" i="121" s="1"/>
  <c r="O185" i="121"/>
  <c r="Q185" i="121" s="1"/>
  <c r="O186" i="121"/>
  <c r="Q186" i="121" s="1"/>
  <c r="O187" i="121"/>
  <c r="Q187" i="121" s="1"/>
  <c r="O188" i="121"/>
  <c r="Q188" i="121" s="1"/>
  <c r="O189" i="121"/>
  <c r="Q189" i="121" s="1"/>
  <c r="O190" i="121"/>
  <c r="Q190" i="121" s="1"/>
  <c r="O191" i="121"/>
  <c r="Q191" i="121" s="1"/>
  <c r="O192" i="121"/>
  <c r="Q192" i="121" s="1"/>
  <c r="O193" i="121"/>
  <c r="Q193" i="121" s="1"/>
  <c r="O194" i="121"/>
  <c r="Q194" i="121" s="1"/>
  <c r="O35" i="123"/>
  <c r="O75" i="123"/>
  <c r="O174" i="124"/>
  <c r="Q174" i="124" s="1"/>
  <c r="G195" i="124"/>
  <c r="O176" i="124"/>
  <c r="Q176" i="124" s="1"/>
  <c r="O177" i="124"/>
  <c r="Q177" i="124" s="1"/>
  <c r="O180" i="124"/>
  <c r="Q180" i="124" s="1"/>
  <c r="O182" i="124"/>
  <c r="Q182" i="124" s="1"/>
  <c r="O183" i="124"/>
  <c r="Q183" i="124" s="1"/>
  <c r="O186" i="124"/>
  <c r="Q186" i="124" s="1"/>
  <c r="O187" i="124"/>
  <c r="Q187" i="124" s="1"/>
  <c r="O188" i="124"/>
  <c r="Q188" i="124" s="1"/>
  <c r="O189" i="124"/>
  <c r="Q189" i="124" s="1"/>
  <c r="O192" i="124"/>
  <c r="Q192" i="124" s="1"/>
  <c r="O194" i="124"/>
  <c r="Q194" i="124" s="1"/>
  <c r="O185" i="120"/>
  <c r="Q185" i="120" s="1"/>
  <c r="O155" i="120"/>
  <c r="O180" i="120"/>
  <c r="Q180" i="120" s="1"/>
  <c r="D195" i="119"/>
  <c r="L195" i="119"/>
  <c r="Q131" i="123"/>
  <c r="R131" i="123" s="1"/>
  <c r="O155" i="123"/>
  <c r="O195" i="118"/>
  <c r="O213" i="118"/>
  <c r="O215" i="118"/>
  <c r="O217" i="118"/>
  <c r="O221" i="118"/>
  <c r="O223" i="118"/>
  <c r="O227" i="118"/>
  <c r="O228" i="118"/>
  <c r="O231" i="118"/>
  <c r="O233" i="118"/>
  <c r="O35" i="120"/>
  <c r="O75" i="120"/>
  <c r="O156" i="122"/>
  <c r="Q52" i="123"/>
  <c r="R52" i="123" s="1"/>
  <c r="O171" i="123"/>
  <c r="O175" i="123"/>
  <c r="Q175" i="123" s="1"/>
  <c r="O181" i="123"/>
  <c r="Q181" i="123" s="1"/>
  <c r="O193" i="123"/>
  <c r="Q193" i="123" s="1"/>
  <c r="Q51" i="124"/>
  <c r="R51" i="124" s="1"/>
  <c r="O171" i="124"/>
  <c r="O175" i="124"/>
  <c r="Q175" i="124" s="1"/>
  <c r="O181" i="124"/>
  <c r="Q181" i="124" s="1"/>
  <c r="O193" i="124"/>
  <c r="Q193" i="124" s="1"/>
  <c r="O35" i="118"/>
  <c r="O75" i="118"/>
  <c r="O230" i="118"/>
  <c r="O155" i="118"/>
  <c r="D235" i="118"/>
  <c r="H235" i="118"/>
  <c r="L235" i="118"/>
  <c r="C195" i="120"/>
  <c r="O35" i="122"/>
  <c r="Q132" i="122"/>
  <c r="R132" i="122" s="1"/>
  <c r="Q11" i="123"/>
  <c r="R11" i="123" s="1"/>
  <c r="D195" i="123"/>
  <c r="H195" i="123"/>
  <c r="L195" i="123"/>
  <c r="O35" i="124"/>
  <c r="O115" i="124"/>
  <c r="O155" i="124"/>
  <c r="D195" i="124"/>
  <c r="H195" i="124"/>
  <c r="L195" i="124"/>
  <c r="H195" i="119"/>
  <c r="O212" i="118"/>
  <c r="O214" i="118"/>
  <c r="O216" i="118"/>
  <c r="O219" i="118"/>
  <c r="O220" i="118"/>
  <c r="O222" i="118"/>
  <c r="O225" i="118"/>
  <c r="O226" i="118"/>
  <c r="O229" i="118"/>
  <c r="O232" i="118"/>
  <c r="O234" i="118"/>
  <c r="O75" i="119"/>
  <c r="O115" i="118"/>
  <c r="E235" i="118"/>
  <c r="I235" i="118"/>
  <c r="M235" i="118"/>
  <c r="O35" i="119"/>
  <c r="O155" i="119"/>
  <c r="O172" i="119"/>
  <c r="O173" i="119"/>
  <c r="O174" i="119"/>
  <c r="O175" i="119"/>
  <c r="O176" i="119"/>
  <c r="O177" i="119"/>
  <c r="O179" i="119"/>
  <c r="O180" i="119"/>
  <c r="O181" i="119"/>
  <c r="O182" i="119"/>
  <c r="O183" i="119"/>
  <c r="O185" i="119"/>
  <c r="O186" i="119"/>
  <c r="O187" i="119"/>
  <c r="O188" i="119"/>
  <c r="O189" i="119"/>
  <c r="O190" i="119"/>
  <c r="O191" i="119"/>
  <c r="O192" i="119"/>
  <c r="O193" i="119"/>
  <c r="O194" i="119"/>
  <c r="O183" i="121"/>
  <c r="Q183" i="121" s="1"/>
  <c r="O173" i="122"/>
  <c r="Q173" i="122" s="1"/>
  <c r="O174" i="122"/>
  <c r="Q174" i="122" s="1"/>
  <c r="O175" i="122"/>
  <c r="Q175" i="122" s="1"/>
  <c r="O176" i="122"/>
  <c r="Q176" i="122" s="1"/>
  <c r="O177" i="122"/>
  <c r="Q177" i="122" s="1"/>
  <c r="O178" i="122"/>
  <c r="Q178" i="122" s="1"/>
  <c r="O180" i="122"/>
  <c r="Q180" i="122" s="1"/>
  <c r="O115" i="123"/>
  <c r="E195" i="123"/>
  <c r="I195" i="123"/>
  <c r="M195" i="123"/>
  <c r="O172" i="123"/>
  <c r="Q172" i="123" s="1"/>
  <c r="O173" i="123"/>
  <c r="Q173" i="123" s="1"/>
  <c r="O179" i="123"/>
  <c r="Q179" i="123" s="1"/>
  <c r="O185" i="123"/>
  <c r="Q185" i="123" s="1"/>
  <c r="O190" i="123"/>
  <c r="Q190" i="123" s="1"/>
  <c r="O191" i="123"/>
  <c r="Q191" i="123" s="1"/>
  <c r="Q131" i="124"/>
  <c r="R131" i="124" s="1"/>
  <c r="E195" i="124"/>
  <c r="I195" i="124"/>
  <c r="M195" i="124"/>
  <c r="O172" i="124"/>
  <c r="Q172" i="124" s="1"/>
  <c r="O173" i="124"/>
  <c r="Q173" i="124" s="1"/>
  <c r="O179" i="124"/>
  <c r="Q179" i="124" s="1"/>
  <c r="O185" i="124"/>
  <c r="Q185" i="124" s="1"/>
  <c r="O190" i="124"/>
  <c r="Q190" i="124" s="1"/>
  <c r="O191" i="124"/>
  <c r="Q191" i="124" s="1"/>
  <c r="O181" i="122"/>
  <c r="Q181" i="122" s="1"/>
  <c r="O182" i="122"/>
  <c r="Q182" i="122" s="1"/>
  <c r="O183" i="122"/>
  <c r="Q183" i="122" s="1"/>
  <c r="O184" i="122"/>
  <c r="Q184" i="122" s="1"/>
  <c r="O186" i="122"/>
  <c r="Q186" i="122" s="1"/>
  <c r="O187" i="122"/>
  <c r="Q187" i="122" s="1"/>
  <c r="O188" i="122"/>
  <c r="Q188" i="122" s="1"/>
  <c r="O189" i="122"/>
  <c r="Q189" i="122" s="1"/>
  <c r="O190" i="122"/>
  <c r="Q190" i="122" s="1"/>
  <c r="O191" i="122"/>
  <c r="Q191" i="122" s="1"/>
  <c r="O192" i="122"/>
  <c r="Q192" i="122" s="1"/>
  <c r="O193" i="122"/>
  <c r="Q193" i="122" s="1"/>
  <c r="O194" i="122"/>
  <c r="Q194" i="122" s="1"/>
  <c r="O195" i="122"/>
  <c r="Q195" i="122" s="1"/>
  <c r="Q54" i="122"/>
  <c r="R54" i="122" s="1"/>
  <c r="O116" i="122"/>
  <c r="Q11" i="122"/>
  <c r="R11" i="122" s="1"/>
  <c r="O172" i="122"/>
  <c r="O196" i="122" s="1"/>
  <c r="O75" i="121"/>
  <c r="O115" i="121"/>
  <c r="Q11" i="121"/>
  <c r="R11" i="121" s="1"/>
  <c r="O155" i="121"/>
  <c r="O171" i="121"/>
  <c r="O171" i="119"/>
  <c r="O211" i="118"/>
  <c r="O85" i="124" l="1"/>
  <c r="O125" i="124" s="1"/>
  <c r="O165" i="124" s="1"/>
  <c r="O205" i="124" s="1"/>
  <c r="N95" i="125"/>
  <c r="L32" i="63" s="1"/>
  <c r="G48" i="131" s="1"/>
  <c r="G55" i="132" s="1"/>
  <c r="O86" i="123"/>
  <c r="O126" i="123" s="1"/>
  <c r="O166" i="123" s="1"/>
  <c r="O206" i="123" s="1"/>
  <c r="O46" i="124"/>
  <c r="B83" i="123"/>
  <c r="B123" i="123" s="1"/>
  <c r="B163" i="123" s="1"/>
  <c r="B203" i="123" s="1"/>
  <c r="B43" i="124"/>
  <c r="O78" i="123"/>
  <c r="O118" i="123" s="1"/>
  <c r="O158" i="123" s="1"/>
  <c r="O198" i="123" s="1"/>
  <c r="O38" i="124"/>
  <c r="O80" i="123"/>
  <c r="O120" i="123" s="1"/>
  <c r="O160" i="123" s="1"/>
  <c r="O200" i="123" s="1"/>
  <c r="O40" i="124"/>
  <c r="B82" i="123"/>
  <c r="B122" i="123" s="1"/>
  <c r="B162" i="123" s="1"/>
  <c r="B202" i="123" s="1"/>
  <c r="B42" i="124"/>
  <c r="O79" i="124"/>
  <c r="O119" i="124" s="1"/>
  <c r="O159" i="124" s="1"/>
  <c r="O199" i="124" s="1"/>
  <c r="N89" i="125"/>
  <c r="L26" i="63" s="1"/>
  <c r="G42" i="131" s="1"/>
  <c r="G49" i="132" s="1"/>
  <c r="B86" i="122"/>
  <c r="B127" i="122" s="1"/>
  <c r="B167" i="122" s="1"/>
  <c r="B207" i="122" s="1"/>
  <c r="B46" i="123"/>
  <c r="O77" i="123"/>
  <c r="O117" i="123" s="1"/>
  <c r="O157" i="123" s="1"/>
  <c r="O197" i="123" s="1"/>
  <c r="O37" i="124"/>
  <c r="O84" i="123"/>
  <c r="O124" i="123" s="1"/>
  <c r="O164" i="123" s="1"/>
  <c r="O204" i="123" s="1"/>
  <c r="O44" i="124"/>
  <c r="B77" i="123"/>
  <c r="B117" i="123" s="1"/>
  <c r="B157" i="123" s="1"/>
  <c r="B197" i="123" s="1"/>
  <c r="B37" i="124"/>
  <c r="O83" i="123"/>
  <c r="O123" i="123" s="1"/>
  <c r="O163" i="123" s="1"/>
  <c r="O203" i="123" s="1"/>
  <c r="O43" i="124"/>
  <c r="B85" i="124"/>
  <c r="B125" i="124" s="1"/>
  <c r="B165" i="124" s="1"/>
  <c r="B205" i="124" s="1"/>
  <c r="A95" i="125"/>
  <c r="C32" i="63" s="1"/>
  <c r="B48" i="131" s="1"/>
  <c r="B55" i="132" s="1"/>
  <c r="O195" i="120"/>
  <c r="O235" i="118"/>
  <c r="O195" i="124"/>
  <c r="Q171" i="124"/>
  <c r="O195" i="119"/>
  <c r="O195" i="123"/>
  <c r="Q171" i="123"/>
  <c r="Q172" i="122"/>
  <c r="O195" i="121"/>
  <c r="Q171" i="121"/>
  <c r="B87" i="136" l="1"/>
  <c r="B46" i="134" s="1"/>
  <c r="B86" i="134" s="1"/>
  <c r="F81" i="136"/>
  <c r="G40" i="134" s="1"/>
  <c r="G80" i="134" s="1"/>
  <c r="F87" i="136"/>
  <c r="G46" i="134" s="1"/>
  <c r="G86" i="134" s="1"/>
  <c r="B86" i="123"/>
  <c r="B126" i="123" s="1"/>
  <c r="B166" i="123" s="1"/>
  <c r="B206" i="123" s="1"/>
  <c r="B46" i="124"/>
  <c r="O78" i="124"/>
  <c r="O118" i="124" s="1"/>
  <c r="O158" i="124" s="1"/>
  <c r="O198" i="124" s="1"/>
  <c r="N88" i="125"/>
  <c r="L25" i="63" s="1"/>
  <c r="G41" i="131" s="1"/>
  <c r="G48" i="132" s="1"/>
  <c r="O86" i="124"/>
  <c r="O126" i="124" s="1"/>
  <c r="O166" i="124" s="1"/>
  <c r="O206" i="124" s="1"/>
  <c r="N96" i="125"/>
  <c r="L33" i="63" s="1"/>
  <c r="G49" i="131" s="1"/>
  <c r="G56" i="132" s="1"/>
  <c r="O83" i="124"/>
  <c r="O123" i="124" s="1"/>
  <c r="O163" i="124" s="1"/>
  <c r="O203" i="124" s="1"/>
  <c r="N93" i="125"/>
  <c r="L30" i="63" s="1"/>
  <c r="G46" i="131" s="1"/>
  <c r="G53" i="132" s="1"/>
  <c r="O84" i="124"/>
  <c r="O124" i="124" s="1"/>
  <c r="O164" i="124" s="1"/>
  <c r="O204" i="124" s="1"/>
  <c r="N94" i="125"/>
  <c r="L31" i="63" s="1"/>
  <c r="G47" i="131" s="1"/>
  <c r="G54" i="132" s="1"/>
  <c r="A92" i="125"/>
  <c r="C29" i="63" s="1"/>
  <c r="B45" i="131" s="1"/>
  <c r="B52" i="132" s="1"/>
  <c r="B82" i="124"/>
  <c r="B122" i="124" s="1"/>
  <c r="B162" i="124" s="1"/>
  <c r="B202" i="124" s="1"/>
  <c r="B77" i="124"/>
  <c r="B117" i="124" s="1"/>
  <c r="B157" i="124" s="1"/>
  <c r="B197" i="124" s="1"/>
  <c r="A87" i="125"/>
  <c r="C24" i="63" s="1"/>
  <c r="B40" i="131" s="1"/>
  <c r="B47" i="132" s="1"/>
  <c r="O77" i="124"/>
  <c r="O117" i="124" s="1"/>
  <c r="O157" i="124" s="1"/>
  <c r="O197" i="124" s="1"/>
  <c r="N87" i="125"/>
  <c r="L24" i="63" s="1"/>
  <c r="G40" i="131" s="1"/>
  <c r="G47" i="132" s="1"/>
  <c r="O80" i="124"/>
  <c r="O120" i="124" s="1"/>
  <c r="O160" i="124" s="1"/>
  <c r="O200" i="124" s="1"/>
  <c r="N90" i="125"/>
  <c r="L27" i="63" s="1"/>
  <c r="G43" i="131" s="1"/>
  <c r="G50" i="132" s="1"/>
  <c r="B83" i="124"/>
  <c r="B123" i="124" s="1"/>
  <c r="B163" i="124" s="1"/>
  <c r="B203" i="124" s="1"/>
  <c r="A93" i="125"/>
  <c r="C30" i="63" s="1"/>
  <c r="B46" i="131" s="1"/>
  <c r="B53" i="132" s="1"/>
  <c r="C132" i="117"/>
  <c r="M129" i="117"/>
  <c r="M128" i="117"/>
  <c r="J128" i="117"/>
  <c r="L128" i="117" s="1"/>
  <c r="D128" i="117"/>
  <c r="C128" i="117"/>
  <c r="M127" i="117"/>
  <c r="K127" i="117"/>
  <c r="J127" i="117"/>
  <c r="D127" i="117"/>
  <c r="G127" i="117" s="1"/>
  <c r="F127" i="117" s="1"/>
  <c r="M126" i="117"/>
  <c r="K126" i="117"/>
  <c r="J126" i="117"/>
  <c r="C126" i="117"/>
  <c r="E126" i="117" s="1"/>
  <c r="G126" i="117" s="1"/>
  <c r="F126" i="117" s="1"/>
  <c r="M125" i="117"/>
  <c r="K125" i="117"/>
  <c r="J125" i="117"/>
  <c r="E125" i="117"/>
  <c r="G125" i="117" s="1"/>
  <c r="F125" i="117" s="1"/>
  <c r="C116" i="117"/>
  <c r="M113" i="117"/>
  <c r="M112" i="117"/>
  <c r="J112" i="117"/>
  <c r="L112" i="117" s="1"/>
  <c r="D112" i="117"/>
  <c r="C112" i="117"/>
  <c r="M111" i="117"/>
  <c r="K111" i="117"/>
  <c r="J111" i="117"/>
  <c r="D111" i="117"/>
  <c r="M110" i="117"/>
  <c r="K110" i="117"/>
  <c r="J110" i="117"/>
  <c r="C110" i="117"/>
  <c r="E110" i="117" s="1"/>
  <c r="M109" i="117"/>
  <c r="K109" i="117"/>
  <c r="K114" i="117" s="1"/>
  <c r="J109" i="117"/>
  <c r="E109" i="117"/>
  <c r="G109" i="117" s="1"/>
  <c r="F109" i="117" s="1"/>
  <c r="C100" i="117"/>
  <c r="M97" i="117"/>
  <c r="M96" i="117"/>
  <c r="J96" i="117"/>
  <c r="D96" i="117"/>
  <c r="C96" i="117"/>
  <c r="M95" i="117"/>
  <c r="K95" i="117"/>
  <c r="J95" i="117"/>
  <c r="D95" i="117"/>
  <c r="G95" i="117" s="1"/>
  <c r="F95" i="117" s="1"/>
  <c r="M94" i="117"/>
  <c r="K94" i="117"/>
  <c r="J94" i="117"/>
  <c r="C94" i="117"/>
  <c r="M93" i="117"/>
  <c r="K93" i="117"/>
  <c r="J93" i="117"/>
  <c r="E93" i="117"/>
  <c r="G93" i="117" s="1"/>
  <c r="C84" i="117"/>
  <c r="M81" i="117"/>
  <c r="M80" i="117"/>
  <c r="J80" i="117"/>
  <c r="L80" i="117" s="1"/>
  <c r="D80" i="117"/>
  <c r="C80" i="117"/>
  <c r="M79" i="117"/>
  <c r="K79" i="117"/>
  <c r="J79" i="117"/>
  <c r="D79" i="117"/>
  <c r="G79" i="117" s="1"/>
  <c r="F79" i="117" s="1"/>
  <c r="M78" i="117"/>
  <c r="K78" i="117"/>
  <c r="J78" i="117"/>
  <c r="C78" i="117"/>
  <c r="M77" i="117"/>
  <c r="K77" i="117"/>
  <c r="J77" i="117"/>
  <c r="E77" i="117"/>
  <c r="G77" i="117" s="1"/>
  <c r="F77" i="117" s="1"/>
  <c r="C68" i="117"/>
  <c r="M65" i="117"/>
  <c r="M64" i="117"/>
  <c r="J64" i="117"/>
  <c r="L64" i="117" s="1"/>
  <c r="D64" i="117"/>
  <c r="C64" i="117"/>
  <c r="M63" i="117"/>
  <c r="K63" i="117"/>
  <c r="J63" i="117"/>
  <c r="D63" i="117"/>
  <c r="G63" i="117" s="1"/>
  <c r="F63" i="117" s="1"/>
  <c r="M62" i="117"/>
  <c r="K62" i="117"/>
  <c r="J62" i="117"/>
  <c r="C62" i="117"/>
  <c r="E62" i="117" s="1"/>
  <c r="G62" i="117" s="1"/>
  <c r="F62" i="117" s="1"/>
  <c r="M61" i="117"/>
  <c r="M66" i="117" s="1"/>
  <c r="K61" i="117"/>
  <c r="J61" i="117"/>
  <c r="E61" i="117"/>
  <c r="G61" i="117" s="1"/>
  <c r="C52" i="117"/>
  <c r="M49" i="117"/>
  <c r="M48" i="117"/>
  <c r="J48" i="117"/>
  <c r="D48" i="117"/>
  <c r="C48" i="117"/>
  <c r="M47" i="117"/>
  <c r="K47" i="117"/>
  <c r="J47" i="117"/>
  <c r="D47" i="117"/>
  <c r="M46" i="117"/>
  <c r="K46" i="117"/>
  <c r="J46" i="117"/>
  <c r="C46" i="117"/>
  <c r="E46" i="117" s="1"/>
  <c r="M45" i="117"/>
  <c r="K45" i="117"/>
  <c r="J45" i="117"/>
  <c r="E45" i="117"/>
  <c r="G45" i="117" s="1"/>
  <c r="C36" i="117"/>
  <c r="M33" i="117"/>
  <c r="M32" i="117"/>
  <c r="J32" i="117"/>
  <c r="L32" i="117" s="1"/>
  <c r="D32" i="117"/>
  <c r="D34" i="117" s="1"/>
  <c r="G34" i="117" s="1"/>
  <c r="C32" i="117"/>
  <c r="M31" i="117"/>
  <c r="K31" i="117"/>
  <c r="J31" i="117"/>
  <c r="G31" i="117"/>
  <c r="F31" i="117" s="1"/>
  <c r="M30" i="117"/>
  <c r="K30" i="117"/>
  <c r="J30" i="117"/>
  <c r="C30" i="117"/>
  <c r="E30" i="117" s="1"/>
  <c r="M29" i="117"/>
  <c r="K29" i="117"/>
  <c r="J29" i="117"/>
  <c r="E29" i="117"/>
  <c r="G29" i="117" s="1"/>
  <c r="C20" i="117"/>
  <c r="M19" i="117"/>
  <c r="K19" i="117"/>
  <c r="N17" i="117"/>
  <c r="L17" i="117"/>
  <c r="D17" i="117"/>
  <c r="C17" i="117"/>
  <c r="L16" i="117"/>
  <c r="N16" i="117" s="1"/>
  <c r="O16" i="117" s="1"/>
  <c r="D16" i="117"/>
  <c r="G16" i="117" s="1"/>
  <c r="F16" i="117" s="1"/>
  <c r="L15" i="117"/>
  <c r="N15" i="117" s="1"/>
  <c r="O15" i="117" s="1"/>
  <c r="C15" i="117"/>
  <c r="G15" i="117" s="1"/>
  <c r="F15" i="117" s="1"/>
  <c r="J14" i="117"/>
  <c r="J19" i="117" s="1"/>
  <c r="G14" i="117"/>
  <c r="F14" i="117" s="1"/>
  <c r="F82" i="136" l="1"/>
  <c r="G41" i="134" s="1"/>
  <c r="G81" i="134" s="1"/>
  <c r="F86" i="136"/>
  <c r="G45" i="134" s="1"/>
  <c r="G85" i="134" s="1"/>
  <c r="B79" i="136"/>
  <c r="B38" i="134" s="1"/>
  <c r="B78" i="134" s="1"/>
  <c r="B85" i="136"/>
  <c r="B44" i="134" s="1"/>
  <c r="B84" i="134" s="1"/>
  <c r="F79" i="136"/>
  <c r="G38" i="134" s="1"/>
  <c r="G78" i="134" s="1"/>
  <c r="F85" i="136"/>
  <c r="G44" i="134" s="1"/>
  <c r="G84" i="134" s="1"/>
  <c r="F80" i="136"/>
  <c r="G39" i="134" s="1"/>
  <c r="G79" i="134" s="1"/>
  <c r="F88" i="136"/>
  <c r="G47" i="134" s="1"/>
  <c r="G87" i="134" s="1"/>
  <c r="B84" i="136"/>
  <c r="B43" i="134" s="1"/>
  <c r="B83" i="134" s="1"/>
  <c r="B86" i="124"/>
  <c r="B126" i="124" s="1"/>
  <c r="B166" i="124" s="1"/>
  <c r="B206" i="124" s="1"/>
  <c r="A96" i="125"/>
  <c r="C33" i="63" s="1"/>
  <c r="B49" i="131" s="1"/>
  <c r="B56" i="132" s="1"/>
  <c r="M98" i="117"/>
  <c r="G128" i="117"/>
  <c r="F128" i="117" s="1"/>
  <c r="M34" i="117"/>
  <c r="L46" i="117"/>
  <c r="N46" i="117" s="1"/>
  <c r="O46" i="117" s="1"/>
  <c r="G80" i="117"/>
  <c r="F80" i="117" s="1"/>
  <c r="G112" i="117"/>
  <c r="F112" i="117" s="1"/>
  <c r="N80" i="117"/>
  <c r="O80" i="117" s="1"/>
  <c r="L127" i="117"/>
  <c r="N127" i="117" s="1"/>
  <c r="O127" i="117" s="1"/>
  <c r="L63" i="117"/>
  <c r="N63" i="117" s="1"/>
  <c r="O63" i="117" s="1"/>
  <c r="L77" i="117"/>
  <c r="N77" i="117" s="1"/>
  <c r="O77" i="117" s="1"/>
  <c r="L78" i="117"/>
  <c r="N78" i="117" s="1"/>
  <c r="O78" i="117" s="1"/>
  <c r="L79" i="117"/>
  <c r="N79" i="117" s="1"/>
  <c r="O79" i="117" s="1"/>
  <c r="L110" i="117"/>
  <c r="N110" i="117" s="1"/>
  <c r="O110" i="117" s="1"/>
  <c r="L111" i="117"/>
  <c r="N111" i="117" s="1"/>
  <c r="O111" i="117" s="1"/>
  <c r="L47" i="117"/>
  <c r="N47" i="117" s="1"/>
  <c r="O47" i="117" s="1"/>
  <c r="N48" i="117"/>
  <c r="O48" i="117" s="1"/>
  <c r="G64" i="117"/>
  <c r="F64" i="117" s="1"/>
  <c r="D50" i="117"/>
  <c r="G50" i="117" s="1"/>
  <c r="F50" i="117" s="1"/>
  <c r="G48" i="117"/>
  <c r="F48" i="117" s="1"/>
  <c r="L94" i="117"/>
  <c r="N94" i="117" s="1"/>
  <c r="O94" i="117" s="1"/>
  <c r="L95" i="117"/>
  <c r="N95" i="117" s="1"/>
  <c r="O95" i="117" s="1"/>
  <c r="D98" i="117"/>
  <c r="G98" i="117" s="1"/>
  <c r="F98" i="117" s="1"/>
  <c r="L31" i="117"/>
  <c r="N31" i="117" s="1"/>
  <c r="O31" i="117" s="1"/>
  <c r="M114" i="117"/>
  <c r="K98" i="117"/>
  <c r="N96" i="117"/>
  <c r="O96" i="117" s="1"/>
  <c r="J50" i="117"/>
  <c r="M50" i="117"/>
  <c r="L48" i="117"/>
  <c r="D18" i="117"/>
  <c r="D20" i="117" s="1"/>
  <c r="G20" i="117" s="1"/>
  <c r="F20" i="117" s="1"/>
  <c r="D12" i="48" s="1"/>
  <c r="J34" i="117"/>
  <c r="K82" i="117"/>
  <c r="N112" i="117"/>
  <c r="O112" i="117" s="1"/>
  <c r="L126" i="117"/>
  <c r="N126" i="117" s="1"/>
  <c r="O126" i="117" s="1"/>
  <c r="N128" i="117"/>
  <c r="O128" i="117" s="1"/>
  <c r="L62" i="117"/>
  <c r="N62" i="117" s="1"/>
  <c r="O62" i="117" s="1"/>
  <c r="G17" i="117"/>
  <c r="F17" i="117" s="1"/>
  <c r="K34" i="117"/>
  <c r="G32" i="117"/>
  <c r="F32" i="117" s="1"/>
  <c r="L45" i="117"/>
  <c r="N45" i="117" s="1"/>
  <c r="O45" i="117" s="1"/>
  <c r="L93" i="117"/>
  <c r="N93" i="117" s="1"/>
  <c r="O93" i="117" s="1"/>
  <c r="G96" i="117"/>
  <c r="F96" i="117" s="1"/>
  <c r="F61" i="117"/>
  <c r="F34" i="117"/>
  <c r="F93" i="117"/>
  <c r="D36" i="117"/>
  <c r="G36" i="117" s="1"/>
  <c r="F36" i="117" s="1"/>
  <c r="E12" i="48" s="1"/>
  <c r="K66" i="117"/>
  <c r="J82" i="117"/>
  <c r="D114" i="117"/>
  <c r="G111" i="117"/>
  <c r="F111" i="117" s="1"/>
  <c r="L29" i="117"/>
  <c r="F45" i="117"/>
  <c r="D66" i="117"/>
  <c r="L96" i="117"/>
  <c r="L109" i="117"/>
  <c r="J130" i="117"/>
  <c r="L125" i="117"/>
  <c r="K130" i="117"/>
  <c r="L14" i="117"/>
  <c r="O17" i="117"/>
  <c r="F29" i="117"/>
  <c r="L30" i="117"/>
  <c r="N30" i="117" s="1"/>
  <c r="O30" i="117" s="1"/>
  <c r="G46" i="117"/>
  <c r="F46" i="117" s="1"/>
  <c r="G47" i="117"/>
  <c r="F47" i="117" s="1"/>
  <c r="J66" i="117"/>
  <c r="L61" i="117"/>
  <c r="N64" i="117"/>
  <c r="O64" i="117" s="1"/>
  <c r="E78" i="117"/>
  <c r="G78" i="117" s="1"/>
  <c r="D82" i="117"/>
  <c r="E94" i="117"/>
  <c r="G94" i="117" s="1"/>
  <c r="G30" i="117"/>
  <c r="F30" i="117" s="1"/>
  <c r="N32" i="117"/>
  <c r="O32" i="117" s="1"/>
  <c r="K50" i="117"/>
  <c r="M82" i="117"/>
  <c r="J98" i="117"/>
  <c r="J114" i="117"/>
  <c r="G110" i="117"/>
  <c r="F110" i="117" s="1"/>
  <c r="M130" i="117"/>
  <c r="D130" i="117"/>
  <c r="B88" i="136" l="1"/>
  <c r="B47" i="134" s="1"/>
  <c r="B87" i="134" s="1"/>
  <c r="J132" i="117"/>
  <c r="J68" i="117"/>
  <c r="D52" i="117"/>
  <c r="G52" i="117" s="1"/>
  <c r="F52" i="117" s="1"/>
  <c r="F12" i="48" s="1"/>
  <c r="L82" i="117"/>
  <c r="N82" i="117" s="1"/>
  <c r="O82" i="117" s="1"/>
  <c r="D100" i="117"/>
  <c r="G100" i="117" s="1"/>
  <c r="F100" i="117" s="1"/>
  <c r="I12" i="48" s="1"/>
  <c r="L50" i="117"/>
  <c r="N50" i="117" s="1"/>
  <c r="O50" i="117" s="1"/>
  <c r="L98" i="117"/>
  <c r="N98" i="117" s="1"/>
  <c r="O98" i="117" s="1"/>
  <c r="F94" i="117"/>
  <c r="J100" i="117"/>
  <c r="G18" i="117"/>
  <c r="F18" i="117" s="1"/>
  <c r="F78" i="117"/>
  <c r="J84" i="117"/>
  <c r="D84" i="117"/>
  <c r="G84" i="117" s="1"/>
  <c r="F84" i="117" s="1"/>
  <c r="H12" i="48" s="1"/>
  <c r="G82" i="117"/>
  <c r="L130" i="117"/>
  <c r="N130" i="117" s="1"/>
  <c r="O130" i="117" s="1"/>
  <c r="N125" i="117"/>
  <c r="O125" i="117" s="1"/>
  <c r="D116" i="117"/>
  <c r="G116" i="117" s="1"/>
  <c r="F116" i="117" s="1"/>
  <c r="J12" i="48" s="1"/>
  <c r="G114" i="117"/>
  <c r="L34" i="117"/>
  <c r="N34" i="117" s="1"/>
  <c r="O34" i="117" s="1"/>
  <c r="N29" i="117"/>
  <c r="O29" i="117" s="1"/>
  <c r="N14" i="117"/>
  <c r="O14" i="117" s="1"/>
  <c r="L19" i="117"/>
  <c r="N19" i="117" s="1"/>
  <c r="O19" i="117" s="1"/>
  <c r="J116" i="117"/>
  <c r="J36" i="117"/>
  <c r="J37" i="117" s="1"/>
  <c r="J52" i="117"/>
  <c r="D132" i="117"/>
  <c r="G132" i="117" s="1"/>
  <c r="F132" i="117" s="1"/>
  <c r="K12" i="48" s="1"/>
  <c r="G130" i="117"/>
  <c r="L66" i="117"/>
  <c r="N66" i="117" s="1"/>
  <c r="O66" i="117" s="1"/>
  <c r="N61" i="117"/>
  <c r="O61" i="117" s="1"/>
  <c r="N109" i="117"/>
  <c r="O109" i="117" s="1"/>
  <c r="L114" i="117"/>
  <c r="N114" i="117" s="1"/>
  <c r="O114" i="117" s="1"/>
  <c r="G66" i="117"/>
  <c r="D68" i="117"/>
  <c r="G68" i="117" s="1"/>
  <c r="F68" i="117" s="1"/>
  <c r="G12" i="48" s="1"/>
  <c r="F66" i="117" l="1"/>
  <c r="J69" i="117"/>
  <c r="J133" i="117"/>
  <c r="F130" i="117"/>
  <c r="F114" i="117"/>
  <c r="J117" i="117"/>
  <c r="J85" i="117"/>
  <c r="F82" i="117"/>
  <c r="K33" i="108" l="1"/>
  <c r="J33" i="108"/>
  <c r="I33" i="108"/>
  <c r="F33" i="108"/>
  <c r="D33" i="108"/>
  <c r="H31" i="108"/>
  <c r="G31" i="108"/>
  <c r="H30" i="108"/>
  <c r="G30" i="108"/>
  <c r="G28" i="108"/>
  <c r="G27" i="108"/>
  <c r="G26" i="108"/>
  <c r="G25" i="108"/>
  <c r="G23" i="108"/>
  <c r="G21" i="108"/>
  <c r="G19" i="108"/>
  <c r="G18" i="108"/>
  <c r="G17" i="108"/>
  <c r="G16" i="108"/>
  <c r="G15" i="108"/>
  <c r="G14" i="108"/>
  <c r="H33" i="108" l="1"/>
  <c r="G33" i="108"/>
  <c r="C33" i="108"/>
  <c r="P102" i="107" l="1"/>
  <c r="O102" i="107"/>
  <c r="C102" i="107"/>
  <c r="H99" i="107"/>
  <c r="N99" i="107" s="1"/>
  <c r="Q99" i="107" s="1"/>
  <c r="R99" i="107" s="1"/>
  <c r="N98" i="107"/>
  <c r="K98" i="107"/>
  <c r="H98" i="107"/>
  <c r="N97" i="107"/>
  <c r="K97" i="107"/>
  <c r="H97" i="107"/>
  <c r="N96" i="107"/>
  <c r="K96" i="107"/>
  <c r="H96" i="107"/>
  <c r="N95" i="107"/>
  <c r="K95" i="107"/>
  <c r="H95" i="107"/>
  <c r="P90" i="107"/>
  <c r="O90" i="107"/>
  <c r="C90" i="107"/>
  <c r="H87" i="107"/>
  <c r="N87" i="107" s="1"/>
  <c r="Q87" i="107" s="1"/>
  <c r="R87" i="107" s="1"/>
  <c r="N86" i="107"/>
  <c r="K86" i="107"/>
  <c r="H86" i="107"/>
  <c r="N85" i="107"/>
  <c r="K85" i="107"/>
  <c r="H85" i="107"/>
  <c r="N84" i="107"/>
  <c r="K84" i="107"/>
  <c r="H84" i="107"/>
  <c r="N83" i="107"/>
  <c r="K83" i="107"/>
  <c r="H83" i="107"/>
  <c r="P78" i="107"/>
  <c r="O78" i="107"/>
  <c r="C78" i="107"/>
  <c r="H75" i="107"/>
  <c r="N75" i="107" s="1"/>
  <c r="Q75" i="107" s="1"/>
  <c r="R75" i="107" s="1"/>
  <c r="N74" i="107"/>
  <c r="K74" i="107"/>
  <c r="H74" i="107"/>
  <c r="N73" i="107"/>
  <c r="K73" i="107"/>
  <c r="H73" i="107"/>
  <c r="N72" i="107"/>
  <c r="K72" i="107"/>
  <c r="H72" i="107"/>
  <c r="N71" i="107"/>
  <c r="K71" i="107"/>
  <c r="H71" i="107"/>
  <c r="P66" i="107"/>
  <c r="O66" i="107"/>
  <c r="C66" i="107"/>
  <c r="H63" i="107"/>
  <c r="N63" i="107" s="1"/>
  <c r="Q63" i="107" s="1"/>
  <c r="R63" i="107" s="1"/>
  <c r="N62" i="107"/>
  <c r="K62" i="107"/>
  <c r="H62" i="107"/>
  <c r="N61" i="107"/>
  <c r="K61" i="107"/>
  <c r="H61" i="107"/>
  <c r="N60" i="107"/>
  <c r="K60" i="107"/>
  <c r="H60" i="107"/>
  <c r="N59" i="107"/>
  <c r="K59" i="107"/>
  <c r="H59" i="107"/>
  <c r="P54" i="107"/>
  <c r="O54" i="107"/>
  <c r="C54" i="107"/>
  <c r="H51" i="107"/>
  <c r="N51" i="107" s="1"/>
  <c r="Q51" i="107" s="1"/>
  <c r="R51" i="107" s="1"/>
  <c r="N50" i="107"/>
  <c r="K50" i="107"/>
  <c r="H50" i="107"/>
  <c r="N49" i="107"/>
  <c r="K49" i="107"/>
  <c r="H49" i="107"/>
  <c r="N48" i="107"/>
  <c r="K48" i="107"/>
  <c r="H48" i="107"/>
  <c r="N47" i="107"/>
  <c r="K47" i="107"/>
  <c r="H47" i="107"/>
  <c r="P42" i="107"/>
  <c r="O42" i="107"/>
  <c r="C42" i="107"/>
  <c r="H39" i="107"/>
  <c r="N39" i="107" s="1"/>
  <c r="Q39" i="107" s="1"/>
  <c r="R39" i="107" s="1"/>
  <c r="K38" i="107"/>
  <c r="H38" i="107"/>
  <c r="K37" i="107"/>
  <c r="H37" i="107"/>
  <c r="K36" i="107"/>
  <c r="H36" i="107"/>
  <c r="K35" i="107"/>
  <c r="H35" i="107"/>
  <c r="P30" i="107"/>
  <c r="O30" i="107"/>
  <c r="K30" i="107"/>
  <c r="H30" i="107"/>
  <c r="C30" i="107"/>
  <c r="N27" i="107"/>
  <c r="Q26" i="107"/>
  <c r="T26" i="107" s="1"/>
  <c r="Q25" i="107"/>
  <c r="T25" i="107" s="1"/>
  <c r="Q24" i="107"/>
  <c r="T24" i="107" s="1"/>
  <c r="P18" i="107"/>
  <c r="O18" i="107"/>
  <c r="H18" i="107"/>
  <c r="C18" i="107"/>
  <c r="N15" i="107"/>
  <c r="N18" i="107" s="1"/>
  <c r="Q14" i="107"/>
  <c r="R14" i="107" s="1"/>
  <c r="K13" i="107"/>
  <c r="Q13" i="107" s="1"/>
  <c r="R13" i="107" s="1"/>
  <c r="K12" i="107"/>
  <c r="Q11" i="107"/>
  <c r="D52" i="67"/>
  <c r="D6" i="78" s="1"/>
  <c r="D6" i="79" s="1"/>
  <c r="D51" i="67"/>
  <c r="D5" i="78" s="1"/>
  <c r="D5" i="79" s="1"/>
  <c r="R26" i="107" l="1"/>
  <c r="R25" i="107"/>
  <c r="R24" i="107"/>
  <c r="C7" i="80"/>
  <c r="C6" i="128" s="1"/>
  <c r="C7" i="81"/>
  <c r="C7" i="68" s="1"/>
  <c r="C6" i="80"/>
  <c r="C5" i="128" s="1"/>
  <c r="C6" i="81"/>
  <c r="C6" i="68" s="1"/>
  <c r="Q38" i="107"/>
  <c r="T38" i="107" s="1"/>
  <c r="Q62" i="107"/>
  <c r="R62" i="107" s="1"/>
  <c r="Q98" i="107"/>
  <c r="R98" i="107" s="1"/>
  <c r="Q86" i="107"/>
  <c r="R86" i="107" s="1"/>
  <c r="Q35" i="107"/>
  <c r="Q59" i="107"/>
  <c r="R59" i="107" s="1"/>
  <c r="Q97" i="107"/>
  <c r="R97" i="107" s="1"/>
  <c r="H42" i="107"/>
  <c r="H90" i="107"/>
  <c r="Q15" i="107"/>
  <c r="R15" i="107" s="1"/>
  <c r="Q60" i="107"/>
  <c r="R60" i="107" s="1"/>
  <c r="H102" i="107"/>
  <c r="Q36" i="107"/>
  <c r="Q37" i="107"/>
  <c r="Q61" i="107"/>
  <c r="R61" i="107" s="1"/>
  <c r="Q72" i="107"/>
  <c r="R72" i="107" s="1"/>
  <c r="Q85" i="107"/>
  <c r="R85" i="107" s="1"/>
  <c r="Q96" i="107"/>
  <c r="R96" i="107" s="1"/>
  <c r="N102" i="107"/>
  <c r="H54" i="107"/>
  <c r="Q48" i="107"/>
  <c r="R48" i="107" s="1"/>
  <c r="H66" i="107"/>
  <c r="H78" i="107"/>
  <c r="K18" i="107"/>
  <c r="N78" i="107"/>
  <c r="Q83" i="107"/>
  <c r="R83" i="107" s="1"/>
  <c r="Q84" i="107"/>
  <c r="R84" i="107" s="1"/>
  <c r="Q95" i="107"/>
  <c r="Q47" i="107"/>
  <c r="R47" i="107" s="1"/>
  <c r="Q49" i="107"/>
  <c r="R49" i="107" s="1"/>
  <c r="Q74" i="107"/>
  <c r="R74" i="107" s="1"/>
  <c r="Q50" i="107"/>
  <c r="R50" i="107" s="1"/>
  <c r="N66" i="107"/>
  <c r="Q71" i="107"/>
  <c r="R71" i="107" s="1"/>
  <c r="Q73" i="107"/>
  <c r="R73" i="107" s="1"/>
  <c r="N42" i="107"/>
  <c r="N54" i="107"/>
  <c r="N90" i="107"/>
  <c r="K54" i="107"/>
  <c r="K66" i="107"/>
  <c r="K78" i="107"/>
  <c r="K90" i="107"/>
  <c r="K102" i="107"/>
  <c r="R11" i="107"/>
  <c r="Q12" i="107"/>
  <c r="R12" i="107" s="1"/>
  <c r="Q27" i="107"/>
  <c r="R27" i="107" s="1"/>
  <c r="K42" i="107"/>
  <c r="C5" i="108" l="1"/>
  <c r="C4" i="129" s="1"/>
  <c r="C5" i="116" s="1"/>
  <c r="E6" i="57" s="1"/>
  <c r="C6" i="135"/>
  <c r="C6" i="108"/>
  <c r="C5" i="129" s="1"/>
  <c r="C6" i="116" s="1"/>
  <c r="E7" i="127" s="1"/>
  <c r="D6" i="48" s="1"/>
  <c r="D5" i="117" s="1"/>
  <c r="E5" i="118" s="1"/>
  <c r="E5" i="119" s="1"/>
  <c r="E5" i="120" s="1"/>
  <c r="E5" i="121" s="1"/>
  <c r="E5" i="122" s="1"/>
  <c r="E5" i="123" s="1"/>
  <c r="E5" i="124" s="1"/>
  <c r="D6" i="125" s="1"/>
  <c r="E7" i="63" s="1"/>
  <c r="C6" i="131" s="1"/>
  <c r="C6" i="132" s="1"/>
  <c r="C5" i="136" s="1"/>
  <c r="C6" i="134" s="1"/>
  <c r="C7" i="135"/>
  <c r="E6" i="127"/>
  <c r="D5" i="48" s="1"/>
  <c r="D4" i="117" s="1"/>
  <c r="E4" i="118" s="1"/>
  <c r="E4" i="119" s="1"/>
  <c r="E4" i="120" s="1"/>
  <c r="E4" i="121" s="1"/>
  <c r="E4" i="122" s="1"/>
  <c r="E4" i="123" s="1"/>
  <c r="E4" i="124" s="1"/>
  <c r="D5" i="125" s="1"/>
  <c r="E6" i="63" s="1"/>
  <c r="C5" i="131" s="1"/>
  <c r="C5" i="132" s="1"/>
  <c r="C4" i="136" s="1"/>
  <c r="C5" i="134" s="1"/>
  <c r="R35" i="107"/>
  <c r="T35" i="107"/>
  <c r="R38" i="107"/>
  <c r="R36" i="107"/>
  <c r="T36" i="107"/>
  <c r="R37" i="107"/>
  <c r="T37" i="107"/>
  <c r="Q66" i="107"/>
  <c r="R66" i="107" s="1"/>
  <c r="Q102" i="107"/>
  <c r="P14" i="54" s="1"/>
  <c r="Q42" i="107"/>
  <c r="R42" i="107" s="1"/>
  <c r="R95" i="107"/>
  <c r="Q78" i="107"/>
  <c r="R78" i="107" s="1"/>
  <c r="Q90" i="107"/>
  <c r="R90" i="107" s="1"/>
  <c r="Q54" i="107"/>
  <c r="Q18" i="107"/>
  <c r="E7" i="57" l="1"/>
  <c r="R102" i="107"/>
  <c r="M14" i="54"/>
  <c r="K14" i="54"/>
  <c r="O14" i="54"/>
  <c r="N14" i="54"/>
  <c r="R18" i="107"/>
  <c r="G14" i="54"/>
  <c r="R54" i="107"/>
  <c r="L14" i="54"/>
  <c r="J70" i="106"/>
  <c r="E70" i="106"/>
  <c r="I68" i="106"/>
  <c r="I70" i="106" s="1"/>
  <c r="K67" i="106"/>
  <c r="J62" i="106"/>
  <c r="E62" i="106"/>
  <c r="I60" i="106"/>
  <c r="I62" i="106" s="1"/>
  <c r="K59" i="106"/>
  <c r="J54" i="106"/>
  <c r="E54" i="106"/>
  <c r="I52" i="106"/>
  <c r="I54" i="106" s="1"/>
  <c r="K51" i="106"/>
  <c r="J46" i="106"/>
  <c r="E46" i="106"/>
  <c r="I44" i="106"/>
  <c r="K44" i="106" s="1"/>
  <c r="K43" i="106"/>
  <c r="J38" i="106"/>
  <c r="E38" i="106"/>
  <c r="I36" i="106"/>
  <c r="I38" i="106" s="1"/>
  <c r="K35" i="106"/>
  <c r="J30" i="106"/>
  <c r="E30" i="106"/>
  <c r="I30" i="106"/>
  <c r="K27" i="106"/>
  <c r="J22" i="106"/>
  <c r="E22" i="106"/>
  <c r="I22" i="106"/>
  <c r="K19" i="106"/>
  <c r="J12" i="106"/>
  <c r="I12" i="106"/>
  <c r="K12" i="106" s="1"/>
  <c r="E12" i="106"/>
  <c r="J11" i="106"/>
  <c r="I11" i="106"/>
  <c r="E11" i="106"/>
  <c r="E14" i="106" l="1"/>
  <c r="I46" i="106"/>
  <c r="J14" i="106"/>
  <c r="K60" i="106"/>
  <c r="K62" i="106" s="1"/>
  <c r="O38" i="54" s="1"/>
  <c r="K28" i="106"/>
  <c r="K30" i="106" s="1"/>
  <c r="K38" i="54" s="1"/>
  <c r="I14" i="106"/>
  <c r="K36" i="106"/>
  <c r="K38" i="106" s="1"/>
  <c r="L38" i="54" s="1"/>
  <c r="K68" i="106"/>
  <c r="K70" i="106" s="1"/>
  <c r="P38" i="54" s="1"/>
  <c r="K46" i="106"/>
  <c r="M38" i="54" s="1"/>
  <c r="K20" i="106"/>
  <c r="K22" i="106" s="1"/>
  <c r="I38" i="54" s="1"/>
  <c r="K52" i="106"/>
  <c r="K54" i="106" s="1"/>
  <c r="N38" i="54" s="1"/>
  <c r="K11" i="106"/>
  <c r="K14" i="106" s="1"/>
  <c r="G38" i="54" s="1"/>
  <c r="W237" i="105" l="1"/>
  <c r="W236" i="105"/>
  <c r="W222" i="105"/>
  <c r="R210" i="105"/>
  <c r="O210" i="105"/>
  <c r="M210" i="105"/>
  <c r="F210" i="105"/>
  <c r="R198" i="105"/>
  <c r="I198" i="105"/>
  <c r="H198" i="105"/>
  <c r="F198" i="105"/>
  <c r="E198" i="105"/>
  <c r="C198" i="105"/>
  <c r="T170" i="105"/>
  <c r="K170" i="105"/>
  <c r="D170" i="105"/>
  <c r="T169" i="105"/>
  <c r="K169" i="105"/>
  <c r="D169" i="105"/>
  <c r="T168" i="105"/>
  <c r="K168" i="105"/>
  <c r="D168" i="105"/>
  <c r="R167" i="105"/>
  <c r="O167" i="105"/>
  <c r="M167" i="105"/>
  <c r="I167" i="105"/>
  <c r="H167" i="105"/>
  <c r="F167" i="105"/>
  <c r="E167" i="105"/>
  <c r="C167" i="105"/>
  <c r="D167" i="105" s="1"/>
  <c r="R166" i="105"/>
  <c r="O166" i="105"/>
  <c r="M166" i="105"/>
  <c r="I166" i="105"/>
  <c r="H166" i="105"/>
  <c r="F166" i="105"/>
  <c r="E166" i="105"/>
  <c r="C166" i="105"/>
  <c r="D166" i="105" s="1"/>
  <c r="R165" i="105"/>
  <c r="O165" i="105"/>
  <c r="M165" i="105"/>
  <c r="I165" i="105"/>
  <c r="H165" i="105"/>
  <c r="F165" i="105"/>
  <c r="E165" i="105"/>
  <c r="C165" i="105"/>
  <c r="D165" i="105" s="1"/>
  <c r="R164" i="105"/>
  <c r="O164" i="105"/>
  <c r="M164" i="105"/>
  <c r="I164" i="105"/>
  <c r="H164" i="105"/>
  <c r="F164" i="105"/>
  <c r="E164" i="105"/>
  <c r="C164" i="105"/>
  <c r="D164" i="105" s="1"/>
  <c r="T163" i="105"/>
  <c r="W163" i="105" s="1"/>
  <c r="D163" i="105"/>
  <c r="T162" i="105"/>
  <c r="K162" i="105"/>
  <c r="D162" i="105"/>
  <c r="R161" i="105"/>
  <c r="O161" i="105"/>
  <c r="M161" i="105"/>
  <c r="I161" i="105"/>
  <c r="H161" i="105"/>
  <c r="F161" i="105"/>
  <c r="E161" i="105"/>
  <c r="C161" i="105"/>
  <c r="D161" i="105" s="1"/>
  <c r="T158" i="105"/>
  <c r="K158" i="105"/>
  <c r="D158" i="105"/>
  <c r="T157" i="105"/>
  <c r="W157" i="105" s="1"/>
  <c r="D157" i="105"/>
  <c r="T156" i="105"/>
  <c r="K156" i="105"/>
  <c r="D156" i="105"/>
  <c r="T155" i="105"/>
  <c r="K155" i="105"/>
  <c r="D155" i="105"/>
  <c r="R154" i="105"/>
  <c r="O154" i="105"/>
  <c r="O159" i="105" s="1"/>
  <c r="M154" i="105"/>
  <c r="M196" i="105" s="1"/>
  <c r="I154" i="105"/>
  <c r="H154" i="105"/>
  <c r="H196" i="105" s="1"/>
  <c r="F154" i="105"/>
  <c r="E154" i="105"/>
  <c r="E196" i="105" s="1"/>
  <c r="C154" i="105"/>
  <c r="C196" i="105" s="1"/>
  <c r="T151" i="105"/>
  <c r="K151" i="105"/>
  <c r="T150" i="105"/>
  <c r="K150" i="105"/>
  <c r="T149" i="105"/>
  <c r="K149" i="105"/>
  <c r="T148" i="105"/>
  <c r="K148" i="105"/>
  <c r="T147" i="105"/>
  <c r="K147" i="105"/>
  <c r="T146" i="105"/>
  <c r="K146" i="105"/>
  <c r="D146" i="105"/>
  <c r="R145" i="105"/>
  <c r="O145" i="105"/>
  <c r="O152" i="105" s="1"/>
  <c r="M145" i="105"/>
  <c r="M152" i="105" s="1"/>
  <c r="J145" i="105"/>
  <c r="I145" i="105"/>
  <c r="I152" i="105" s="1"/>
  <c r="H145" i="105"/>
  <c r="H152" i="105" s="1"/>
  <c r="F145" i="105"/>
  <c r="F152" i="105" s="1"/>
  <c r="E145" i="105"/>
  <c r="E152" i="105" s="1"/>
  <c r="C145" i="105"/>
  <c r="D145" i="105" s="1"/>
  <c r="D152" i="105" s="1"/>
  <c r="T127" i="105"/>
  <c r="K127" i="105"/>
  <c r="D127" i="105"/>
  <c r="T126" i="105"/>
  <c r="K126" i="105"/>
  <c r="D126" i="105"/>
  <c r="T125" i="105"/>
  <c r="K125" i="105"/>
  <c r="D125" i="105"/>
  <c r="K124" i="105"/>
  <c r="W124" i="105" s="1"/>
  <c r="D124" i="105"/>
  <c r="T123" i="105"/>
  <c r="K123" i="105"/>
  <c r="D123" i="105"/>
  <c r="T122" i="105"/>
  <c r="K122" i="105"/>
  <c r="D122" i="105"/>
  <c r="T121" i="105"/>
  <c r="K121" i="105"/>
  <c r="D121" i="105"/>
  <c r="R120" i="105"/>
  <c r="R205" i="105" s="1"/>
  <c r="O120" i="105"/>
  <c r="O205" i="105" s="1"/>
  <c r="M120" i="105"/>
  <c r="I120" i="105"/>
  <c r="I205" i="105" s="1"/>
  <c r="H120" i="105"/>
  <c r="F120" i="105"/>
  <c r="F205" i="105" s="1"/>
  <c r="E120" i="105"/>
  <c r="E205" i="105" s="1"/>
  <c r="C120" i="105"/>
  <c r="C205" i="105" s="1"/>
  <c r="T119" i="105"/>
  <c r="K119" i="105"/>
  <c r="D119" i="105"/>
  <c r="R118" i="105"/>
  <c r="O118" i="105"/>
  <c r="M118" i="105"/>
  <c r="I118" i="105"/>
  <c r="H118" i="105"/>
  <c r="F118" i="105"/>
  <c r="E118" i="105"/>
  <c r="C118" i="105"/>
  <c r="D118" i="105" s="1"/>
  <c r="R116" i="105"/>
  <c r="O116" i="105"/>
  <c r="M116" i="105"/>
  <c r="I116" i="105"/>
  <c r="H116" i="105"/>
  <c r="F116" i="105"/>
  <c r="E116" i="105"/>
  <c r="T115" i="105"/>
  <c r="K115" i="105"/>
  <c r="D115" i="105"/>
  <c r="D116" i="105" s="1"/>
  <c r="T114" i="105"/>
  <c r="W114" i="105" s="1"/>
  <c r="T113" i="105"/>
  <c r="K113" i="105"/>
  <c r="T112" i="105"/>
  <c r="K112" i="105"/>
  <c r="T111" i="105"/>
  <c r="K111" i="105"/>
  <c r="T108" i="105"/>
  <c r="K108" i="105"/>
  <c r="T107" i="105"/>
  <c r="K107" i="105"/>
  <c r="T106" i="105"/>
  <c r="K106" i="105"/>
  <c r="T105" i="105"/>
  <c r="K105" i="105"/>
  <c r="T104" i="105"/>
  <c r="K104" i="105"/>
  <c r="T103" i="105"/>
  <c r="K103" i="105"/>
  <c r="D103" i="105"/>
  <c r="R102" i="105"/>
  <c r="O102" i="105"/>
  <c r="O109" i="105" s="1"/>
  <c r="M102" i="105"/>
  <c r="J102" i="105"/>
  <c r="I102" i="105"/>
  <c r="I109" i="105" s="1"/>
  <c r="H102" i="105"/>
  <c r="F102" i="105"/>
  <c r="F109" i="105" s="1"/>
  <c r="E102" i="105"/>
  <c r="E109" i="105" s="1"/>
  <c r="C102" i="105"/>
  <c r="D102" i="105" s="1"/>
  <c r="D109" i="105" s="1"/>
  <c r="T84" i="105"/>
  <c r="K84" i="105"/>
  <c r="R83" i="105"/>
  <c r="O83" i="105"/>
  <c r="M83" i="105"/>
  <c r="I83" i="105"/>
  <c r="H83" i="105"/>
  <c r="F83" i="105"/>
  <c r="E83" i="105"/>
  <c r="C83" i="105"/>
  <c r="T82" i="105"/>
  <c r="K82" i="105"/>
  <c r="R81" i="105"/>
  <c r="O81" i="105"/>
  <c r="M81" i="105"/>
  <c r="I81" i="105"/>
  <c r="H81" i="105"/>
  <c r="F81" i="105"/>
  <c r="E81" i="105"/>
  <c r="C81" i="105"/>
  <c r="D81" i="105" s="1"/>
  <c r="R80" i="105"/>
  <c r="O80" i="105"/>
  <c r="M80" i="105"/>
  <c r="I80" i="105"/>
  <c r="H80" i="105"/>
  <c r="F80" i="105"/>
  <c r="E80" i="105"/>
  <c r="C80" i="105"/>
  <c r="D80" i="105" s="1"/>
  <c r="R79" i="105"/>
  <c r="O79" i="105"/>
  <c r="M79" i="105"/>
  <c r="I79" i="105"/>
  <c r="H79" i="105"/>
  <c r="F79" i="105"/>
  <c r="E79" i="105"/>
  <c r="C79" i="105"/>
  <c r="D79" i="105" s="1"/>
  <c r="R78" i="105"/>
  <c r="O78" i="105"/>
  <c r="M78" i="105"/>
  <c r="I78" i="105"/>
  <c r="H78" i="105"/>
  <c r="F78" i="105"/>
  <c r="E78" i="105"/>
  <c r="C78" i="105"/>
  <c r="D78" i="105" s="1"/>
  <c r="T77" i="105"/>
  <c r="W77" i="105" s="1"/>
  <c r="R76" i="105"/>
  <c r="O76" i="105"/>
  <c r="M76" i="105"/>
  <c r="I76" i="105"/>
  <c r="H76" i="105"/>
  <c r="F76" i="105"/>
  <c r="E76" i="105"/>
  <c r="C76" i="105"/>
  <c r="D76" i="105" s="1"/>
  <c r="R75" i="105"/>
  <c r="O75" i="105"/>
  <c r="M75" i="105"/>
  <c r="I75" i="105"/>
  <c r="H75" i="105"/>
  <c r="F75" i="105"/>
  <c r="E75" i="105"/>
  <c r="C75" i="105"/>
  <c r="D75" i="105" s="1"/>
  <c r="R73" i="105"/>
  <c r="O73" i="105"/>
  <c r="M73" i="105"/>
  <c r="I73" i="105"/>
  <c r="H73" i="105"/>
  <c r="F73" i="105"/>
  <c r="E73" i="105"/>
  <c r="T72" i="105"/>
  <c r="K72" i="105"/>
  <c r="D72" i="105"/>
  <c r="D73" i="105" s="1"/>
  <c r="T71" i="105"/>
  <c r="W71" i="105" s="1"/>
  <c r="T70" i="105"/>
  <c r="K70" i="105"/>
  <c r="T69" i="105"/>
  <c r="K69" i="105"/>
  <c r="T68" i="105"/>
  <c r="K68" i="105"/>
  <c r="T65" i="105"/>
  <c r="K65" i="105"/>
  <c r="T64" i="105"/>
  <c r="K64" i="105"/>
  <c r="W64" i="105" s="1"/>
  <c r="T63" i="105"/>
  <c r="K63" i="105"/>
  <c r="R62" i="105"/>
  <c r="O62" i="105"/>
  <c r="M62" i="105"/>
  <c r="J62" i="105"/>
  <c r="I62" i="105"/>
  <c r="H62" i="105"/>
  <c r="F62" i="105"/>
  <c r="E62" i="105"/>
  <c r="C62" i="105"/>
  <c r="D62" i="105" s="1"/>
  <c r="R61" i="105"/>
  <c r="O61" i="105"/>
  <c r="O189" i="105" s="1"/>
  <c r="M61" i="105"/>
  <c r="M189" i="105" s="1"/>
  <c r="J61" i="105"/>
  <c r="I61" i="105"/>
  <c r="I189" i="105" s="1"/>
  <c r="H61" i="105"/>
  <c r="F61" i="105"/>
  <c r="E61" i="105"/>
  <c r="E189" i="105" s="1"/>
  <c r="C61" i="105"/>
  <c r="C189" i="105" s="1"/>
  <c r="R60" i="105"/>
  <c r="O60" i="105"/>
  <c r="M60" i="105"/>
  <c r="J60" i="105"/>
  <c r="I60" i="105"/>
  <c r="H60" i="105"/>
  <c r="F60" i="105"/>
  <c r="E60" i="105"/>
  <c r="C60" i="105"/>
  <c r="D60" i="105" s="1"/>
  <c r="R59" i="105"/>
  <c r="O59" i="105"/>
  <c r="M59" i="105"/>
  <c r="J59" i="105"/>
  <c r="I59" i="105"/>
  <c r="H59" i="105"/>
  <c r="F59" i="105"/>
  <c r="E59" i="105"/>
  <c r="C59" i="105"/>
  <c r="D59" i="105" s="1"/>
  <c r="R41" i="105"/>
  <c r="R212" i="105" s="1"/>
  <c r="O41" i="105"/>
  <c r="O212" i="105" s="1"/>
  <c r="M41" i="105"/>
  <c r="M212" i="105" s="1"/>
  <c r="I41" i="105"/>
  <c r="I212" i="105" s="1"/>
  <c r="H41" i="105"/>
  <c r="H212" i="105" s="1"/>
  <c r="F41" i="105"/>
  <c r="F212" i="105" s="1"/>
  <c r="E41" i="105"/>
  <c r="E212" i="105" s="1"/>
  <c r="C41" i="105"/>
  <c r="R40" i="105"/>
  <c r="O40" i="105"/>
  <c r="M40" i="105"/>
  <c r="I40" i="105"/>
  <c r="H40" i="105"/>
  <c r="H211" i="105" s="1"/>
  <c r="F40" i="105"/>
  <c r="E40" i="105"/>
  <c r="C40" i="105"/>
  <c r="T39" i="105"/>
  <c r="I39" i="105"/>
  <c r="I210" i="105" s="1"/>
  <c r="H39" i="105"/>
  <c r="E39" i="105"/>
  <c r="E210" i="105" s="1"/>
  <c r="C39" i="105"/>
  <c r="C210" i="105" s="1"/>
  <c r="R38" i="105"/>
  <c r="O38" i="105"/>
  <c r="M38" i="105"/>
  <c r="I38" i="105"/>
  <c r="H38" i="105"/>
  <c r="F38" i="105"/>
  <c r="E38" i="105"/>
  <c r="C38" i="105"/>
  <c r="D38" i="105" s="1"/>
  <c r="R37" i="105"/>
  <c r="O37" i="105"/>
  <c r="M37" i="105"/>
  <c r="I37" i="105"/>
  <c r="H37" i="105"/>
  <c r="F37" i="105"/>
  <c r="E37" i="105"/>
  <c r="E208" i="105" s="1"/>
  <c r="C37" i="105"/>
  <c r="D37" i="105" s="1"/>
  <c r="R36" i="105"/>
  <c r="O36" i="105"/>
  <c r="M36" i="105"/>
  <c r="I36" i="105"/>
  <c r="H36" i="105"/>
  <c r="F36" i="105"/>
  <c r="E36" i="105"/>
  <c r="C36" i="105"/>
  <c r="C207" i="105" s="1"/>
  <c r="R35" i="105"/>
  <c r="O35" i="105"/>
  <c r="M35" i="105"/>
  <c r="I35" i="105"/>
  <c r="H35" i="105"/>
  <c r="F35" i="105"/>
  <c r="E35" i="105"/>
  <c r="C35" i="105"/>
  <c r="T34" i="105"/>
  <c r="K34" i="105"/>
  <c r="R33" i="105"/>
  <c r="O33" i="105"/>
  <c r="M33" i="105"/>
  <c r="I33" i="105"/>
  <c r="H33" i="105"/>
  <c r="F33" i="105"/>
  <c r="E33" i="105"/>
  <c r="C33" i="105"/>
  <c r="D33" i="105" s="1"/>
  <c r="R32" i="105"/>
  <c r="O32" i="105"/>
  <c r="M32" i="105"/>
  <c r="I32" i="105"/>
  <c r="H32" i="105"/>
  <c r="F32" i="105"/>
  <c r="E32" i="105"/>
  <c r="C32" i="105"/>
  <c r="D32" i="105" s="1"/>
  <c r="R29" i="105"/>
  <c r="R200" i="105" s="1"/>
  <c r="O29" i="105"/>
  <c r="O200" i="105" s="1"/>
  <c r="M29" i="105"/>
  <c r="M200" i="105" s="1"/>
  <c r="I29" i="105"/>
  <c r="I200" i="105" s="1"/>
  <c r="H29" i="105"/>
  <c r="F29" i="105"/>
  <c r="F200" i="105" s="1"/>
  <c r="E29" i="105"/>
  <c r="E200" i="105" s="1"/>
  <c r="C29" i="105"/>
  <c r="C200" i="105" s="1"/>
  <c r="R28" i="105"/>
  <c r="R199" i="105" s="1"/>
  <c r="O28" i="105"/>
  <c r="O199" i="105" s="1"/>
  <c r="M28" i="105"/>
  <c r="M199" i="105" s="1"/>
  <c r="I28" i="105"/>
  <c r="I199" i="105" s="1"/>
  <c r="H28" i="105"/>
  <c r="H199" i="105" s="1"/>
  <c r="F28" i="105"/>
  <c r="F199" i="105" s="1"/>
  <c r="E28" i="105"/>
  <c r="E199" i="105" s="1"/>
  <c r="C28" i="105"/>
  <c r="O27" i="105"/>
  <c r="O198" i="105" s="1"/>
  <c r="M27" i="105"/>
  <c r="K27" i="105"/>
  <c r="D27" i="105"/>
  <c r="R26" i="105"/>
  <c r="R197" i="105" s="1"/>
  <c r="O26" i="105"/>
  <c r="O197" i="105" s="1"/>
  <c r="M26" i="105"/>
  <c r="M197" i="105" s="1"/>
  <c r="I26" i="105"/>
  <c r="I197" i="105" s="1"/>
  <c r="H26" i="105"/>
  <c r="F26" i="105"/>
  <c r="F197" i="105" s="1"/>
  <c r="E26" i="105"/>
  <c r="E197" i="105" s="1"/>
  <c r="C26" i="105"/>
  <c r="T25" i="105"/>
  <c r="K25" i="105"/>
  <c r="R22" i="105"/>
  <c r="O22" i="105"/>
  <c r="O193" i="105" s="1"/>
  <c r="M22" i="105"/>
  <c r="I22" i="105"/>
  <c r="I193" i="105" s="1"/>
  <c r="H22" i="105"/>
  <c r="F22" i="105"/>
  <c r="F193" i="105" s="1"/>
  <c r="E22" i="105"/>
  <c r="E193" i="105" s="1"/>
  <c r="C22" i="105"/>
  <c r="C193" i="105" s="1"/>
  <c r="R21" i="105"/>
  <c r="O21" i="105"/>
  <c r="O192" i="105" s="1"/>
  <c r="M21" i="105"/>
  <c r="M192" i="105" s="1"/>
  <c r="I21" i="105"/>
  <c r="I192" i="105" s="1"/>
  <c r="H21" i="105"/>
  <c r="F21" i="105"/>
  <c r="F192" i="105" s="1"/>
  <c r="E21" i="105"/>
  <c r="E192" i="105" s="1"/>
  <c r="C21" i="105"/>
  <c r="C192" i="105" s="1"/>
  <c r="R20" i="105"/>
  <c r="O20" i="105"/>
  <c r="O191" i="105" s="1"/>
  <c r="M20" i="105"/>
  <c r="I20" i="105"/>
  <c r="I191" i="105" s="1"/>
  <c r="H20" i="105"/>
  <c r="F20" i="105"/>
  <c r="F191" i="105" s="1"/>
  <c r="E20" i="105"/>
  <c r="E191" i="105" s="1"/>
  <c r="C20" i="105"/>
  <c r="R19" i="105"/>
  <c r="O19" i="105"/>
  <c r="M19" i="105"/>
  <c r="I19" i="105"/>
  <c r="H19" i="105"/>
  <c r="F19" i="105"/>
  <c r="E19" i="105"/>
  <c r="E190" i="105" s="1"/>
  <c r="C19" i="105"/>
  <c r="D19" i="105" s="1"/>
  <c r="T18" i="105"/>
  <c r="K18" i="105"/>
  <c r="R17" i="105"/>
  <c r="O17" i="105"/>
  <c r="M17" i="105"/>
  <c r="I17" i="105"/>
  <c r="I188" i="105" s="1"/>
  <c r="H17" i="105"/>
  <c r="F17" i="105"/>
  <c r="E17" i="105"/>
  <c r="C17" i="105"/>
  <c r="R16" i="105"/>
  <c r="O16" i="105"/>
  <c r="M16" i="105"/>
  <c r="I16" i="105"/>
  <c r="H16" i="105"/>
  <c r="F16" i="105"/>
  <c r="E16" i="105"/>
  <c r="C16" i="105"/>
  <c r="D16" i="105" s="1"/>
  <c r="W237" i="104"/>
  <c r="W236" i="104"/>
  <c r="W222" i="104"/>
  <c r="R210" i="104"/>
  <c r="O210" i="104"/>
  <c r="M210" i="104"/>
  <c r="F210" i="104"/>
  <c r="R198" i="104"/>
  <c r="I198" i="104"/>
  <c r="H198" i="104"/>
  <c r="F198" i="104"/>
  <c r="E198" i="104"/>
  <c r="C198" i="104"/>
  <c r="T170" i="104"/>
  <c r="K170" i="104"/>
  <c r="D170" i="104"/>
  <c r="T169" i="104"/>
  <c r="K169" i="104"/>
  <c r="D169" i="104"/>
  <c r="T168" i="104"/>
  <c r="K168" i="104"/>
  <c r="D168" i="104"/>
  <c r="R167" i="104"/>
  <c r="O167" i="104"/>
  <c r="M167" i="104"/>
  <c r="I167" i="104"/>
  <c r="H167" i="104"/>
  <c r="F167" i="104"/>
  <c r="E167" i="104"/>
  <c r="C167" i="104"/>
  <c r="D167" i="104" s="1"/>
  <c r="R166" i="104"/>
  <c r="O166" i="104"/>
  <c r="M166" i="104"/>
  <c r="I166" i="104"/>
  <c r="H166" i="104"/>
  <c r="F166" i="104"/>
  <c r="E166" i="104"/>
  <c r="C166" i="104"/>
  <c r="D166" i="104" s="1"/>
  <c r="R165" i="104"/>
  <c r="O165" i="104"/>
  <c r="M165" i="104"/>
  <c r="I165" i="104"/>
  <c r="H165" i="104"/>
  <c r="F165" i="104"/>
  <c r="E165" i="104"/>
  <c r="C165" i="104"/>
  <c r="D165" i="104" s="1"/>
  <c r="R164" i="104"/>
  <c r="O164" i="104"/>
  <c r="M164" i="104"/>
  <c r="I164" i="104"/>
  <c r="H164" i="104"/>
  <c r="F164" i="104"/>
  <c r="E164" i="104"/>
  <c r="C164" i="104"/>
  <c r="D164" i="104" s="1"/>
  <c r="T163" i="104"/>
  <c r="W163" i="104" s="1"/>
  <c r="D163" i="104"/>
  <c r="T162" i="104"/>
  <c r="K162" i="104"/>
  <c r="D162" i="104"/>
  <c r="R161" i="104"/>
  <c r="O161" i="104"/>
  <c r="M161" i="104"/>
  <c r="I161" i="104"/>
  <c r="H161" i="104"/>
  <c r="F161" i="104"/>
  <c r="E161" i="104"/>
  <c r="C161" i="104"/>
  <c r="D161" i="104" s="1"/>
  <c r="T158" i="104"/>
  <c r="K158" i="104"/>
  <c r="D158" i="104"/>
  <c r="T157" i="104"/>
  <c r="W157" i="104" s="1"/>
  <c r="D157" i="104"/>
  <c r="T156" i="104"/>
  <c r="K156" i="104"/>
  <c r="D156" i="104"/>
  <c r="T155" i="104"/>
  <c r="K155" i="104"/>
  <c r="D155" i="104"/>
  <c r="R154" i="104"/>
  <c r="R159" i="104" s="1"/>
  <c r="O154" i="104"/>
  <c r="O159" i="104" s="1"/>
  <c r="M154" i="104"/>
  <c r="M196" i="104" s="1"/>
  <c r="I154" i="104"/>
  <c r="I159" i="104" s="1"/>
  <c r="H154" i="104"/>
  <c r="H196" i="104" s="1"/>
  <c r="F154" i="104"/>
  <c r="F159" i="104" s="1"/>
  <c r="E154" i="104"/>
  <c r="E159" i="104" s="1"/>
  <c r="C154" i="104"/>
  <c r="T151" i="104"/>
  <c r="K151" i="104"/>
  <c r="T150" i="104"/>
  <c r="K150" i="104"/>
  <c r="T149" i="104"/>
  <c r="K149" i="104"/>
  <c r="T148" i="104"/>
  <c r="K148" i="104"/>
  <c r="T147" i="104"/>
  <c r="K147" i="104"/>
  <c r="T146" i="104"/>
  <c r="K146" i="104"/>
  <c r="D146" i="104"/>
  <c r="R145" i="104"/>
  <c r="O145" i="104"/>
  <c r="O152" i="104" s="1"/>
  <c r="M145" i="104"/>
  <c r="J145" i="104"/>
  <c r="I145" i="104"/>
  <c r="I152" i="104" s="1"/>
  <c r="H145" i="104"/>
  <c r="F145" i="104"/>
  <c r="F152" i="104" s="1"/>
  <c r="E145" i="104"/>
  <c r="E152" i="104" s="1"/>
  <c r="C145" i="104"/>
  <c r="D145" i="104" s="1"/>
  <c r="T127" i="104"/>
  <c r="K127" i="104"/>
  <c r="D127" i="104"/>
  <c r="T126" i="104"/>
  <c r="K126" i="104"/>
  <c r="D126" i="104"/>
  <c r="T125" i="104"/>
  <c r="K125" i="104"/>
  <c r="D125" i="104"/>
  <c r="K124" i="104"/>
  <c r="W124" i="104" s="1"/>
  <c r="D124" i="104"/>
  <c r="T123" i="104"/>
  <c r="K123" i="104"/>
  <c r="D123" i="104"/>
  <c r="T122" i="104"/>
  <c r="K122" i="104"/>
  <c r="D122" i="104"/>
  <c r="T121" i="104"/>
  <c r="K121" i="104"/>
  <c r="D121" i="104"/>
  <c r="R120" i="104"/>
  <c r="R205" i="104" s="1"/>
  <c r="O120" i="104"/>
  <c r="O205" i="104" s="1"/>
  <c r="M120" i="104"/>
  <c r="M205" i="104" s="1"/>
  <c r="I120" i="104"/>
  <c r="I205" i="104" s="1"/>
  <c r="H120" i="104"/>
  <c r="F120" i="104"/>
  <c r="F205" i="104" s="1"/>
  <c r="E120" i="104"/>
  <c r="E205" i="104" s="1"/>
  <c r="C120" i="104"/>
  <c r="C205" i="104" s="1"/>
  <c r="T119" i="104"/>
  <c r="K119" i="104"/>
  <c r="D119" i="104"/>
  <c r="R118" i="104"/>
  <c r="O118" i="104"/>
  <c r="M118" i="104"/>
  <c r="I118" i="104"/>
  <c r="H118" i="104"/>
  <c r="F118" i="104"/>
  <c r="E118" i="104"/>
  <c r="C118" i="104"/>
  <c r="D118" i="104" s="1"/>
  <c r="R116" i="104"/>
  <c r="O116" i="104"/>
  <c r="M116" i="104"/>
  <c r="I116" i="104"/>
  <c r="H116" i="104"/>
  <c r="F116" i="104"/>
  <c r="E116" i="104"/>
  <c r="T115" i="104"/>
  <c r="K115" i="104"/>
  <c r="D115" i="104"/>
  <c r="D116" i="104" s="1"/>
  <c r="T114" i="104"/>
  <c r="W114" i="104" s="1"/>
  <c r="T113" i="104"/>
  <c r="K113" i="104"/>
  <c r="T112" i="104"/>
  <c r="K112" i="104"/>
  <c r="T111" i="104"/>
  <c r="K111" i="104"/>
  <c r="T108" i="104"/>
  <c r="K108" i="104"/>
  <c r="T107" i="104"/>
  <c r="K107" i="104"/>
  <c r="T106" i="104"/>
  <c r="K106" i="104"/>
  <c r="T105" i="104"/>
  <c r="K105" i="104"/>
  <c r="T104" i="104"/>
  <c r="K104" i="104"/>
  <c r="T103" i="104"/>
  <c r="K103" i="104"/>
  <c r="D103" i="104"/>
  <c r="R102" i="104"/>
  <c r="O102" i="104"/>
  <c r="O109" i="104" s="1"/>
  <c r="M102" i="104"/>
  <c r="M109" i="104" s="1"/>
  <c r="J102" i="104"/>
  <c r="I102" i="104"/>
  <c r="I109" i="104" s="1"/>
  <c r="H102" i="104"/>
  <c r="F102" i="104"/>
  <c r="E102" i="104"/>
  <c r="E109" i="104" s="1"/>
  <c r="C102" i="104"/>
  <c r="D102" i="104" s="1"/>
  <c r="T84" i="104"/>
  <c r="K84" i="104"/>
  <c r="R83" i="104"/>
  <c r="O83" i="104"/>
  <c r="M83" i="104"/>
  <c r="I83" i="104"/>
  <c r="H83" i="104"/>
  <c r="F83" i="104"/>
  <c r="E83" i="104"/>
  <c r="C83" i="104"/>
  <c r="D83" i="104" s="1"/>
  <c r="T82" i="104"/>
  <c r="K82" i="104"/>
  <c r="R81" i="104"/>
  <c r="O81" i="104"/>
  <c r="M81" i="104"/>
  <c r="I81" i="104"/>
  <c r="H81" i="104"/>
  <c r="F81" i="104"/>
  <c r="E81" i="104"/>
  <c r="C81" i="104"/>
  <c r="D81" i="104" s="1"/>
  <c r="R80" i="104"/>
  <c r="O80" i="104"/>
  <c r="M80" i="104"/>
  <c r="I80" i="104"/>
  <c r="H80" i="104"/>
  <c r="F80" i="104"/>
  <c r="E80" i="104"/>
  <c r="C80" i="104"/>
  <c r="D80" i="104" s="1"/>
  <c r="R79" i="104"/>
  <c r="O79" i="104"/>
  <c r="M79" i="104"/>
  <c r="I79" i="104"/>
  <c r="H79" i="104"/>
  <c r="F79" i="104"/>
  <c r="E79" i="104"/>
  <c r="C79" i="104"/>
  <c r="D79" i="104" s="1"/>
  <c r="R78" i="104"/>
  <c r="O78" i="104"/>
  <c r="M78" i="104"/>
  <c r="I78" i="104"/>
  <c r="H78" i="104"/>
  <c r="F78" i="104"/>
  <c r="E78" i="104"/>
  <c r="C78" i="104"/>
  <c r="D78" i="104" s="1"/>
  <c r="T77" i="104"/>
  <c r="W77" i="104" s="1"/>
  <c r="R76" i="104"/>
  <c r="O76" i="104"/>
  <c r="M76" i="104"/>
  <c r="I76" i="104"/>
  <c r="H76" i="104"/>
  <c r="F76" i="104"/>
  <c r="E76" i="104"/>
  <c r="C76" i="104"/>
  <c r="D76" i="104" s="1"/>
  <c r="R75" i="104"/>
  <c r="O75" i="104"/>
  <c r="M75" i="104"/>
  <c r="I75" i="104"/>
  <c r="H75" i="104"/>
  <c r="F75" i="104"/>
  <c r="E75" i="104"/>
  <c r="C75" i="104"/>
  <c r="D75" i="104" s="1"/>
  <c r="R73" i="104"/>
  <c r="O73" i="104"/>
  <c r="M73" i="104"/>
  <c r="I73" i="104"/>
  <c r="H73" i="104"/>
  <c r="F73" i="104"/>
  <c r="E73" i="104"/>
  <c r="T72" i="104"/>
  <c r="K72" i="104"/>
  <c r="D72" i="104"/>
  <c r="D73" i="104" s="1"/>
  <c r="T71" i="104"/>
  <c r="W71" i="104" s="1"/>
  <c r="T70" i="104"/>
  <c r="K70" i="104"/>
  <c r="T69" i="104"/>
  <c r="K69" i="104"/>
  <c r="T68" i="104"/>
  <c r="K68" i="104"/>
  <c r="T65" i="104"/>
  <c r="K65" i="104"/>
  <c r="T64" i="104"/>
  <c r="K64" i="104"/>
  <c r="T63" i="104"/>
  <c r="K63" i="104"/>
  <c r="R62" i="104"/>
  <c r="O62" i="104"/>
  <c r="M62" i="104"/>
  <c r="J62" i="104"/>
  <c r="I62" i="104"/>
  <c r="H62" i="104"/>
  <c r="F62" i="104"/>
  <c r="E62" i="104"/>
  <c r="C62" i="104"/>
  <c r="D62" i="104" s="1"/>
  <c r="R61" i="104"/>
  <c r="O61" i="104"/>
  <c r="O189" i="104" s="1"/>
  <c r="M61" i="104"/>
  <c r="J61" i="104"/>
  <c r="I61" i="104"/>
  <c r="I189" i="104" s="1"/>
  <c r="H61" i="104"/>
  <c r="H189" i="104" s="1"/>
  <c r="F61" i="104"/>
  <c r="E61" i="104"/>
  <c r="E189" i="104" s="1"/>
  <c r="C61" i="104"/>
  <c r="R60" i="104"/>
  <c r="O60" i="104"/>
  <c r="M60" i="104"/>
  <c r="J60" i="104"/>
  <c r="I60" i="104"/>
  <c r="H60" i="104"/>
  <c r="F60" i="104"/>
  <c r="E60" i="104"/>
  <c r="C60" i="104"/>
  <c r="D60" i="104" s="1"/>
  <c r="R59" i="104"/>
  <c r="O59" i="104"/>
  <c r="M59" i="104"/>
  <c r="J59" i="104"/>
  <c r="I59" i="104"/>
  <c r="H59" i="104"/>
  <c r="F59" i="104"/>
  <c r="E59" i="104"/>
  <c r="C59" i="104"/>
  <c r="D59" i="104" s="1"/>
  <c r="R41" i="104"/>
  <c r="R212" i="104" s="1"/>
  <c r="O41" i="104"/>
  <c r="O212" i="104" s="1"/>
  <c r="M41" i="104"/>
  <c r="I41" i="104"/>
  <c r="I212" i="104" s="1"/>
  <c r="H41" i="104"/>
  <c r="F41" i="104"/>
  <c r="F212" i="104" s="1"/>
  <c r="E41" i="104"/>
  <c r="E212" i="104" s="1"/>
  <c r="C41" i="104"/>
  <c r="C212" i="104" s="1"/>
  <c r="R40" i="104"/>
  <c r="O40" i="104"/>
  <c r="M40" i="104"/>
  <c r="I40" i="104"/>
  <c r="H40" i="104"/>
  <c r="F40" i="104"/>
  <c r="E40" i="104"/>
  <c r="C40" i="104"/>
  <c r="D40" i="104" s="1"/>
  <c r="T39" i="104"/>
  <c r="I39" i="104"/>
  <c r="I210" i="104" s="1"/>
  <c r="H39" i="104"/>
  <c r="E39" i="104"/>
  <c r="E210" i="104" s="1"/>
  <c r="C39" i="104"/>
  <c r="D39" i="104" s="1"/>
  <c r="R38" i="104"/>
  <c r="O38" i="104"/>
  <c r="M38" i="104"/>
  <c r="I38" i="104"/>
  <c r="H38" i="104"/>
  <c r="F38" i="104"/>
  <c r="E38" i="104"/>
  <c r="C38" i="104"/>
  <c r="R37" i="104"/>
  <c r="O37" i="104"/>
  <c r="M37" i="104"/>
  <c r="I37" i="104"/>
  <c r="H37" i="104"/>
  <c r="F37" i="104"/>
  <c r="E37" i="104"/>
  <c r="C37" i="104"/>
  <c r="D37" i="104" s="1"/>
  <c r="R36" i="104"/>
  <c r="O36" i="104"/>
  <c r="M36" i="104"/>
  <c r="I36" i="104"/>
  <c r="H36" i="104"/>
  <c r="F36" i="104"/>
  <c r="E36" i="104"/>
  <c r="C36" i="104"/>
  <c r="D36" i="104" s="1"/>
  <c r="R35" i="104"/>
  <c r="O35" i="104"/>
  <c r="M35" i="104"/>
  <c r="I35" i="104"/>
  <c r="H35" i="104"/>
  <c r="F35" i="104"/>
  <c r="E35" i="104"/>
  <c r="C35" i="104"/>
  <c r="D35" i="104" s="1"/>
  <c r="T34" i="104"/>
  <c r="K34" i="104"/>
  <c r="R33" i="104"/>
  <c r="O33" i="104"/>
  <c r="M33" i="104"/>
  <c r="I33" i="104"/>
  <c r="H33" i="104"/>
  <c r="F33" i="104"/>
  <c r="E33" i="104"/>
  <c r="C33" i="104"/>
  <c r="R32" i="104"/>
  <c r="O32" i="104"/>
  <c r="M32" i="104"/>
  <c r="I32" i="104"/>
  <c r="H32" i="104"/>
  <c r="F32" i="104"/>
  <c r="E32" i="104"/>
  <c r="C32" i="104"/>
  <c r="D32" i="104" s="1"/>
  <c r="R29" i="104"/>
  <c r="O29" i="104"/>
  <c r="O200" i="104" s="1"/>
  <c r="M29" i="104"/>
  <c r="I29" i="104"/>
  <c r="I200" i="104" s="1"/>
  <c r="H29" i="104"/>
  <c r="F29" i="104"/>
  <c r="F200" i="104" s="1"/>
  <c r="E29" i="104"/>
  <c r="E200" i="104" s="1"/>
  <c r="C29" i="104"/>
  <c r="R28" i="104"/>
  <c r="R199" i="104" s="1"/>
  <c r="O28" i="104"/>
  <c r="O199" i="104" s="1"/>
  <c r="M28" i="104"/>
  <c r="M199" i="104" s="1"/>
  <c r="I28" i="104"/>
  <c r="I199" i="104" s="1"/>
  <c r="H28" i="104"/>
  <c r="H199" i="104" s="1"/>
  <c r="F28" i="104"/>
  <c r="F199" i="104" s="1"/>
  <c r="E28" i="104"/>
  <c r="E199" i="104" s="1"/>
  <c r="C28" i="104"/>
  <c r="O27" i="104"/>
  <c r="O198" i="104" s="1"/>
  <c r="M27" i="104"/>
  <c r="K27" i="104"/>
  <c r="D27" i="104"/>
  <c r="R26" i="104"/>
  <c r="R197" i="104" s="1"/>
  <c r="O26" i="104"/>
  <c r="M26" i="104"/>
  <c r="I26" i="104"/>
  <c r="I197" i="104" s="1"/>
  <c r="H26" i="104"/>
  <c r="F26" i="104"/>
  <c r="F197" i="104" s="1"/>
  <c r="E26" i="104"/>
  <c r="E197" i="104" s="1"/>
  <c r="C26" i="104"/>
  <c r="C197" i="104" s="1"/>
  <c r="T25" i="104"/>
  <c r="K25" i="104"/>
  <c r="R22" i="104"/>
  <c r="O22" i="104"/>
  <c r="O193" i="104" s="1"/>
  <c r="M22" i="104"/>
  <c r="M193" i="104" s="1"/>
  <c r="I22" i="104"/>
  <c r="I193" i="104" s="1"/>
  <c r="H22" i="104"/>
  <c r="H193" i="104" s="1"/>
  <c r="F22" i="104"/>
  <c r="F193" i="104" s="1"/>
  <c r="E22" i="104"/>
  <c r="E193" i="104" s="1"/>
  <c r="C22" i="104"/>
  <c r="R21" i="104"/>
  <c r="O21" i="104"/>
  <c r="M21" i="104"/>
  <c r="M192" i="104" s="1"/>
  <c r="I21" i="104"/>
  <c r="I192" i="104" s="1"/>
  <c r="H21" i="104"/>
  <c r="H192" i="104" s="1"/>
  <c r="F21" i="104"/>
  <c r="E21" i="104"/>
  <c r="E192" i="104" s="1"/>
  <c r="C21" i="104"/>
  <c r="D21" i="104" s="1"/>
  <c r="R20" i="104"/>
  <c r="O20" i="104"/>
  <c r="O191" i="104" s="1"/>
  <c r="M20" i="104"/>
  <c r="I20" i="104"/>
  <c r="I191" i="104" s="1"/>
  <c r="H20" i="104"/>
  <c r="F20" i="104"/>
  <c r="E20" i="104"/>
  <c r="E191" i="104" s="1"/>
  <c r="C20" i="104"/>
  <c r="R19" i="104"/>
  <c r="O19" i="104"/>
  <c r="M19" i="104"/>
  <c r="I19" i="104"/>
  <c r="H19" i="104"/>
  <c r="F19" i="104"/>
  <c r="F190" i="104" s="1"/>
  <c r="E19" i="104"/>
  <c r="C19" i="104"/>
  <c r="T18" i="104"/>
  <c r="K18" i="104"/>
  <c r="R17" i="104"/>
  <c r="O17" i="104"/>
  <c r="M17" i="104"/>
  <c r="I17" i="104"/>
  <c r="I188" i="104" s="1"/>
  <c r="H17" i="104"/>
  <c r="F17" i="104"/>
  <c r="E17" i="104"/>
  <c r="E188" i="104" s="1"/>
  <c r="C17" i="104"/>
  <c r="R16" i="104"/>
  <c r="O16" i="104"/>
  <c r="M16" i="104"/>
  <c r="I16" i="104"/>
  <c r="H16" i="104"/>
  <c r="F16" i="104"/>
  <c r="E16" i="104"/>
  <c r="C16" i="104"/>
  <c r="W237" i="103"/>
  <c r="W236" i="103"/>
  <c r="W222" i="103"/>
  <c r="R210" i="103"/>
  <c r="O210" i="103"/>
  <c r="M210" i="103"/>
  <c r="F210" i="103"/>
  <c r="R198" i="103"/>
  <c r="I198" i="103"/>
  <c r="H198" i="103"/>
  <c r="F198" i="103"/>
  <c r="E198" i="103"/>
  <c r="C198" i="103"/>
  <c r="T170" i="103"/>
  <c r="K170" i="103"/>
  <c r="D170" i="103"/>
  <c r="T169" i="103"/>
  <c r="K169" i="103"/>
  <c r="D169" i="103"/>
  <c r="T168" i="103"/>
  <c r="K168" i="103"/>
  <c r="D168" i="103"/>
  <c r="R167" i="103"/>
  <c r="O167" i="103"/>
  <c r="M167" i="103"/>
  <c r="I167" i="103"/>
  <c r="H167" i="103"/>
  <c r="F167" i="103"/>
  <c r="E167" i="103"/>
  <c r="C167" i="103"/>
  <c r="D167" i="103" s="1"/>
  <c r="R166" i="103"/>
  <c r="O166" i="103"/>
  <c r="M166" i="103"/>
  <c r="I166" i="103"/>
  <c r="H166" i="103"/>
  <c r="F166" i="103"/>
  <c r="E166" i="103"/>
  <c r="C166" i="103"/>
  <c r="D166" i="103" s="1"/>
  <c r="R165" i="103"/>
  <c r="O165" i="103"/>
  <c r="M165" i="103"/>
  <c r="I165" i="103"/>
  <c r="H165" i="103"/>
  <c r="F165" i="103"/>
  <c r="E165" i="103"/>
  <c r="C165" i="103"/>
  <c r="D165" i="103" s="1"/>
  <c r="R164" i="103"/>
  <c r="R171" i="103" s="1"/>
  <c r="O164" i="103"/>
  <c r="M164" i="103"/>
  <c r="I164" i="103"/>
  <c r="H164" i="103"/>
  <c r="F164" i="103"/>
  <c r="E164" i="103"/>
  <c r="C164" i="103"/>
  <c r="D164" i="103" s="1"/>
  <c r="T163" i="103"/>
  <c r="W163" i="103" s="1"/>
  <c r="D163" i="103"/>
  <c r="T162" i="103"/>
  <c r="K162" i="103"/>
  <c r="D162" i="103"/>
  <c r="T161" i="103"/>
  <c r="O161" i="103"/>
  <c r="M161" i="103"/>
  <c r="I161" i="103"/>
  <c r="H161" i="103"/>
  <c r="F161" i="103"/>
  <c r="E161" i="103"/>
  <c r="C161" i="103"/>
  <c r="D161" i="103" s="1"/>
  <c r="T158" i="103"/>
  <c r="K158" i="103"/>
  <c r="D158" i="103"/>
  <c r="T157" i="103"/>
  <c r="W157" i="103" s="1"/>
  <c r="D157" i="103"/>
  <c r="T156" i="103"/>
  <c r="K156" i="103"/>
  <c r="D156" i="103"/>
  <c r="T155" i="103"/>
  <c r="K155" i="103"/>
  <c r="D155" i="103"/>
  <c r="R154" i="103"/>
  <c r="R196" i="103" s="1"/>
  <c r="O154" i="103"/>
  <c r="O196" i="103" s="1"/>
  <c r="M154" i="103"/>
  <c r="M159" i="103" s="1"/>
  <c r="I154" i="103"/>
  <c r="H154" i="103"/>
  <c r="H196" i="103" s="1"/>
  <c r="F154" i="103"/>
  <c r="F196" i="103" s="1"/>
  <c r="E154" i="103"/>
  <c r="E196" i="103" s="1"/>
  <c r="C154" i="103"/>
  <c r="T151" i="103"/>
  <c r="K151" i="103"/>
  <c r="T150" i="103"/>
  <c r="K150" i="103"/>
  <c r="T149" i="103"/>
  <c r="K149" i="103"/>
  <c r="T148" i="103"/>
  <c r="K148" i="103"/>
  <c r="T147" i="103"/>
  <c r="K147" i="103"/>
  <c r="T146" i="103"/>
  <c r="K146" i="103"/>
  <c r="D146" i="103"/>
  <c r="R145" i="103"/>
  <c r="O145" i="103"/>
  <c r="O152" i="103" s="1"/>
  <c r="M145" i="103"/>
  <c r="M152" i="103" s="1"/>
  <c r="J145" i="103"/>
  <c r="I145" i="103"/>
  <c r="I152" i="103" s="1"/>
  <c r="H145" i="103"/>
  <c r="H152" i="103" s="1"/>
  <c r="F145" i="103"/>
  <c r="F152" i="103" s="1"/>
  <c r="E145" i="103"/>
  <c r="E152" i="103" s="1"/>
  <c r="C145" i="103"/>
  <c r="D145" i="103" s="1"/>
  <c r="T127" i="103"/>
  <c r="K127" i="103"/>
  <c r="D127" i="103"/>
  <c r="T126" i="103"/>
  <c r="K126" i="103"/>
  <c r="D126" i="103"/>
  <c r="T125" i="103"/>
  <c r="K125" i="103"/>
  <c r="D125" i="103"/>
  <c r="K124" i="103"/>
  <c r="W124" i="103" s="1"/>
  <c r="D124" i="103"/>
  <c r="T123" i="103"/>
  <c r="K123" i="103"/>
  <c r="D123" i="103"/>
  <c r="T122" i="103"/>
  <c r="K122" i="103"/>
  <c r="D122" i="103"/>
  <c r="T121" i="103"/>
  <c r="K121" i="103"/>
  <c r="D121" i="103"/>
  <c r="R120" i="103"/>
  <c r="R205" i="103" s="1"/>
  <c r="O120" i="103"/>
  <c r="O205" i="103" s="1"/>
  <c r="M120" i="103"/>
  <c r="M205" i="103" s="1"/>
  <c r="I120" i="103"/>
  <c r="I205" i="103" s="1"/>
  <c r="H120" i="103"/>
  <c r="H205" i="103" s="1"/>
  <c r="F120" i="103"/>
  <c r="F205" i="103" s="1"/>
  <c r="E120" i="103"/>
  <c r="E205" i="103" s="1"/>
  <c r="C120" i="103"/>
  <c r="C205" i="103" s="1"/>
  <c r="T119" i="103"/>
  <c r="K119" i="103"/>
  <c r="D119" i="103"/>
  <c r="R118" i="103"/>
  <c r="O118" i="103"/>
  <c r="M118" i="103"/>
  <c r="I118" i="103"/>
  <c r="H118" i="103"/>
  <c r="F118" i="103"/>
  <c r="E118" i="103"/>
  <c r="C118" i="103"/>
  <c r="D118" i="103" s="1"/>
  <c r="R116" i="103"/>
  <c r="O116" i="103"/>
  <c r="M116" i="103"/>
  <c r="I116" i="103"/>
  <c r="H116" i="103"/>
  <c r="F116" i="103"/>
  <c r="E116" i="103"/>
  <c r="T115" i="103"/>
  <c r="K115" i="103"/>
  <c r="D115" i="103"/>
  <c r="D116" i="103" s="1"/>
  <c r="T114" i="103"/>
  <c r="W114" i="103" s="1"/>
  <c r="T113" i="103"/>
  <c r="K113" i="103"/>
  <c r="T112" i="103"/>
  <c r="K112" i="103"/>
  <c r="T111" i="103"/>
  <c r="K111" i="103"/>
  <c r="T108" i="103"/>
  <c r="K108" i="103"/>
  <c r="T107" i="103"/>
  <c r="K107" i="103"/>
  <c r="T106" i="103"/>
  <c r="K106" i="103"/>
  <c r="T105" i="103"/>
  <c r="K105" i="103"/>
  <c r="T104" i="103"/>
  <c r="K104" i="103"/>
  <c r="T103" i="103"/>
  <c r="K103" i="103"/>
  <c r="D103" i="103"/>
  <c r="R102" i="103"/>
  <c r="O102" i="103"/>
  <c r="M102" i="103"/>
  <c r="M109" i="103" s="1"/>
  <c r="J102" i="103"/>
  <c r="I102" i="103"/>
  <c r="I109" i="103" s="1"/>
  <c r="H102" i="103"/>
  <c r="H109" i="103" s="1"/>
  <c r="F102" i="103"/>
  <c r="E102" i="103"/>
  <c r="E109" i="103" s="1"/>
  <c r="C102" i="103"/>
  <c r="D102" i="103" s="1"/>
  <c r="T84" i="103"/>
  <c r="K84" i="103"/>
  <c r="R83" i="103"/>
  <c r="O83" i="103"/>
  <c r="M83" i="103"/>
  <c r="I83" i="103"/>
  <c r="H83" i="103"/>
  <c r="F83" i="103"/>
  <c r="E83" i="103"/>
  <c r="C83" i="103"/>
  <c r="D83" i="103" s="1"/>
  <c r="T82" i="103"/>
  <c r="K82" i="103"/>
  <c r="R81" i="103"/>
  <c r="O81" i="103"/>
  <c r="M81" i="103"/>
  <c r="I81" i="103"/>
  <c r="H81" i="103"/>
  <c r="F81" i="103"/>
  <c r="E81" i="103"/>
  <c r="C81" i="103"/>
  <c r="D81" i="103" s="1"/>
  <c r="R80" i="103"/>
  <c r="O80" i="103"/>
  <c r="M80" i="103"/>
  <c r="I80" i="103"/>
  <c r="H80" i="103"/>
  <c r="F80" i="103"/>
  <c r="E80" i="103"/>
  <c r="C80" i="103"/>
  <c r="D80" i="103" s="1"/>
  <c r="R79" i="103"/>
  <c r="O79" i="103"/>
  <c r="M79" i="103"/>
  <c r="I79" i="103"/>
  <c r="H79" i="103"/>
  <c r="F79" i="103"/>
  <c r="E79" i="103"/>
  <c r="C79" i="103"/>
  <c r="D79" i="103" s="1"/>
  <c r="R78" i="103"/>
  <c r="O78" i="103"/>
  <c r="M78" i="103"/>
  <c r="I78" i="103"/>
  <c r="H78" i="103"/>
  <c r="F78" i="103"/>
  <c r="E78" i="103"/>
  <c r="C78" i="103"/>
  <c r="D78" i="103" s="1"/>
  <c r="T77" i="103"/>
  <c r="W77" i="103" s="1"/>
  <c r="R76" i="103"/>
  <c r="O76" i="103"/>
  <c r="M76" i="103"/>
  <c r="I76" i="103"/>
  <c r="H76" i="103"/>
  <c r="F76" i="103"/>
  <c r="E76" i="103"/>
  <c r="C76" i="103"/>
  <c r="D76" i="103" s="1"/>
  <c r="R75" i="103"/>
  <c r="O75" i="103"/>
  <c r="M75" i="103"/>
  <c r="I75" i="103"/>
  <c r="H75" i="103"/>
  <c r="F75" i="103"/>
  <c r="E75" i="103"/>
  <c r="C75" i="103"/>
  <c r="D75" i="103" s="1"/>
  <c r="R73" i="103"/>
  <c r="O73" i="103"/>
  <c r="M73" i="103"/>
  <c r="I73" i="103"/>
  <c r="H73" i="103"/>
  <c r="F73" i="103"/>
  <c r="E73" i="103"/>
  <c r="T72" i="103"/>
  <c r="K72" i="103"/>
  <c r="D72" i="103"/>
  <c r="D73" i="103" s="1"/>
  <c r="T71" i="103"/>
  <c r="W71" i="103" s="1"/>
  <c r="T70" i="103"/>
  <c r="K70" i="103"/>
  <c r="T69" i="103"/>
  <c r="K69" i="103"/>
  <c r="W69" i="103" s="1"/>
  <c r="T68" i="103"/>
  <c r="K68" i="103"/>
  <c r="T65" i="103"/>
  <c r="K65" i="103"/>
  <c r="T64" i="103"/>
  <c r="K64" i="103"/>
  <c r="T63" i="103"/>
  <c r="K63" i="103"/>
  <c r="R62" i="103"/>
  <c r="O62" i="103"/>
  <c r="M62" i="103"/>
  <c r="J62" i="103"/>
  <c r="I62" i="103"/>
  <c r="H62" i="103"/>
  <c r="F62" i="103"/>
  <c r="E62" i="103"/>
  <c r="C62" i="103"/>
  <c r="D62" i="103" s="1"/>
  <c r="R61" i="103"/>
  <c r="O61" i="103"/>
  <c r="O189" i="103" s="1"/>
  <c r="M61" i="103"/>
  <c r="M189" i="103" s="1"/>
  <c r="J61" i="103"/>
  <c r="I61" i="103"/>
  <c r="I189" i="103" s="1"/>
  <c r="H61" i="103"/>
  <c r="H189" i="103" s="1"/>
  <c r="F61" i="103"/>
  <c r="F189" i="103" s="1"/>
  <c r="E61" i="103"/>
  <c r="E189" i="103" s="1"/>
  <c r="C61" i="103"/>
  <c r="C189" i="103" s="1"/>
  <c r="R60" i="103"/>
  <c r="O60" i="103"/>
  <c r="M60" i="103"/>
  <c r="J60" i="103"/>
  <c r="I60" i="103"/>
  <c r="H60" i="103"/>
  <c r="F60" i="103"/>
  <c r="E60" i="103"/>
  <c r="C60" i="103"/>
  <c r="D60" i="103" s="1"/>
  <c r="R59" i="103"/>
  <c r="O59" i="103"/>
  <c r="M59" i="103"/>
  <c r="J59" i="103"/>
  <c r="I59" i="103"/>
  <c r="H59" i="103"/>
  <c r="F59" i="103"/>
  <c r="E59" i="103"/>
  <c r="C59" i="103"/>
  <c r="D59" i="103" s="1"/>
  <c r="R41" i="103"/>
  <c r="R212" i="103" s="1"/>
  <c r="O41" i="103"/>
  <c r="O212" i="103" s="1"/>
  <c r="M41" i="103"/>
  <c r="M212" i="103" s="1"/>
  <c r="I41" i="103"/>
  <c r="I212" i="103" s="1"/>
  <c r="H41" i="103"/>
  <c r="H212" i="103" s="1"/>
  <c r="F41" i="103"/>
  <c r="F212" i="103" s="1"/>
  <c r="E41" i="103"/>
  <c r="E212" i="103" s="1"/>
  <c r="C41" i="103"/>
  <c r="C212" i="103" s="1"/>
  <c r="R40" i="103"/>
  <c r="O40" i="103"/>
  <c r="M40" i="103"/>
  <c r="I40" i="103"/>
  <c r="H40" i="103"/>
  <c r="F40" i="103"/>
  <c r="E40" i="103"/>
  <c r="C40" i="103"/>
  <c r="T39" i="103"/>
  <c r="I39" i="103"/>
  <c r="I210" i="103" s="1"/>
  <c r="H39" i="103"/>
  <c r="H210" i="103" s="1"/>
  <c r="E39" i="103"/>
  <c r="E210" i="103" s="1"/>
  <c r="C39" i="103"/>
  <c r="C210" i="103" s="1"/>
  <c r="R38" i="103"/>
  <c r="O38" i="103"/>
  <c r="M38" i="103"/>
  <c r="I38" i="103"/>
  <c r="H38" i="103"/>
  <c r="F38" i="103"/>
  <c r="E38" i="103"/>
  <c r="C38" i="103"/>
  <c r="D38" i="103" s="1"/>
  <c r="R37" i="103"/>
  <c r="O37" i="103"/>
  <c r="M37" i="103"/>
  <c r="I37" i="103"/>
  <c r="H37" i="103"/>
  <c r="F37" i="103"/>
  <c r="E37" i="103"/>
  <c r="C37" i="103"/>
  <c r="R36" i="103"/>
  <c r="O36" i="103"/>
  <c r="M36" i="103"/>
  <c r="I36" i="103"/>
  <c r="H36" i="103"/>
  <c r="F36" i="103"/>
  <c r="E36" i="103"/>
  <c r="C36" i="103"/>
  <c r="D36" i="103" s="1"/>
  <c r="R35" i="103"/>
  <c r="O35" i="103"/>
  <c r="M35" i="103"/>
  <c r="I35" i="103"/>
  <c r="H35" i="103"/>
  <c r="F35" i="103"/>
  <c r="E35" i="103"/>
  <c r="C35" i="103"/>
  <c r="T34" i="103"/>
  <c r="K34" i="103"/>
  <c r="R33" i="103"/>
  <c r="O33" i="103"/>
  <c r="M33" i="103"/>
  <c r="I33" i="103"/>
  <c r="H33" i="103"/>
  <c r="F33" i="103"/>
  <c r="E33" i="103"/>
  <c r="C33" i="103"/>
  <c r="R32" i="103"/>
  <c r="O32" i="103"/>
  <c r="M32" i="103"/>
  <c r="I32" i="103"/>
  <c r="H32" i="103"/>
  <c r="F32" i="103"/>
  <c r="E32" i="103"/>
  <c r="C32" i="103"/>
  <c r="R29" i="103"/>
  <c r="R200" i="103" s="1"/>
  <c r="O29" i="103"/>
  <c r="O200" i="103" s="1"/>
  <c r="M29" i="103"/>
  <c r="M200" i="103" s="1"/>
  <c r="I29" i="103"/>
  <c r="I200" i="103" s="1"/>
  <c r="H29" i="103"/>
  <c r="H200" i="103" s="1"/>
  <c r="F29" i="103"/>
  <c r="F200" i="103" s="1"/>
  <c r="E29" i="103"/>
  <c r="E200" i="103" s="1"/>
  <c r="C29" i="103"/>
  <c r="C200" i="103" s="1"/>
  <c r="R28" i="103"/>
  <c r="R199" i="103" s="1"/>
  <c r="O28" i="103"/>
  <c r="O199" i="103" s="1"/>
  <c r="M28" i="103"/>
  <c r="M199" i="103" s="1"/>
  <c r="I28" i="103"/>
  <c r="I199" i="103" s="1"/>
  <c r="H28" i="103"/>
  <c r="H199" i="103" s="1"/>
  <c r="F28" i="103"/>
  <c r="F199" i="103" s="1"/>
  <c r="E28" i="103"/>
  <c r="E199" i="103" s="1"/>
  <c r="C28" i="103"/>
  <c r="C199" i="103" s="1"/>
  <c r="O27" i="103"/>
  <c r="O198" i="103" s="1"/>
  <c r="M27" i="103"/>
  <c r="M198" i="103" s="1"/>
  <c r="K27" i="103"/>
  <c r="R26" i="103"/>
  <c r="R197" i="103" s="1"/>
  <c r="O26" i="103"/>
  <c r="O197" i="103" s="1"/>
  <c r="M26" i="103"/>
  <c r="M197" i="103" s="1"/>
  <c r="I26" i="103"/>
  <c r="I197" i="103" s="1"/>
  <c r="H26" i="103"/>
  <c r="H197" i="103" s="1"/>
  <c r="F26" i="103"/>
  <c r="F197" i="103" s="1"/>
  <c r="E26" i="103"/>
  <c r="E197" i="103" s="1"/>
  <c r="C26" i="103"/>
  <c r="C197" i="103" s="1"/>
  <c r="T25" i="103"/>
  <c r="K25" i="103"/>
  <c r="R22" i="103"/>
  <c r="O22" i="103"/>
  <c r="O193" i="103" s="1"/>
  <c r="M22" i="103"/>
  <c r="M193" i="103" s="1"/>
  <c r="I22" i="103"/>
  <c r="I193" i="103" s="1"/>
  <c r="H22" i="103"/>
  <c r="H193" i="103" s="1"/>
  <c r="F22" i="103"/>
  <c r="F193" i="103" s="1"/>
  <c r="E22" i="103"/>
  <c r="E193" i="103" s="1"/>
  <c r="C22" i="103"/>
  <c r="C193" i="103" s="1"/>
  <c r="R21" i="103"/>
  <c r="O21" i="103"/>
  <c r="O192" i="103" s="1"/>
  <c r="M21" i="103"/>
  <c r="M192" i="103" s="1"/>
  <c r="I21" i="103"/>
  <c r="I192" i="103" s="1"/>
  <c r="H21" i="103"/>
  <c r="H192" i="103" s="1"/>
  <c r="F21" i="103"/>
  <c r="F192" i="103" s="1"/>
  <c r="E21" i="103"/>
  <c r="E192" i="103" s="1"/>
  <c r="C21" i="103"/>
  <c r="C192" i="103" s="1"/>
  <c r="R20" i="103"/>
  <c r="O20" i="103"/>
  <c r="O191" i="103" s="1"/>
  <c r="M20" i="103"/>
  <c r="M191" i="103" s="1"/>
  <c r="I20" i="103"/>
  <c r="I191" i="103" s="1"/>
  <c r="H20" i="103"/>
  <c r="H191" i="103" s="1"/>
  <c r="F20" i="103"/>
  <c r="F191" i="103" s="1"/>
  <c r="E20" i="103"/>
  <c r="E191" i="103" s="1"/>
  <c r="C20" i="103"/>
  <c r="C191" i="103" s="1"/>
  <c r="R19" i="103"/>
  <c r="O19" i="103"/>
  <c r="M19" i="103"/>
  <c r="I19" i="103"/>
  <c r="H19" i="103"/>
  <c r="F19" i="103"/>
  <c r="E19" i="103"/>
  <c r="C19" i="103"/>
  <c r="T18" i="103"/>
  <c r="K18" i="103"/>
  <c r="R17" i="103"/>
  <c r="O17" i="103"/>
  <c r="M17" i="103"/>
  <c r="I17" i="103"/>
  <c r="H17" i="103"/>
  <c r="F17" i="103"/>
  <c r="E17" i="103"/>
  <c r="C17" i="103"/>
  <c r="D17" i="103" s="1"/>
  <c r="R16" i="103"/>
  <c r="O16" i="103"/>
  <c r="M16" i="103"/>
  <c r="I16" i="103"/>
  <c r="H16" i="103"/>
  <c r="F16" i="103"/>
  <c r="E16" i="103"/>
  <c r="C16" i="103"/>
  <c r="W237" i="102"/>
  <c r="W236" i="102"/>
  <c r="W222" i="102"/>
  <c r="R210" i="102"/>
  <c r="O210" i="102"/>
  <c r="M210" i="102"/>
  <c r="F210" i="102"/>
  <c r="R198" i="102"/>
  <c r="I198" i="102"/>
  <c r="H198" i="102"/>
  <c r="F198" i="102"/>
  <c r="E198" i="102"/>
  <c r="C198" i="102"/>
  <c r="T170" i="102"/>
  <c r="K170" i="102"/>
  <c r="D170" i="102"/>
  <c r="T169" i="102"/>
  <c r="K169" i="102"/>
  <c r="W169" i="102" s="1"/>
  <c r="D169" i="102"/>
  <c r="T168" i="102"/>
  <c r="K168" i="102"/>
  <c r="D168" i="102"/>
  <c r="R167" i="102"/>
  <c r="O167" i="102"/>
  <c r="M167" i="102"/>
  <c r="I167" i="102"/>
  <c r="H167" i="102"/>
  <c r="F167" i="102"/>
  <c r="E167" i="102"/>
  <c r="C167" i="102"/>
  <c r="D167" i="102" s="1"/>
  <c r="R166" i="102"/>
  <c r="O166" i="102"/>
  <c r="M166" i="102"/>
  <c r="I166" i="102"/>
  <c r="H166" i="102"/>
  <c r="F166" i="102"/>
  <c r="E166" i="102"/>
  <c r="C166" i="102"/>
  <c r="D166" i="102" s="1"/>
  <c r="R165" i="102"/>
  <c r="O165" i="102"/>
  <c r="M165" i="102"/>
  <c r="I165" i="102"/>
  <c r="H165" i="102"/>
  <c r="F165" i="102"/>
  <c r="E165" i="102"/>
  <c r="C165" i="102"/>
  <c r="D165" i="102" s="1"/>
  <c r="R164" i="102"/>
  <c r="O164" i="102"/>
  <c r="M164" i="102"/>
  <c r="I164" i="102"/>
  <c r="H164" i="102"/>
  <c r="F164" i="102"/>
  <c r="E164" i="102"/>
  <c r="C164" i="102"/>
  <c r="D164" i="102" s="1"/>
  <c r="T163" i="102"/>
  <c r="W163" i="102" s="1"/>
  <c r="D163" i="102"/>
  <c r="T162" i="102"/>
  <c r="K162" i="102"/>
  <c r="D162" i="102"/>
  <c r="R161" i="102"/>
  <c r="O161" i="102"/>
  <c r="M161" i="102"/>
  <c r="I161" i="102"/>
  <c r="H161" i="102"/>
  <c r="F161" i="102"/>
  <c r="E161" i="102"/>
  <c r="C161" i="102"/>
  <c r="D161" i="102" s="1"/>
  <c r="T158" i="102"/>
  <c r="K158" i="102"/>
  <c r="D158" i="102"/>
  <c r="T157" i="102"/>
  <c r="W157" i="102" s="1"/>
  <c r="D157" i="102"/>
  <c r="T156" i="102"/>
  <c r="K156" i="102"/>
  <c r="D156" i="102"/>
  <c r="T155" i="102"/>
  <c r="K155" i="102"/>
  <c r="D155" i="102"/>
  <c r="R154" i="102"/>
  <c r="R159" i="102" s="1"/>
  <c r="O154" i="102"/>
  <c r="M154" i="102"/>
  <c r="I154" i="102"/>
  <c r="I196" i="102" s="1"/>
  <c r="H154" i="102"/>
  <c r="F154" i="102"/>
  <c r="F159" i="102" s="1"/>
  <c r="E154" i="102"/>
  <c r="E159" i="102" s="1"/>
  <c r="C154" i="102"/>
  <c r="C196" i="102" s="1"/>
  <c r="T151" i="102"/>
  <c r="K151" i="102"/>
  <c r="T150" i="102"/>
  <c r="K150" i="102"/>
  <c r="T149" i="102"/>
  <c r="K149" i="102"/>
  <c r="T148" i="102"/>
  <c r="K148" i="102"/>
  <c r="T147" i="102"/>
  <c r="K147" i="102"/>
  <c r="T146" i="102"/>
  <c r="K146" i="102"/>
  <c r="W146" i="102" s="1"/>
  <c r="D146" i="102"/>
  <c r="R145" i="102"/>
  <c r="O145" i="102"/>
  <c r="M145" i="102"/>
  <c r="M152" i="102" s="1"/>
  <c r="J145" i="102"/>
  <c r="I145" i="102"/>
  <c r="I152" i="102" s="1"/>
  <c r="H145" i="102"/>
  <c r="H152" i="102" s="1"/>
  <c r="F145" i="102"/>
  <c r="E145" i="102"/>
  <c r="C145" i="102"/>
  <c r="D145" i="102" s="1"/>
  <c r="T127" i="102"/>
  <c r="K127" i="102"/>
  <c r="D127" i="102"/>
  <c r="T126" i="102"/>
  <c r="K126" i="102"/>
  <c r="D126" i="102"/>
  <c r="T125" i="102"/>
  <c r="K125" i="102"/>
  <c r="D125" i="102"/>
  <c r="K124" i="102"/>
  <c r="W124" i="102" s="1"/>
  <c r="D124" i="102"/>
  <c r="T123" i="102"/>
  <c r="K123" i="102"/>
  <c r="D123" i="102"/>
  <c r="T122" i="102"/>
  <c r="K122" i="102"/>
  <c r="D122" i="102"/>
  <c r="T121" i="102"/>
  <c r="K121" i="102"/>
  <c r="D121" i="102"/>
  <c r="R120" i="102"/>
  <c r="R205" i="102" s="1"/>
  <c r="O120" i="102"/>
  <c r="O205" i="102" s="1"/>
  <c r="M120" i="102"/>
  <c r="M205" i="102" s="1"/>
  <c r="I120" i="102"/>
  <c r="I205" i="102" s="1"/>
  <c r="H120" i="102"/>
  <c r="H205" i="102" s="1"/>
  <c r="F120" i="102"/>
  <c r="E120" i="102"/>
  <c r="E205" i="102" s="1"/>
  <c r="C120" i="102"/>
  <c r="T119" i="102"/>
  <c r="K119" i="102"/>
  <c r="D119" i="102"/>
  <c r="R118" i="102"/>
  <c r="O118" i="102"/>
  <c r="M118" i="102"/>
  <c r="I118" i="102"/>
  <c r="H118" i="102"/>
  <c r="F118" i="102"/>
  <c r="E118" i="102"/>
  <c r="C118" i="102"/>
  <c r="D118" i="102" s="1"/>
  <c r="R116" i="102"/>
  <c r="O116" i="102"/>
  <c r="M116" i="102"/>
  <c r="I116" i="102"/>
  <c r="H116" i="102"/>
  <c r="F116" i="102"/>
  <c r="E116" i="102"/>
  <c r="T115" i="102"/>
  <c r="K115" i="102"/>
  <c r="D115" i="102"/>
  <c r="D116" i="102" s="1"/>
  <c r="T114" i="102"/>
  <c r="W114" i="102" s="1"/>
  <c r="T113" i="102"/>
  <c r="K113" i="102"/>
  <c r="T112" i="102"/>
  <c r="K112" i="102"/>
  <c r="T111" i="102"/>
  <c r="K111" i="102"/>
  <c r="T108" i="102"/>
  <c r="K108" i="102"/>
  <c r="D108" i="102"/>
  <c r="T107" i="102"/>
  <c r="K107" i="102"/>
  <c r="D107" i="102"/>
  <c r="T106" i="102"/>
  <c r="K106" i="102"/>
  <c r="D106" i="102"/>
  <c r="T105" i="102"/>
  <c r="K105" i="102"/>
  <c r="D105" i="102"/>
  <c r="T104" i="102"/>
  <c r="K104" i="102"/>
  <c r="D104" i="102"/>
  <c r="T103" i="102"/>
  <c r="K103" i="102"/>
  <c r="D103" i="102"/>
  <c r="R102" i="102"/>
  <c r="O102" i="102"/>
  <c r="O109" i="102" s="1"/>
  <c r="M102" i="102"/>
  <c r="J102" i="102"/>
  <c r="I102" i="102"/>
  <c r="I109" i="102" s="1"/>
  <c r="H102" i="102"/>
  <c r="F102" i="102"/>
  <c r="E102" i="102"/>
  <c r="E109" i="102" s="1"/>
  <c r="C102" i="102"/>
  <c r="D102" i="102" s="1"/>
  <c r="T84" i="102"/>
  <c r="K84" i="102"/>
  <c r="R83" i="102"/>
  <c r="O83" i="102"/>
  <c r="M83" i="102"/>
  <c r="I83" i="102"/>
  <c r="H83" i="102"/>
  <c r="F83" i="102"/>
  <c r="E83" i="102"/>
  <c r="C83" i="102"/>
  <c r="D83" i="102" s="1"/>
  <c r="T82" i="102"/>
  <c r="K82" i="102"/>
  <c r="R81" i="102"/>
  <c r="O81" i="102"/>
  <c r="M81" i="102"/>
  <c r="I81" i="102"/>
  <c r="H81" i="102"/>
  <c r="F81" i="102"/>
  <c r="E81" i="102"/>
  <c r="C81" i="102"/>
  <c r="D81" i="102" s="1"/>
  <c r="R80" i="102"/>
  <c r="O80" i="102"/>
  <c r="M80" i="102"/>
  <c r="I80" i="102"/>
  <c r="H80" i="102"/>
  <c r="F80" i="102"/>
  <c r="E80" i="102"/>
  <c r="C80" i="102"/>
  <c r="D80" i="102" s="1"/>
  <c r="R79" i="102"/>
  <c r="O79" i="102"/>
  <c r="M79" i="102"/>
  <c r="I79" i="102"/>
  <c r="H79" i="102"/>
  <c r="F79" i="102"/>
  <c r="E79" i="102"/>
  <c r="C79" i="102"/>
  <c r="D79" i="102" s="1"/>
  <c r="R78" i="102"/>
  <c r="O78" i="102"/>
  <c r="M78" i="102"/>
  <c r="I78" i="102"/>
  <c r="H78" i="102"/>
  <c r="F78" i="102"/>
  <c r="E78" i="102"/>
  <c r="C78" i="102"/>
  <c r="D78" i="102" s="1"/>
  <c r="T77" i="102"/>
  <c r="W77" i="102" s="1"/>
  <c r="R76" i="102"/>
  <c r="O76" i="102"/>
  <c r="M76" i="102"/>
  <c r="I76" i="102"/>
  <c r="H76" i="102"/>
  <c r="F76" i="102"/>
  <c r="E76" i="102"/>
  <c r="C76" i="102"/>
  <c r="D76" i="102" s="1"/>
  <c r="R75" i="102"/>
  <c r="O75" i="102"/>
  <c r="M75" i="102"/>
  <c r="I75" i="102"/>
  <c r="H75" i="102"/>
  <c r="F75" i="102"/>
  <c r="E75" i="102"/>
  <c r="C75" i="102"/>
  <c r="D75" i="102" s="1"/>
  <c r="R73" i="102"/>
  <c r="O73" i="102"/>
  <c r="M73" i="102"/>
  <c r="I73" i="102"/>
  <c r="H73" i="102"/>
  <c r="F73" i="102"/>
  <c r="E73" i="102"/>
  <c r="T72" i="102"/>
  <c r="K72" i="102"/>
  <c r="D72" i="102"/>
  <c r="D73" i="102" s="1"/>
  <c r="T71" i="102"/>
  <c r="W71" i="102" s="1"/>
  <c r="T70" i="102"/>
  <c r="K70" i="102"/>
  <c r="T69" i="102"/>
  <c r="K69" i="102"/>
  <c r="T68" i="102"/>
  <c r="K68" i="102"/>
  <c r="T65" i="102"/>
  <c r="K65" i="102"/>
  <c r="T64" i="102"/>
  <c r="K64" i="102"/>
  <c r="T63" i="102"/>
  <c r="K63" i="102"/>
  <c r="R62" i="102"/>
  <c r="O62" i="102"/>
  <c r="M62" i="102"/>
  <c r="J62" i="102"/>
  <c r="I62" i="102"/>
  <c r="H62" i="102"/>
  <c r="F62" i="102"/>
  <c r="E62" i="102"/>
  <c r="C62" i="102"/>
  <c r="D62" i="102" s="1"/>
  <c r="R61" i="102"/>
  <c r="O61" i="102"/>
  <c r="O189" i="102" s="1"/>
  <c r="M61" i="102"/>
  <c r="J61" i="102"/>
  <c r="I61" i="102"/>
  <c r="I189" i="102" s="1"/>
  <c r="H61" i="102"/>
  <c r="F61" i="102"/>
  <c r="E61" i="102"/>
  <c r="E189" i="102" s="1"/>
  <c r="C61" i="102"/>
  <c r="C189" i="102" s="1"/>
  <c r="R60" i="102"/>
  <c r="O60" i="102"/>
  <c r="M60" i="102"/>
  <c r="J60" i="102"/>
  <c r="I60" i="102"/>
  <c r="H60" i="102"/>
  <c r="F60" i="102"/>
  <c r="E60" i="102"/>
  <c r="C60" i="102"/>
  <c r="D60" i="102" s="1"/>
  <c r="R59" i="102"/>
  <c r="O59" i="102"/>
  <c r="M59" i="102"/>
  <c r="J59" i="102"/>
  <c r="I59" i="102"/>
  <c r="H59" i="102"/>
  <c r="F59" i="102"/>
  <c r="E59" i="102"/>
  <c r="C59" i="102"/>
  <c r="D59" i="102" s="1"/>
  <c r="R41" i="102"/>
  <c r="R212" i="102" s="1"/>
  <c r="O41" i="102"/>
  <c r="O212" i="102" s="1"/>
  <c r="M41" i="102"/>
  <c r="M212" i="102" s="1"/>
  <c r="I41" i="102"/>
  <c r="I212" i="102" s="1"/>
  <c r="H41" i="102"/>
  <c r="F41" i="102"/>
  <c r="F212" i="102" s="1"/>
  <c r="E41" i="102"/>
  <c r="E212" i="102" s="1"/>
  <c r="C41" i="102"/>
  <c r="R40" i="102"/>
  <c r="O40" i="102"/>
  <c r="M40" i="102"/>
  <c r="I40" i="102"/>
  <c r="H40" i="102"/>
  <c r="F40" i="102"/>
  <c r="E40" i="102"/>
  <c r="C40" i="102"/>
  <c r="D40" i="102" s="1"/>
  <c r="T39" i="102"/>
  <c r="I39" i="102"/>
  <c r="I210" i="102" s="1"/>
  <c r="H39" i="102"/>
  <c r="E39" i="102"/>
  <c r="E210" i="102" s="1"/>
  <c r="C39" i="102"/>
  <c r="D39" i="102" s="1"/>
  <c r="R38" i="102"/>
  <c r="O38" i="102"/>
  <c r="M38" i="102"/>
  <c r="I38" i="102"/>
  <c r="H38" i="102"/>
  <c r="F38" i="102"/>
  <c r="E38" i="102"/>
  <c r="C38" i="102"/>
  <c r="R37" i="102"/>
  <c r="O37" i="102"/>
  <c r="M37" i="102"/>
  <c r="I37" i="102"/>
  <c r="H37" i="102"/>
  <c r="F37" i="102"/>
  <c r="E37" i="102"/>
  <c r="C37" i="102"/>
  <c r="D37" i="102" s="1"/>
  <c r="R36" i="102"/>
  <c r="O36" i="102"/>
  <c r="M36" i="102"/>
  <c r="I36" i="102"/>
  <c r="H36" i="102"/>
  <c r="F36" i="102"/>
  <c r="E36" i="102"/>
  <c r="C36" i="102"/>
  <c r="D36" i="102" s="1"/>
  <c r="R35" i="102"/>
  <c r="O35" i="102"/>
  <c r="M35" i="102"/>
  <c r="I35" i="102"/>
  <c r="H35" i="102"/>
  <c r="F35" i="102"/>
  <c r="E35" i="102"/>
  <c r="C35" i="102"/>
  <c r="D35" i="102" s="1"/>
  <c r="T34" i="102"/>
  <c r="K34" i="102"/>
  <c r="R33" i="102"/>
  <c r="O33" i="102"/>
  <c r="M33" i="102"/>
  <c r="I33" i="102"/>
  <c r="H33" i="102"/>
  <c r="F33" i="102"/>
  <c r="E33" i="102"/>
  <c r="C33" i="102"/>
  <c r="R32" i="102"/>
  <c r="O32" i="102"/>
  <c r="M32" i="102"/>
  <c r="I32" i="102"/>
  <c r="H32" i="102"/>
  <c r="F32" i="102"/>
  <c r="E32" i="102"/>
  <c r="C32" i="102"/>
  <c r="D32" i="102" s="1"/>
  <c r="R29" i="102"/>
  <c r="R200" i="102" s="1"/>
  <c r="O29" i="102"/>
  <c r="O200" i="102" s="1"/>
  <c r="M29" i="102"/>
  <c r="I29" i="102"/>
  <c r="I200" i="102" s="1"/>
  <c r="H29" i="102"/>
  <c r="F29" i="102"/>
  <c r="F200" i="102" s="1"/>
  <c r="E29" i="102"/>
  <c r="E200" i="102" s="1"/>
  <c r="C29" i="102"/>
  <c r="R28" i="102"/>
  <c r="R199" i="102" s="1"/>
  <c r="O28" i="102"/>
  <c r="O199" i="102" s="1"/>
  <c r="M28" i="102"/>
  <c r="I28" i="102"/>
  <c r="I199" i="102" s="1"/>
  <c r="H28" i="102"/>
  <c r="H199" i="102" s="1"/>
  <c r="F28" i="102"/>
  <c r="F199" i="102" s="1"/>
  <c r="E28" i="102"/>
  <c r="E199" i="102" s="1"/>
  <c r="C28" i="102"/>
  <c r="O27" i="102"/>
  <c r="O198" i="102" s="1"/>
  <c r="M27" i="102"/>
  <c r="K27" i="102"/>
  <c r="L27" i="102" s="1"/>
  <c r="D27" i="102"/>
  <c r="R26" i="102"/>
  <c r="R197" i="102" s="1"/>
  <c r="O26" i="102"/>
  <c r="O197" i="102" s="1"/>
  <c r="M26" i="102"/>
  <c r="I26" i="102"/>
  <c r="I197" i="102" s="1"/>
  <c r="H26" i="102"/>
  <c r="F26" i="102"/>
  <c r="F197" i="102" s="1"/>
  <c r="E26" i="102"/>
  <c r="E197" i="102" s="1"/>
  <c r="C26" i="102"/>
  <c r="T25" i="102"/>
  <c r="K25" i="102"/>
  <c r="R22" i="102"/>
  <c r="O22" i="102"/>
  <c r="O193" i="102" s="1"/>
  <c r="M22" i="102"/>
  <c r="I22" i="102"/>
  <c r="I193" i="102" s="1"/>
  <c r="H22" i="102"/>
  <c r="F22" i="102"/>
  <c r="F193" i="102" s="1"/>
  <c r="E22" i="102"/>
  <c r="E193" i="102" s="1"/>
  <c r="C22" i="102"/>
  <c r="C193" i="102" s="1"/>
  <c r="R21" i="102"/>
  <c r="O21" i="102"/>
  <c r="O192" i="102" s="1"/>
  <c r="M21" i="102"/>
  <c r="I21" i="102"/>
  <c r="I192" i="102" s="1"/>
  <c r="H21" i="102"/>
  <c r="F21" i="102"/>
  <c r="F192" i="102" s="1"/>
  <c r="E21" i="102"/>
  <c r="E192" i="102" s="1"/>
  <c r="C21" i="102"/>
  <c r="R20" i="102"/>
  <c r="O20" i="102"/>
  <c r="O191" i="102" s="1"/>
  <c r="M20" i="102"/>
  <c r="M191" i="102" s="1"/>
  <c r="I20" i="102"/>
  <c r="I191" i="102" s="1"/>
  <c r="H20" i="102"/>
  <c r="H191" i="102" s="1"/>
  <c r="F20" i="102"/>
  <c r="F191" i="102" s="1"/>
  <c r="E20" i="102"/>
  <c r="E191" i="102" s="1"/>
  <c r="C20" i="102"/>
  <c r="R19" i="102"/>
  <c r="O19" i="102"/>
  <c r="M19" i="102"/>
  <c r="I19" i="102"/>
  <c r="H19" i="102"/>
  <c r="F19" i="102"/>
  <c r="E19" i="102"/>
  <c r="E190" i="102" s="1"/>
  <c r="C19" i="102"/>
  <c r="T18" i="102"/>
  <c r="K18" i="102"/>
  <c r="R17" i="102"/>
  <c r="O17" i="102"/>
  <c r="M17" i="102"/>
  <c r="I17" i="102"/>
  <c r="H17" i="102"/>
  <c r="F17" i="102"/>
  <c r="E17" i="102"/>
  <c r="C17" i="102"/>
  <c r="O16" i="102"/>
  <c r="M16" i="102"/>
  <c r="I16" i="102"/>
  <c r="H16" i="102"/>
  <c r="F16" i="102"/>
  <c r="E16" i="102"/>
  <c r="C16" i="102"/>
  <c r="D16" i="102" s="1"/>
  <c r="W237" i="101"/>
  <c r="W236" i="101"/>
  <c r="W222" i="101"/>
  <c r="R212" i="101"/>
  <c r="R210" i="101"/>
  <c r="O210" i="101"/>
  <c r="M210" i="101"/>
  <c r="I210" i="101"/>
  <c r="H210" i="101"/>
  <c r="F210" i="101"/>
  <c r="E210" i="101"/>
  <c r="C210" i="101"/>
  <c r="R198" i="101"/>
  <c r="O198" i="101"/>
  <c r="M198" i="101"/>
  <c r="I198" i="101"/>
  <c r="H198" i="101"/>
  <c r="F198" i="101"/>
  <c r="E198" i="101"/>
  <c r="C198" i="101"/>
  <c r="T170" i="101"/>
  <c r="K170" i="101"/>
  <c r="D170" i="101"/>
  <c r="T169" i="101"/>
  <c r="K169" i="101"/>
  <c r="D169" i="101"/>
  <c r="T168" i="101"/>
  <c r="K168" i="101"/>
  <c r="D168" i="101"/>
  <c r="R167" i="101"/>
  <c r="O167" i="101"/>
  <c r="M167" i="101"/>
  <c r="I167" i="101"/>
  <c r="H167" i="101"/>
  <c r="F167" i="101"/>
  <c r="E167" i="101"/>
  <c r="C167" i="101"/>
  <c r="D167" i="101" s="1"/>
  <c r="R166" i="101"/>
  <c r="O166" i="101"/>
  <c r="M166" i="101"/>
  <c r="I166" i="101"/>
  <c r="H166" i="101"/>
  <c r="F166" i="101"/>
  <c r="E166" i="101"/>
  <c r="C166" i="101"/>
  <c r="D166" i="101" s="1"/>
  <c r="R165" i="101"/>
  <c r="O165" i="101"/>
  <c r="M165" i="101"/>
  <c r="I165" i="101"/>
  <c r="H165" i="101"/>
  <c r="F165" i="101"/>
  <c r="E165" i="101"/>
  <c r="C165" i="101"/>
  <c r="D165" i="101" s="1"/>
  <c r="R164" i="101"/>
  <c r="O164" i="101"/>
  <c r="M164" i="101"/>
  <c r="I164" i="101"/>
  <c r="H164" i="101"/>
  <c r="F164" i="101"/>
  <c r="E164" i="101"/>
  <c r="C164" i="101"/>
  <c r="D164" i="101" s="1"/>
  <c r="T163" i="101"/>
  <c r="W163" i="101" s="1"/>
  <c r="D163" i="101"/>
  <c r="T162" i="101"/>
  <c r="K162" i="101"/>
  <c r="D162" i="101"/>
  <c r="R161" i="101"/>
  <c r="O161" i="101"/>
  <c r="M161" i="101"/>
  <c r="I161" i="101"/>
  <c r="H161" i="101"/>
  <c r="F161" i="101"/>
  <c r="E161" i="101"/>
  <c r="C161" i="101"/>
  <c r="D161" i="101" s="1"/>
  <c r="T158" i="101"/>
  <c r="K158" i="101"/>
  <c r="D158" i="101"/>
  <c r="T157" i="101"/>
  <c r="W157" i="101" s="1"/>
  <c r="D157" i="101"/>
  <c r="T156" i="101"/>
  <c r="K156" i="101"/>
  <c r="D156" i="101"/>
  <c r="T155" i="101"/>
  <c r="K155" i="101"/>
  <c r="D155" i="101"/>
  <c r="R154" i="101"/>
  <c r="R196" i="101" s="1"/>
  <c r="O154" i="101"/>
  <c r="O196" i="101" s="1"/>
  <c r="M154" i="101"/>
  <c r="M159" i="101" s="1"/>
  <c r="I154" i="101"/>
  <c r="I196" i="101" s="1"/>
  <c r="H154" i="101"/>
  <c r="F154" i="101"/>
  <c r="F196" i="101" s="1"/>
  <c r="E154" i="101"/>
  <c r="E196" i="101" s="1"/>
  <c r="C154" i="101"/>
  <c r="T151" i="101"/>
  <c r="K151" i="101"/>
  <c r="T150" i="101"/>
  <c r="K150" i="101"/>
  <c r="T149" i="101"/>
  <c r="K149" i="101"/>
  <c r="T148" i="101"/>
  <c r="K148" i="101"/>
  <c r="T147" i="101"/>
  <c r="K147" i="101"/>
  <c r="T146" i="101"/>
  <c r="K146" i="101"/>
  <c r="D146" i="101"/>
  <c r="R145" i="101"/>
  <c r="O145" i="101"/>
  <c r="O152" i="101" s="1"/>
  <c r="M145" i="101"/>
  <c r="J145" i="101"/>
  <c r="I145" i="101"/>
  <c r="I152" i="101" s="1"/>
  <c r="H145" i="101"/>
  <c r="F145" i="101"/>
  <c r="F152" i="101" s="1"/>
  <c r="E145" i="101"/>
  <c r="E152" i="101" s="1"/>
  <c r="C145" i="101"/>
  <c r="D145" i="101" s="1"/>
  <c r="T127" i="101"/>
  <c r="K127" i="101"/>
  <c r="D127" i="101"/>
  <c r="T126" i="101"/>
  <c r="K126" i="101"/>
  <c r="D126" i="101"/>
  <c r="T125" i="101"/>
  <c r="K125" i="101"/>
  <c r="D125" i="101"/>
  <c r="K124" i="101"/>
  <c r="W124" i="101" s="1"/>
  <c r="D124" i="101"/>
  <c r="T123" i="101"/>
  <c r="K123" i="101"/>
  <c r="D123" i="101"/>
  <c r="T122" i="101"/>
  <c r="K122" i="101"/>
  <c r="D122" i="101"/>
  <c r="T121" i="101"/>
  <c r="K121" i="101"/>
  <c r="D121" i="101"/>
  <c r="R120" i="101"/>
  <c r="R205" i="101" s="1"/>
  <c r="O120" i="101"/>
  <c r="O205" i="101" s="1"/>
  <c r="M120" i="101"/>
  <c r="M205" i="101" s="1"/>
  <c r="I120" i="101"/>
  <c r="I205" i="101" s="1"/>
  <c r="H120" i="101"/>
  <c r="H205" i="101" s="1"/>
  <c r="F120" i="101"/>
  <c r="F205" i="101" s="1"/>
  <c r="E120" i="101"/>
  <c r="E205" i="101" s="1"/>
  <c r="C120" i="101"/>
  <c r="T119" i="101"/>
  <c r="K119" i="101"/>
  <c r="D119" i="101"/>
  <c r="R118" i="101"/>
  <c r="O118" i="101"/>
  <c r="M118" i="101"/>
  <c r="I118" i="101"/>
  <c r="H118" i="101"/>
  <c r="F118" i="101"/>
  <c r="E118" i="101"/>
  <c r="C118" i="101"/>
  <c r="D118" i="101" s="1"/>
  <c r="R116" i="101"/>
  <c r="O116" i="101"/>
  <c r="M116" i="101"/>
  <c r="I116" i="101"/>
  <c r="H116" i="101"/>
  <c r="F116" i="101"/>
  <c r="E116" i="101"/>
  <c r="T115" i="101"/>
  <c r="K115" i="101"/>
  <c r="D115" i="101"/>
  <c r="D116" i="101" s="1"/>
  <c r="T114" i="101"/>
  <c r="W114" i="101" s="1"/>
  <c r="T113" i="101"/>
  <c r="K113" i="101"/>
  <c r="T112" i="101"/>
  <c r="K112" i="101"/>
  <c r="T111" i="101"/>
  <c r="K111" i="101"/>
  <c r="T108" i="101"/>
  <c r="K108" i="101"/>
  <c r="T107" i="101"/>
  <c r="K107" i="101"/>
  <c r="T106" i="101"/>
  <c r="K106" i="101"/>
  <c r="T105" i="101"/>
  <c r="K105" i="101"/>
  <c r="T104" i="101"/>
  <c r="K104" i="101"/>
  <c r="T103" i="101"/>
  <c r="K103" i="101"/>
  <c r="D103" i="101"/>
  <c r="R102" i="101"/>
  <c r="O102" i="101"/>
  <c r="O109" i="101" s="1"/>
  <c r="M102" i="101"/>
  <c r="M109" i="101" s="1"/>
  <c r="J102" i="101"/>
  <c r="I102" i="101"/>
  <c r="I109" i="101" s="1"/>
  <c r="H102" i="101"/>
  <c r="F102" i="101"/>
  <c r="F109" i="101" s="1"/>
  <c r="E102" i="101"/>
  <c r="E109" i="101" s="1"/>
  <c r="C102" i="101"/>
  <c r="D102" i="101" s="1"/>
  <c r="T84" i="101"/>
  <c r="K84" i="101"/>
  <c r="R83" i="101"/>
  <c r="O83" i="101"/>
  <c r="M83" i="101"/>
  <c r="I83" i="101"/>
  <c r="H83" i="101"/>
  <c r="F83" i="101"/>
  <c r="E83" i="101"/>
  <c r="C83" i="101"/>
  <c r="T82" i="101"/>
  <c r="K82" i="101"/>
  <c r="R81" i="101"/>
  <c r="O81" i="101"/>
  <c r="M81" i="101"/>
  <c r="I81" i="101"/>
  <c r="H81" i="101"/>
  <c r="F81" i="101"/>
  <c r="E81" i="101"/>
  <c r="C81" i="101"/>
  <c r="D81" i="101" s="1"/>
  <c r="R80" i="101"/>
  <c r="O80" i="101"/>
  <c r="M80" i="101"/>
  <c r="I80" i="101"/>
  <c r="H80" i="101"/>
  <c r="F80" i="101"/>
  <c r="E80" i="101"/>
  <c r="C80" i="101"/>
  <c r="D80" i="101" s="1"/>
  <c r="R79" i="101"/>
  <c r="O79" i="101"/>
  <c r="M79" i="101"/>
  <c r="I79" i="101"/>
  <c r="H79" i="101"/>
  <c r="F79" i="101"/>
  <c r="E79" i="101"/>
  <c r="C79" i="101"/>
  <c r="D79" i="101" s="1"/>
  <c r="R78" i="101"/>
  <c r="O78" i="101"/>
  <c r="M78" i="101"/>
  <c r="I78" i="101"/>
  <c r="H78" i="101"/>
  <c r="F78" i="101"/>
  <c r="E78" i="101"/>
  <c r="C78" i="101"/>
  <c r="D78" i="101" s="1"/>
  <c r="T77" i="101"/>
  <c r="W77" i="101" s="1"/>
  <c r="R76" i="101"/>
  <c r="O76" i="101"/>
  <c r="M76" i="101"/>
  <c r="I76" i="101"/>
  <c r="H76" i="101"/>
  <c r="F76" i="101"/>
  <c r="E76" i="101"/>
  <c r="C76" i="101"/>
  <c r="D76" i="101" s="1"/>
  <c r="R75" i="101"/>
  <c r="O75" i="101"/>
  <c r="M75" i="101"/>
  <c r="I75" i="101"/>
  <c r="H75" i="101"/>
  <c r="F75" i="101"/>
  <c r="E75" i="101"/>
  <c r="C75" i="101"/>
  <c r="D75" i="101" s="1"/>
  <c r="R73" i="101"/>
  <c r="O73" i="101"/>
  <c r="M73" i="101"/>
  <c r="I73" i="101"/>
  <c r="H73" i="101"/>
  <c r="F73" i="101"/>
  <c r="E73" i="101"/>
  <c r="T72" i="101"/>
  <c r="K72" i="101"/>
  <c r="D72" i="101"/>
  <c r="D73" i="101" s="1"/>
  <c r="T71" i="101"/>
  <c r="W71" i="101" s="1"/>
  <c r="T70" i="101"/>
  <c r="K70" i="101"/>
  <c r="T69" i="101"/>
  <c r="K69" i="101"/>
  <c r="T68" i="101"/>
  <c r="K68" i="101"/>
  <c r="T65" i="101"/>
  <c r="K65" i="101"/>
  <c r="T64" i="101"/>
  <c r="K64" i="101"/>
  <c r="T63" i="101"/>
  <c r="K63" i="101"/>
  <c r="R62" i="101"/>
  <c r="O62" i="101"/>
  <c r="M62" i="101"/>
  <c r="J62" i="101"/>
  <c r="I62" i="101"/>
  <c r="H62" i="101"/>
  <c r="F62" i="101"/>
  <c r="E62" i="101"/>
  <c r="C62" i="101"/>
  <c r="D62" i="101" s="1"/>
  <c r="R61" i="101"/>
  <c r="O61" i="101"/>
  <c r="O189" i="101" s="1"/>
  <c r="M61" i="101"/>
  <c r="M189" i="101" s="1"/>
  <c r="J61" i="101"/>
  <c r="I61" i="101"/>
  <c r="I189" i="101" s="1"/>
  <c r="H61" i="101"/>
  <c r="H189" i="101" s="1"/>
  <c r="F61" i="101"/>
  <c r="F189" i="101" s="1"/>
  <c r="E61" i="101"/>
  <c r="E189" i="101" s="1"/>
  <c r="C61" i="101"/>
  <c r="R60" i="101"/>
  <c r="O60" i="101"/>
  <c r="M60" i="101"/>
  <c r="J60" i="101"/>
  <c r="I60" i="101"/>
  <c r="H60" i="101"/>
  <c r="F60" i="101"/>
  <c r="E60" i="101"/>
  <c r="C60" i="101"/>
  <c r="D60" i="101" s="1"/>
  <c r="R59" i="101"/>
  <c r="O59" i="101"/>
  <c r="M59" i="101"/>
  <c r="J59" i="101"/>
  <c r="I59" i="101"/>
  <c r="H59" i="101"/>
  <c r="F59" i="101"/>
  <c r="E59" i="101"/>
  <c r="C59" i="101"/>
  <c r="D59" i="101" s="1"/>
  <c r="O41" i="101"/>
  <c r="O212" i="101" s="1"/>
  <c r="M41" i="101"/>
  <c r="I41" i="101"/>
  <c r="I212" i="101" s="1"/>
  <c r="H41" i="101"/>
  <c r="F41" i="101"/>
  <c r="E41" i="101"/>
  <c r="E212" i="101" s="1"/>
  <c r="C41" i="101"/>
  <c r="C212" i="101" s="1"/>
  <c r="R40" i="101"/>
  <c r="O40" i="101"/>
  <c r="M40" i="101"/>
  <c r="I40" i="101"/>
  <c r="H40" i="101"/>
  <c r="F40" i="101"/>
  <c r="E40" i="101"/>
  <c r="C40" i="101"/>
  <c r="R38" i="101"/>
  <c r="O38" i="101"/>
  <c r="M38" i="101"/>
  <c r="I38" i="101"/>
  <c r="H38" i="101"/>
  <c r="F38" i="101"/>
  <c r="E38" i="101"/>
  <c r="C38" i="101"/>
  <c r="R37" i="101"/>
  <c r="O37" i="101"/>
  <c r="M37" i="101"/>
  <c r="I37" i="101"/>
  <c r="H37" i="101"/>
  <c r="F37" i="101"/>
  <c r="E37" i="101"/>
  <c r="C37" i="101"/>
  <c r="R36" i="101"/>
  <c r="O36" i="101"/>
  <c r="M36" i="101"/>
  <c r="I36" i="101"/>
  <c r="H36" i="101"/>
  <c r="F36" i="101"/>
  <c r="E36" i="101"/>
  <c r="C36" i="101"/>
  <c r="R35" i="101"/>
  <c r="O35" i="101"/>
  <c r="M35" i="101"/>
  <c r="I35" i="101"/>
  <c r="H35" i="101"/>
  <c r="F35" i="101"/>
  <c r="E35" i="101"/>
  <c r="C35" i="101"/>
  <c r="R33" i="101"/>
  <c r="O33" i="101"/>
  <c r="M33" i="101"/>
  <c r="I33" i="101"/>
  <c r="H33" i="101"/>
  <c r="F33" i="101"/>
  <c r="E33" i="101"/>
  <c r="C33" i="101"/>
  <c r="R32" i="101"/>
  <c r="O32" i="101"/>
  <c r="M32" i="101"/>
  <c r="I32" i="101"/>
  <c r="H32" i="101"/>
  <c r="F32" i="101"/>
  <c r="E32" i="101"/>
  <c r="C32" i="101"/>
  <c r="D32" i="101" s="1"/>
  <c r="R29" i="101"/>
  <c r="R200" i="101" s="1"/>
  <c r="O29" i="101"/>
  <c r="O200" i="101" s="1"/>
  <c r="M29" i="101"/>
  <c r="M200" i="101" s="1"/>
  <c r="I29" i="101"/>
  <c r="I200" i="101" s="1"/>
  <c r="H29" i="101"/>
  <c r="H200" i="101" s="1"/>
  <c r="F29" i="101"/>
  <c r="E29" i="101"/>
  <c r="E200" i="101" s="1"/>
  <c r="C29" i="101"/>
  <c r="C200" i="101" s="1"/>
  <c r="R28" i="101"/>
  <c r="R199" i="101" s="1"/>
  <c r="O28" i="101"/>
  <c r="O199" i="101" s="1"/>
  <c r="M28" i="101"/>
  <c r="I28" i="101"/>
  <c r="I199" i="101" s="1"/>
  <c r="H28" i="101"/>
  <c r="F28" i="101"/>
  <c r="F199" i="101" s="1"/>
  <c r="E28" i="101"/>
  <c r="E199" i="101" s="1"/>
  <c r="C28" i="101"/>
  <c r="C199" i="101" s="1"/>
  <c r="R26" i="101"/>
  <c r="O26" i="101"/>
  <c r="O197" i="101" s="1"/>
  <c r="M26" i="101"/>
  <c r="M197" i="101" s="1"/>
  <c r="I26" i="101"/>
  <c r="I197" i="101" s="1"/>
  <c r="H26" i="101"/>
  <c r="F26" i="101"/>
  <c r="F197" i="101" s="1"/>
  <c r="E26" i="101"/>
  <c r="E197" i="101" s="1"/>
  <c r="C26" i="101"/>
  <c r="C197" i="101" s="1"/>
  <c r="T25" i="101"/>
  <c r="K25" i="101"/>
  <c r="R22" i="101"/>
  <c r="O22" i="101"/>
  <c r="O193" i="101" s="1"/>
  <c r="M22" i="101"/>
  <c r="M193" i="101" s="1"/>
  <c r="I22" i="101"/>
  <c r="I193" i="101" s="1"/>
  <c r="H22" i="101"/>
  <c r="H193" i="101" s="1"/>
  <c r="F22" i="101"/>
  <c r="E22" i="101"/>
  <c r="E193" i="101" s="1"/>
  <c r="C22" i="101"/>
  <c r="C193" i="101" s="1"/>
  <c r="R21" i="101"/>
  <c r="O21" i="101"/>
  <c r="O192" i="101" s="1"/>
  <c r="M21" i="101"/>
  <c r="I21" i="101"/>
  <c r="I192" i="101" s="1"/>
  <c r="H21" i="101"/>
  <c r="F21" i="101"/>
  <c r="E21" i="101"/>
  <c r="E192" i="101" s="1"/>
  <c r="C21" i="101"/>
  <c r="C192" i="101" s="1"/>
  <c r="R20" i="101"/>
  <c r="O20" i="101"/>
  <c r="O191" i="101" s="1"/>
  <c r="M20" i="101"/>
  <c r="M191" i="101" s="1"/>
  <c r="I20" i="101"/>
  <c r="I191" i="101" s="1"/>
  <c r="H20" i="101"/>
  <c r="F20" i="101"/>
  <c r="F191" i="101" s="1"/>
  <c r="E20" i="101"/>
  <c r="E191" i="101" s="1"/>
  <c r="C20" i="101"/>
  <c r="C191" i="101" s="1"/>
  <c r="R19" i="101"/>
  <c r="O19" i="101"/>
  <c r="M19" i="101"/>
  <c r="I19" i="101"/>
  <c r="H19" i="101"/>
  <c r="H190" i="101" s="1"/>
  <c r="F19" i="101"/>
  <c r="E19" i="101"/>
  <c r="C19" i="101"/>
  <c r="T18" i="101"/>
  <c r="K18" i="101"/>
  <c r="R17" i="101"/>
  <c r="O17" i="101"/>
  <c r="M17" i="101"/>
  <c r="I17" i="101"/>
  <c r="H17" i="101"/>
  <c r="F17" i="101"/>
  <c r="E17" i="101"/>
  <c r="E188" i="101" s="1"/>
  <c r="C17" i="101"/>
  <c r="D17" i="101" s="1"/>
  <c r="R16" i="101"/>
  <c r="O16" i="101"/>
  <c r="M16" i="101"/>
  <c r="I16" i="101"/>
  <c r="H16" i="101"/>
  <c r="F16" i="101"/>
  <c r="E16" i="101"/>
  <c r="C16" i="101"/>
  <c r="D16" i="101" s="1"/>
  <c r="W236" i="100"/>
  <c r="W235" i="100"/>
  <c r="W221" i="100"/>
  <c r="R212" i="100"/>
  <c r="L63" i="127" s="1"/>
  <c r="R211" i="100"/>
  <c r="L61" i="127" s="1"/>
  <c r="R210" i="100"/>
  <c r="O210" i="100"/>
  <c r="M210" i="100"/>
  <c r="F210" i="100"/>
  <c r="R209" i="100"/>
  <c r="L50" i="127" s="1"/>
  <c r="T170" i="100"/>
  <c r="K170" i="100"/>
  <c r="D170" i="100"/>
  <c r="T169" i="100"/>
  <c r="K169" i="100"/>
  <c r="D169" i="100"/>
  <c r="T168" i="100"/>
  <c r="K168" i="100"/>
  <c r="D168" i="100"/>
  <c r="O167" i="100"/>
  <c r="M167" i="100"/>
  <c r="I167" i="100"/>
  <c r="H167" i="100"/>
  <c r="F167" i="100"/>
  <c r="E167" i="100"/>
  <c r="C167" i="100"/>
  <c r="D167" i="100" s="1"/>
  <c r="R166" i="100"/>
  <c r="O166" i="100"/>
  <c r="M166" i="100"/>
  <c r="I166" i="100"/>
  <c r="H166" i="100"/>
  <c r="F166" i="100"/>
  <c r="E166" i="100"/>
  <c r="C166" i="100"/>
  <c r="D166" i="100" s="1"/>
  <c r="R165" i="100"/>
  <c r="O165" i="100"/>
  <c r="M165" i="100"/>
  <c r="I165" i="100"/>
  <c r="H165" i="100"/>
  <c r="F165" i="100"/>
  <c r="E165" i="100"/>
  <c r="C165" i="100"/>
  <c r="D165" i="100" s="1"/>
  <c r="R164" i="100"/>
  <c r="O164" i="100"/>
  <c r="M164" i="100"/>
  <c r="I164" i="100"/>
  <c r="H164" i="100"/>
  <c r="F164" i="100"/>
  <c r="E164" i="100"/>
  <c r="C164" i="100"/>
  <c r="D164" i="100" s="1"/>
  <c r="T163" i="100"/>
  <c r="W163" i="100" s="1"/>
  <c r="D163" i="100"/>
  <c r="T162" i="100"/>
  <c r="K162" i="100"/>
  <c r="D162" i="100"/>
  <c r="R161" i="100"/>
  <c r="O161" i="100"/>
  <c r="M161" i="100"/>
  <c r="I161" i="100"/>
  <c r="H161" i="100"/>
  <c r="F161" i="100"/>
  <c r="E161" i="100"/>
  <c r="C161" i="100"/>
  <c r="D161" i="100" s="1"/>
  <c r="T158" i="100"/>
  <c r="K158" i="100"/>
  <c r="D158" i="100"/>
  <c r="T157" i="100"/>
  <c r="W157" i="100" s="1"/>
  <c r="D157" i="100"/>
  <c r="T156" i="100"/>
  <c r="K156" i="100"/>
  <c r="D156" i="100"/>
  <c r="T155" i="100"/>
  <c r="K155" i="100"/>
  <c r="D155" i="100"/>
  <c r="R154" i="100"/>
  <c r="O154" i="100"/>
  <c r="O196" i="100" s="1"/>
  <c r="K92" i="127" s="1"/>
  <c r="M154" i="100"/>
  <c r="M196" i="100" s="1"/>
  <c r="M92" i="127" s="1"/>
  <c r="I154" i="100"/>
  <c r="H154" i="100"/>
  <c r="H196" i="100" s="1"/>
  <c r="I92" i="127" s="1"/>
  <c r="F154" i="100"/>
  <c r="E154" i="100"/>
  <c r="C154" i="100"/>
  <c r="C196" i="100" s="1"/>
  <c r="D92" i="127" s="1"/>
  <c r="E92" i="127" s="1"/>
  <c r="T151" i="100"/>
  <c r="K151" i="100"/>
  <c r="T150" i="100"/>
  <c r="K150" i="100"/>
  <c r="T149" i="100"/>
  <c r="K149" i="100"/>
  <c r="T148" i="100"/>
  <c r="K148" i="100"/>
  <c r="T147" i="100"/>
  <c r="K147" i="100"/>
  <c r="T146" i="100"/>
  <c r="K146" i="100"/>
  <c r="D146" i="100"/>
  <c r="R145" i="100"/>
  <c r="O145" i="100"/>
  <c r="O152" i="100" s="1"/>
  <c r="M145" i="100"/>
  <c r="J145" i="100"/>
  <c r="I145" i="100"/>
  <c r="I152" i="100" s="1"/>
  <c r="H145" i="100"/>
  <c r="F145" i="100"/>
  <c r="F152" i="100" s="1"/>
  <c r="E145" i="100"/>
  <c r="E152" i="100" s="1"/>
  <c r="C145" i="100"/>
  <c r="D145" i="100" s="1"/>
  <c r="T127" i="100"/>
  <c r="K127" i="100"/>
  <c r="D127" i="100"/>
  <c r="T126" i="100"/>
  <c r="K126" i="100"/>
  <c r="D126" i="100"/>
  <c r="T125" i="100"/>
  <c r="K125" i="100"/>
  <c r="D125" i="100"/>
  <c r="K124" i="100"/>
  <c r="W124" i="100" s="1"/>
  <c r="D124" i="100"/>
  <c r="T123" i="100"/>
  <c r="K123" i="100"/>
  <c r="D123" i="100"/>
  <c r="T122" i="100"/>
  <c r="K122" i="100"/>
  <c r="D122" i="100"/>
  <c r="T121" i="100"/>
  <c r="K121" i="100"/>
  <c r="D121" i="100"/>
  <c r="R120" i="100"/>
  <c r="R205" i="100" s="1"/>
  <c r="L28" i="127" s="1"/>
  <c r="O120" i="100"/>
  <c r="O205" i="100" s="1"/>
  <c r="K28" i="127" s="1"/>
  <c r="M120" i="100"/>
  <c r="I120" i="100"/>
  <c r="I205" i="100" s="1"/>
  <c r="J28" i="127" s="1"/>
  <c r="H120" i="100"/>
  <c r="F120" i="100"/>
  <c r="F205" i="100" s="1"/>
  <c r="H28" i="127" s="1"/>
  <c r="E120" i="100"/>
  <c r="E205" i="100" s="1"/>
  <c r="F28" i="127" s="1"/>
  <c r="C120" i="100"/>
  <c r="C205" i="100" s="1"/>
  <c r="D28" i="127" s="1"/>
  <c r="E28" i="127" s="1"/>
  <c r="T119" i="100"/>
  <c r="K119" i="100"/>
  <c r="D119" i="100"/>
  <c r="R118" i="100"/>
  <c r="R203" i="100" s="1"/>
  <c r="L14" i="127" s="1"/>
  <c r="O118" i="100"/>
  <c r="M118" i="100"/>
  <c r="I118" i="100"/>
  <c r="H118" i="100"/>
  <c r="F118" i="100"/>
  <c r="E118" i="100"/>
  <c r="C118" i="100"/>
  <c r="D118" i="100" s="1"/>
  <c r="R116" i="100"/>
  <c r="O116" i="100"/>
  <c r="M116" i="100"/>
  <c r="I116" i="100"/>
  <c r="H116" i="100"/>
  <c r="F116" i="100"/>
  <c r="E116" i="100"/>
  <c r="T115" i="100"/>
  <c r="K115" i="100"/>
  <c r="D115" i="100"/>
  <c r="D116" i="100" s="1"/>
  <c r="T114" i="100"/>
  <c r="W114" i="100" s="1"/>
  <c r="T113" i="100"/>
  <c r="K113" i="100"/>
  <c r="T112" i="100"/>
  <c r="K112" i="100"/>
  <c r="T111" i="100"/>
  <c r="K111" i="100"/>
  <c r="T108" i="100"/>
  <c r="K108" i="100"/>
  <c r="T107" i="100"/>
  <c r="K107" i="100"/>
  <c r="T106" i="100"/>
  <c r="K106" i="100"/>
  <c r="T105" i="100"/>
  <c r="K105" i="100"/>
  <c r="T104" i="100"/>
  <c r="K104" i="100"/>
  <c r="T103" i="100"/>
  <c r="K103" i="100"/>
  <c r="D103" i="100"/>
  <c r="R102" i="100"/>
  <c r="O102" i="100"/>
  <c r="O109" i="100" s="1"/>
  <c r="M102" i="100"/>
  <c r="J102" i="100"/>
  <c r="I109" i="100"/>
  <c r="H102" i="100"/>
  <c r="F102" i="100"/>
  <c r="F109" i="100" s="1"/>
  <c r="E102" i="100"/>
  <c r="E109" i="100" s="1"/>
  <c r="C102" i="100"/>
  <c r="D102" i="100" s="1"/>
  <c r="T84" i="100"/>
  <c r="K84" i="100"/>
  <c r="O83" i="100"/>
  <c r="M83" i="100"/>
  <c r="I83" i="100"/>
  <c r="H83" i="100"/>
  <c r="F83" i="100"/>
  <c r="E83" i="100"/>
  <c r="C83" i="100"/>
  <c r="D83" i="100" s="1"/>
  <c r="T82" i="100"/>
  <c r="K82" i="100"/>
  <c r="O81" i="100"/>
  <c r="M81" i="100"/>
  <c r="I81" i="100"/>
  <c r="H81" i="100"/>
  <c r="F81" i="100"/>
  <c r="E81" i="100"/>
  <c r="C81" i="100"/>
  <c r="D81" i="100" s="1"/>
  <c r="R80" i="100"/>
  <c r="O80" i="100"/>
  <c r="M80" i="100"/>
  <c r="I80" i="100"/>
  <c r="H80" i="100"/>
  <c r="F80" i="100"/>
  <c r="E80" i="100"/>
  <c r="C80" i="100"/>
  <c r="D80" i="100" s="1"/>
  <c r="R79" i="100"/>
  <c r="O79" i="100"/>
  <c r="M79" i="100"/>
  <c r="I79" i="100"/>
  <c r="H79" i="100"/>
  <c r="F79" i="100"/>
  <c r="E79" i="100"/>
  <c r="C79" i="100"/>
  <c r="D79" i="100" s="1"/>
  <c r="R78" i="100"/>
  <c r="O78" i="100"/>
  <c r="M78" i="100"/>
  <c r="I78" i="100"/>
  <c r="H78" i="100"/>
  <c r="F78" i="100"/>
  <c r="E78" i="100"/>
  <c r="C78" i="100"/>
  <c r="D78" i="100" s="1"/>
  <c r="T77" i="100"/>
  <c r="W77" i="100" s="1"/>
  <c r="R76" i="100"/>
  <c r="R204" i="100" s="1"/>
  <c r="L21" i="127" s="1"/>
  <c r="O76" i="100"/>
  <c r="M76" i="100"/>
  <c r="I76" i="100"/>
  <c r="H76" i="100"/>
  <c r="F76" i="100"/>
  <c r="E76" i="100"/>
  <c r="C76" i="100"/>
  <c r="D76" i="100" s="1"/>
  <c r="O75" i="100"/>
  <c r="M75" i="100"/>
  <c r="I75" i="100"/>
  <c r="H75" i="100"/>
  <c r="F75" i="100"/>
  <c r="E75" i="100"/>
  <c r="C75" i="100"/>
  <c r="D75" i="100" s="1"/>
  <c r="R73" i="100"/>
  <c r="O73" i="100"/>
  <c r="M73" i="100"/>
  <c r="I73" i="100"/>
  <c r="H73" i="100"/>
  <c r="F73" i="100"/>
  <c r="E73" i="100"/>
  <c r="T72" i="100"/>
  <c r="K72" i="100"/>
  <c r="D72" i="100"/>
  <c r="D73" i="100" s="1"/>
  <c r="T71" i="100"/>
  <c r="W71" i="100" s="1"/>
  <c r="T70" i="100"/>
  <c r="K70" i="100"/>
  <c r="T69" i="100"/>
  <c r="K69" i="100"/>
  <c r="T68" i="100"/>
  <c r="K68" i="100"/>
  <c r="T65" i="100"/>
  <c r="K65" i="100"/>
  <c r="T64" i="100"/>
  <c r="K64" i="100"/>
  <c r="T63" i="100"/>
  <c r="K63" i="100"/>
  <c r="O62" i="100"/>
  <c r="M62" i="100"/>
  <c r="J62" i="100"/>
  <c r="I62" i="100"/>
  <c r="H62" i="100"/>
  <c r="F62" i="100"/>
  <c r="E62" i="100"/>
  <c r="C62" i="100"/>
  <c r="D62" i="100" s="1"/>
  <c r="O61" i="100"/>
  <c r="O189" i="100" s="1"/>
  <c r="K72" i="127" s="1"/>
  <c r="M61" i="100"/>
  <c r="M189" i="100" s="1"/>
  <c r="J61" i="100"/>
  <c r="I61" i="100"/>
  <c r="I189" i="100" s="1"/>
  <c r="J72" i="127" s="1"/>
  <c r="H61" i="100"/>
  <c r="H189" i="100" s="1"/>
  <c r="I72" i="127" s="1"/>
  <c r="F61" i="100"/>
  <c r="F189" i="100" s="1"/>
  <c r="H72" i="127" s="1"/>
  <c r="E61" i="100"/>
  <c r="E189" i="100" s="1"/>
  <c r="F72" i="127" s="1"/>
  <c r="C61" i="100"/>
  <c r="C189" i="100" s="1"/>
  <c r="D72" i="127" s="1"/>
  <c r="E72" i="127" s="1"/>
  <c r="O60" i="100"/>
  <c r="M60" i="100"/>
  <c r="J60" i="100"/>
  <c r="I60" i="100"/>
  <c r="H60" i="100"/>
  <c r="F60" i="100"/>
  <c r="E60" i="100"/>
  <c r="C60" i="100"/>
  <c r="D60" i="100" s="1"/>
  <c r="O59" i="100"/>
  <c r="O66" i="100" s="1"/>
  <c r="M59" i="100"/>
  <c r="J59" i="100"/>
  <c r="I59" i="100"/>
  <c r="H59" i="100"/>
  <c r="F59" i="100"/>
  <c r="E59" i="100"/>
  <c r="C59" i="100"/>
  <c r="D59" i="100" s="1"/>
  <c r="O41" i="100"/>
  <c r="O212" i="100" s="1"/>
  <c r="K63" i="127" s="1"/>
  <c r="M41" i="100"/>
  <c r="M212" i="100" s="1"/>
  <c r="I41" i="100"/>
  <c r="I212" i="100" s="1"/>
  <c r="J63" i="127" s="1"/>
  <c r="H41" i="100"/>
  <c r="H212" i="100" s="1"/>
  <c r="I63" i="127" s="1"/>
  <c r="F41" i="100"/>
  <c r="E41" i="100"/>
  <c r="E212" i="100" s="1"/>
  <c r="F63" i="127" s="1"/>
  <c r="C41" i="100"/>
  <c r="C212" i="100" s="1"/>
  <c r="D63" i="127" s="1"/>
  <c r="E63" i="127" s="1"/>
  <c r="O40" i="100"/>
  <c r="M40" i="100"/>
  <c r="I40" i="100"/>
  <c r="H40" i="100"/>
  <c r="F40" i="100"/>
  <c r="E40" i="100"/>
  <c r="C40" i="100"/>
  <c r="T39" i="100"/>
  <c r="I39" i="100"/>
  <c r="I210" i="100" s="1"/>
  <c r="H39" i="100"/>
  <c r="H210" i="100" s="1"/>
  <c r="E39" i="100"/>
  <c r="E210" i="100" s="1"/>
  <c r="C39" i="100"/>
  <c r="C210" i="100" s="1"/>
  <c r="O38" i="100"/>
  <c r="M38" i="100"/>
  <c r="I38" i="100"/>
  <c r="H38" i="100"/>
  <c r="F38" i="100"/>
  <c r="E38" i="100"/>
  <c r="C38" i="100"/>
  <c r="D38" i="100" s="1"/>
  <c r="R37" i="100"/>
  <c r="O37" i="100"/>
  <c r="M37" i="100"/>
  <c r="I37" i="100"/>
  <c r="H37" i="100"/>
  <c r="F37" i="100"/>
  <c r="E37" i="100"/>
  <c r="C37" i="100"/>
  <c r="D37" i="100" s="1"/>
  <c r="O36" i="100"/>
  <c r="M36" i="100"/>
  <c r="I36" i="100"/>
  <c r="H36" i="100"/>
  <c r="F36" i="100"/>
  <c r="E36" i="100"/>
  <c r="C36" i="100"/>
  <c r="O35" i="100"/>
  <c r="M35" i="100"/>
  <c r="I35" i="100"/>
  <c r="H35" i="100"/>
  <c r="F35" i="100"/>
  <c r="E35" i="100"/>
  <c r="C35" i="100"/>
  <c r="T34" i="100"/>
  <c r="K34" i="100"/>
  <c r="O33" i="100"/>
  <c r="M33" i="100"/>
  <c r="H33" i="100"/>
  <c r="F33" i="100"/>
  <c r="E33" i="100"/>
  <c r="C33" i="100"/>
  <c r="O32" i="100"/>
  <c r="M32" i="100"/>
  <c r="I32" i="100"/>
  <c r="H32" i="100"/>
  <c r="F32" i="100"/>
  <c r="E32" i="100"/>
  <c r="C32" i="100"/>
  <c r="R29" i="100"/>
  <c r="R200" i="100" s="1"/>
  <c r="L104" i="127" s="1"/>
  <c r="O29" i="100"/>
  <c r="O200" i="100" s="1"/>
  <c r="K104" i="127" s="1"/>
  <c r="M29" i="100"/>
  <c r="M200" i="100" s="1"/>
  <c r="M104" i="127" s="1"/>
  <c r="I29" i="100"/>
  <c r="I200" i="100" s="1"/>
  <c r="J104" i="127" s="1"/>
  <c r="H29" i="100"/>
  <c r="H200" i="100" s="1"/>
  <c r="F29" i="100"/>
  <c r="F200" i="100" s="1"/>
  <c r="H104" i="127" s="1"/>
  <c r="E29" i="100"/>
  <c r="E200" i="100" s="1"/>
  <c r="F104" i="127" s="1"/>
  <c r="C29" i="100"/>
  <c r="C200" i="100" s="1"/>
  <c r="D104" i="127" s="1"/>
  <c r="E104" i="127" s="1"/>
  <c r="R28" i="100"/>
  <c r="R199" i="100" s="1"/>
  <c r="L101" i="127" s="1"/>
  <c r="O28" i="100"/>
  <c r="O199" i="100" s="1"/>
  <c r="K101" i="127" s="1"/>
  <c r="M28" i="100"/>
  <c r="M199" i="100" s="1"/>
  <c r="M101" i="127" s="1"/>
  <c r="I28" i="100"/>
  <c r="I199" i="100" s="1"/>
  <c r="J101" i="127" s="1"/>
  <c r="H28" i="100"/>
  <c r="H199" i="100" s="1"/>
  <c r="F28" i="100"/>
  <c r="F199" i="100" s="1"/>
  <c r="H101" i="127" s="1"/>
  <c r="E28" i="100"/>
  <c r="E199" i="100" s="1"/>
  <c r="F101" i="127" s="1"/>
  <c r="C28" i="100"/>
  <c r="C199" i="100" s="1"/>
  <c r="D101" i="127" s="1"/>
  <c r="E101" i="127" s="1"/>
  <c r="R27" i="100"/>
  <c r="R198" i="100" s="1"/>
  <c r="L98" i="127" s="1"/>
  <c r="O27" i="100"/>
  <c r="O198" i="100" s="1"/>
  <c r="K98" i="127" s="1"/>
  <c r="M27" i="100"/>
  <c r="M198" i="100" s="1"/>
  <c r="M98" i="127" s="1"/>
  <c r="I27" i="100"/>
  <c r="I198" i="100" s="1"/>
  <c r="J98" i="127" s="1"/>
  <c r="H27" i="100"/>
  <c r="H198" i="100" s="1"/>
  <c r="I98" i="127" s="1"/>
  <c r="F27" i="100"/>
  <c r="F198" i="100" s="1"/>
  <c r="H98" i="127" s="1"/>
  <c r="E27" i="100"/>
  <c r="E198" i="100" s="1"/>
  <c r="F98" i="127" s="1"/>
  <c r="C27" i="100"/>
  <c r="C198" i="100" s="1"/>
  <c r="D98" i="127" s="1"/>
  <c r="E98" i="127" s="1"/>
  <c r="R26" i="100"/>
  <c r="R197" i="100" s="1"/>
  <c r="L95" i="127" s="1"/>
  <c r="O26" i="100"/>
  <c r="O197" i="100" s="1"/>
  <c r="K95" i="127" s="1"/>
  <c r="M26" i="100"/>
  <c r="M197" i="100" s="1"/>
  <c r="M95" i="127" s="1"/>
  <c r="I197" i="100"/>
  <c r="J95" i="127" s="1"/>
  <c r="H26" i="100"/>
  <c r="H197" i="100" s="1"/>
  <c r="I95" i="127" s="1"/>
  <c r="F26" i="100"/>
  <c r="F197" i="100" s="1"/>
  <c r="H95" i="127" s="1"/>
  <c r="E26" i="100"/>
  <c r="E197" i="100" s="1"/>
  <c r="F95" i="127" s="1"/>
  <c r="C26" i="100"/>
  <c r="C197" i="100" s="1"/>
  <c r="D95" i="127" s="1"/>
  <c r="E95" i="127" s="1"/>
  <c r="T25" i="100"/>
  <c r="K25" i="100"/>
  <c r="O22" i="100"/>
  <c r="O193" i="100" s="1"/>
  <c r="K87" i="127" s="1"/>
  <c r="M22" i="100"/>
  <c r="M193" i="100" s="1"/>
  <c r="M87" i="127" s="1"/>
  <c r="I22" i="100"/>
  <c r="I193" i="100" s="1"/>
  <c r="J87" i="127" s="1"/>
  <c r="H22" i="100"/>
  <c r="H193" i="100" s="1"/>
  <c r="I87" i="127" s="1"/>
  <c r="F22" i="100"/>
  <c r="F193" i="100" s="1"/>
  <c r="H87" i="127" s="1"/>
  <c r="E22" i="100"/>
  <c r="E193" i="100" s="1"/>
  <c r="F87" i="127" s="1"/>
  <c r="C22" i="100"/>
  <c r="C193" i="100" s="1"/>
  <c r="D87" i="127" s="1"/>
  <c r="E87" i="127" s="1"/>
  <c r="O21" i="100"/>
  <c r="O192" i="100" s="1"/>
  <c r="K83" i="127" s="1"/>
  <c r="M21" i="100"/>
  <c r="M192" i="100" s="1"/>
  <c r="M83" i="127" s="1"/>
  <c r="I21" i="100"/>
  <c r="I192" i="100" s="1"/>
  <c r="J83" i="127" s="1"/>
  <c r="H21" i="100"/>
  <c r="H192" i="100" s="1"/>
  <c r="F21" i="100"/>
  <c r="F192" i="100" s="1"/>
  <c r="H83" i="127" s="1"/>
  <c r="E21" i="100"/>
  <c r="E192" i="100" s="1"/>
  <c r="F83" i="127" s="1"/>
  <c r="C21" i="100"/>
  <c r="C192" i="100" s="1"/>
  <c r="D83" i="127" s="1"/>
  <c r="E83" i="127" s="1"/>
  <c r="O20" i="100"/>
  <c r="O191" i="100" s="1"/>
  <c r="K80" i="127" s="1"/>
  <c r="M20" i="100"/>
  <c r="M191" i="100" s="1"/>
  <c r="M80" i="127" s="1"/>
  <c r="I20" i="100"/>
  <c r="I191" i="100" s="1"/>
  <c r="J80" i="127" s="1"/>
  <c r="H20" i="100"/>
  <c r="H191" i="100" s="1"/>
  <c r="F20" i="100"/>
  <c r="F191" i="100" s="1"/>
  <c r="H80" i="127" s="1"/>
  <c r="E20" i="100"/>
  <c r="E191" i="100" s="1"/>
  <c r="F80" i="127" s="1"/>
  <c r="C20" i="100"/>
  <c r="D20" i="100" s="1"/>
  <c r="O19" i="100"/>
  <c r="M19" i="100"/>
  <c r="I19" i="100"/>
  <c r="H19" i="100"/>
  <c r="F19" i="100"/>
  <c r="E19" i="100"/>
  <c r="C19" i="100"/>
  <c r="T18" i="100"/>
  <c r="K18" i="100"/>
  <c r="O17" i="100"/>
  <c r="M17" i="100"/>
  <c r="H17" i="100"/>
  <c r="F17" i="100"/>
  <c r="E17" i="100"/>
  <c r="C17" i="100"/>
  <c r="O16" i="100"/>
  <c r="M16" i="100"/>
  <c r="H16" i="100"/>
  <c r="F16" i="100"/>
  <c r="E16" i="100"/>
  <c r="C16" i="100"/>
  <c r="W238" i="99"/>
  <c r="W237" i="99"/>
  <c r="W223" i="99"/>
  <c r="R213" i="99"/>
  <c r="L63" i="57" s="1"/>
  <c r="O213" i="99"/>
  <c r="K63" i="57" s="1"/>
  <c r="M213" i="99"/>
  <c r="F213" i="99"/>
  <c r="H63" i="57" s="1"/>
  <c r="R212" i="99"/>
  <c r="L61" i="57" s="1"/>
  <c r="F212" i="99"/>
  <c r="H61" i="57" s="1"/>
  <c r="R211" i="99"/>
  <c r="O211" i="99"/>
  <c r="M211" i="99"/>
  <c r="F211" i="99"/>
  <c r="R210" i="99"/>
  <c r="L50" i="57" s="1"/>
  <c r="F210" i="99"/>
  <c r="H50" i="57" s="1"/>
  <c r="F209" i="99"/>
  <c r="H40" i="57" s="1"/>
  <c r="R208" i="99"/>
  <c r="L36" i="57" s="1"/>
  <c r="F208" i="99"/>
  <c r="H36" i="57" s="1"/>
  <c r="R207" i="99"/>
  <c r="L32" i="57" s="1"/>
  <c r="F207" i="99"/>
  <c r="H32" i="57" s="1"/>
  <c r="R206" i="99"/>
  <c r="L28" i="57" s="1"/>
  <c r="F206" i="99"/>
  <c r="H28" i="57" s="1"/>
  <c r="R205" i="99"/>
  <c r="L21" i="57" s="1"/>
  <c r="F205" i="99"/>
  <c r="H21" i="57" s="1"/>
  <c r="R204" i="99"/>
  <c r="L14" i="57" s="1"/>
  <c r="F204" i="99"/>
  <c r="H14" i="57" s="1"/>
  <c r="F201" i="99"/>
  <c r="F200" i="99"/>
  <c r="H101" i="57" s="1"/>
  <c r="F199" i="99"/>
  <c r="H98" i="57" s="1"/>
  <c r="F198" i="99"/>
  <c r="H95" i="57" s="1"/>
  <c r="F197" i="99"/>
  <c r="F194" i="99"/>
  <c r="H87" i="57" s="1"/>
  <c r="F193" i="99"/>
  <c r="H83" i="57" s="1"/>
  <c r="F192" i="99"/>
  <c r="H80" i="57" s="1"/>
  <c r="F191" i="99"/>
  <c r="H75" i="57" s="1"/>
  <c r="F190" i="99"/>
  <c r="H72" i="57" s="1"/>
  <c r="F189" i="99"/>
  <c r="H69" i="57" s="1"/>
  <c r="F188" i="99"/>
  <c r="H66" i="57" s="1"/>
  <c r="R172" i="99"/>
  <c r="F172" i="99"/>
  <c r="T171" i="99"/>
  <c r="K171" i="99"/>
  <c r="D171" i="99"/>
  <c r="T170" i="99"/>
  <c r="K170" i="99"/>
  <c r="D170" i="99"/>
  <c r="T169" i="99"/>
  <c r="K169" i="99"/>
  <c r="D169" i="99"/>
  <c r="O168" i="99"/>
  <c r="M168" i="99"/>
  <c r="I168" i="99"/>
  <c r="H168" i="99"/>
  <c r="E168" i="99"/>
  <c r="C168" i="99"/>
  <c r="D168" i="99" s="1"/>
  <c r="O167" i="99"/>
  <c r="M167" i="99"/>
  <c r="I167" i="99"/>
  <c r="H167" i="99"/>
  <c r="E167" i="99"/>
  <c r="C167" i="99"/>
  <c r="D167" i="99" s="1"/>
  <c r="O166" i="99"/>
  <c r="M166" i="99"/>
  <c r="I166" i="99"/>
  <c r="H166" i="99"/>
  <c r="E166" i="99"/>
  <c r="C166" i="99"/>
  <c r="D166" i="99" s="1"/>
  <c r="O165" i="99"/>
  <c r="M165" i="99"/>
  <c r="I165" i="99"/>
  <c r="H165" i="99"/>
  <c r="E165" i="99"/>
  <c r="C165" i="99"/>
  <c r="D165" i="99" s="1"/>
  <c r="T164" i="99"/>
  <c r="W164" i="99" s="1"/>
  <c r="D164" i="99"/>
  <c r="T163" i="99"/>
  <c r="K163" i="99"/>
  <c r="D163" i="99"/>
  <c r="O162" i="99"/>
  <c r="M162" i="99"/>
  <c r="I162" i="99"/>
  <c r="H162" i="99"/>
  <c r="E162" i="99"/>
  <c r="C162" i="99"/>
  <c r="D162" i="99" s="1"/>
  <c r="F160" i="99"/>
  <c r="T159" i="99"/>
  <c r="K159" i="99"/>
  <c r="D159" i="99"/>
  <c r="T158" i="99"/>
  <c r="W158" i="99" s="1"/>
  <c r="D158" i="99"/>
  <c r="T157" i="99"/>
  <c r="K157" i="99"/>
  <c r="D157" i="99"/>
  <c r="T156" i="99"/>
  <c r="K156" i="99"/>
  <c r="D156" i="99"/>
  <c r="R155" i="99"/>
  <c r="O155" i="99"/>
  <c r="O160" i="99" s="1"/>
  <c r="M155" i="99"/>
  <c r="M197" i="99" s="1"/>
  <c r="M92" i="57" s="1"/>
  <c r="I155" i="99"/>
  <c r="I197" i="99" s="1"/>
  <c r="J92" i="57" s="1"/>
  <c r="H155" i="99"/>
  <c r="E155" i="99"/>
  <c r="E160" i="99" s="1"/>
  <c r="C155" i="99"/>
  <c r="C197" i="99" s="1"/>
  <c r="D92" i="57" s="1"/>
  <c r="E92" i="57" s="1"/>
  <c r="F153" i="99"/>
  <c r="T152" i="99"/>
  <c r="K152" i="99"/>
  <c r="T151" i="99"/>
  <c r="K151" i="99"/>
  <c r="T150" i="99"/>
  <c r="K150" i="99"/>
  <c r="T149" i="99"/>
  <c r="K149" i="99"/>
  <c r="T148" i="99"/>
  <c r="K148" i="99"/>
  <c r="T147" i="99"/>
  <c r="K147" i="99"/>
  <c r="D147" i="99"/>
  <c r="O146" i="99"/>
  <c r="O153" i="99" s="1"/>
  <c r="M146" i="99"/>
  <c r="J146" i="99"/>
  <c r="I146" i="99"/>
  <c r="I153" i="99" s="1"/>
  <c r="H146" i="99"/>
  <c r="H153" i="99" s="1"/>
  <c r="E146" i="99"/>
  <c r="E153" i="99" s="1"/>
  <c r="C146" i="99"/>
  <c r="D146" i="99" s="1"/>
  <c r="R129" i="99"/>
  <c r="R100" i="99" s="1"/>
  <c r="F129" i="99"/>
  <c r="T128" i="99"/>
  <c r="K128" i="99"/>
  <c r="D128" i="99"/>
  <c r="T127" i="99"/>
  <c r="K127" i="99"/>
  <c r="D127" i="99"/>
  <c r="T126" i="99"/>
  <c r="K126" i="99"/>
  <c r="D126" i="99"/>
  <c r="K125" i="99"/>
  <c r="W125" i="99" s="1"/>
  <c r="D125" i="99"/>
  <c r="T124" i="99"/>
  <c r="K124" i="99"/>
  <c r="D124" i="99"/>
  <c r="T123" i="99"/>
  <c r="K123" i="99"/>
  <c r="D123" i="99"/>
  <c r="T122" i="99"/>
  <c r="K122" i="99"/>
  <c r="D122" i="99"/>
  <c r="O121" i="99"/>
  <c r="O206" i="99" s="1"/>
  <c r="K28" i="57" s="1"/>
  <c r="M121" i="99"/>
  <c r="I121" i="99"/>
  <c r="I206" i="99" s="1"/>
  <c r="J28" i="57" s="1"/>
  <c r="H121" i="99"/>
  <c r="H206" i="99" s="1"/>
  <c r="E121" i="99"/>
  <c r="E206" i="99" s="1"/>
  <c r="F28" i="57" s="1"/>
  <c r="C121" i="99"/>
  <c r="T120" i="99"/>
  <c r="K120" i="99"/>
  <c r="D120" i="99"/>
  <c r="O119" i="99"/>
  <c r="M119" i="99"/>
  <c r="I119" i="99"/>
  <c r="H119" i="99"/>
  <c r="E119" i="99"/>
  <c r="C119" i="99"/>
  <c r="D119" i="99" s="1"/>
  <c r="R117" i="99"/>
  <c r="O117" i="99"/>
  <c r="M117" i="99"/>
  <c r="I117" i="99"/>
  <c r="H117" i="99"/>
  <c r="F117" i="99"/>
  <c r="E117" i="99"/>
  <c r="T116" i="99"/>
  <c r="K116" i="99"/>
  <c r="D116" i="99"/>
  <c r="D117" i="99" s="1"/>
  <c r="T115" i="99"/>
  <c r="W115" i="99" s="1"/>
  <c r="T114" i="99"/>
  <c r="K114" i="99"/>
  <c r="T113" i="99"/>
  <c r="K113" i="99"/>
  <c r="T112" i="99"/>
  <c r="K112" i="99"/>
  <c r="F110" i="99"/>
  <c r="T109" i="99"/>
  <c r="K109" i="99"/>
  <c r="T108" i="99"/>
  <c r="K108" i="99"/>
  <c r="T107" i="99"/>
  <c r="K107" i="99"/>
  <c r="T106" i="99"/>
  <c r="K106" i="99"/>
  <c r="T105" i="99"/>
  <c r="K105" i="99"/>
  <c r="T104" i="99"/>
  <c r="K104" i="99"/>
  <c r="D104" i="99"/>
  <c r="O103" i="99"/>
  <c r="O110" i="99" s="1"/>
  <c r="M103" i="99"/>
  <c r="M110" i="99" s="1"/>
  <c r="J103" i="99"/>
  <c r="I103" i="99"/>
  <c r="I110" i="99" s="1"/>
  <c r="H103" i="99"/>
  <c r="H110" i="99" s="1"/>
  <c r="E103" i="99"/>
  <c r="E110" i="99" s="1"/>
  <c r="C103" i="99"/>
  <c r="D103" i="99" s="1"/>
  <c r="R85" i="99"/>
  <c r="F85" i="99"/>
  <c r="T84" i="99"/>
  <c r="K84" i="99"/>
  <c r="T83" i="99"/>
  <c r="I83" i="99"/>
  <c r="H83" i="99"/>
  <c r="E83" i="99"/>
  <c r="C83" i="99"/>
  <c r="D83" i="99" s="1"/>
  <c r="T82" i="99"/>
  <c r="K82" i="99"/>
  <c r="O81" i="99"/>
  <c r="M81" i="99"/>
  <c r="I81" i="99"/>
  <c r="H81" i="99"/>
  <c r="E81" i="99"/>
  <c r="C81" i="99"/>
  <c r="D81" i="99" s="1"/>
  <c r="O80" i="99"/>
  <c r="M80" i="99"/>
  <c r="I80" i="99"/>
  <c r="H80" i="99"/>
  <c r="E80" i="99"/>
  <c r="C80" i="99"/>
  <c r="D80" i="99" s="1"/>
  <c r="O79" i="99"/>
  <c r="M79" i="99"/>
  <c r="I79" i="99"/>
  <c r="H79" i="99"/>
  <c r="E79" i="99"/>
  <c r="C79" i="99"/>
  <c r="D79" i="99" s="1"/>
  <c r="O78" i="99"/>
  <c r="M78" i="99"/>
  <c r="I78" i="99"/>
  <c r="H78" i="99"/>
  <c r="E78" i="99"/>
  <c r="C78" i="99"/>
  <c r="D78" i="99" s="1"/>
  <c r="T77" i="99"/>
  <c r="W77" i="99" s="1"/>
  <c r="O76" i="99"/>
  <c r="M76" i="99"/>
  <c r="I76" i="99"/>
  <c r="H76" i="99"/>
  <c r="E76" i="99"/>
  <c r="C76" i="99"/>
  <c r="D76" i="99" s="1"/>
  <c r="O75" i="99"/>
  <c r="M75" i="99"/>
  <c r="I75" i="99"/>
  <c r="H75" i="99"/>
  <c r="E75" i="99"/>
  <c r="C75" i="99"/>
  <c r="D75" i="99" s="1"/>
  <c r="R73" i="99"/>
  <c r="R56" i="99" s="1"/>
  <c r="O73" i="99"/>
  <c r="M73" i="99"/>
  <c r="I73" i="99"/>
  <c r="H73" i="99"/>
  <c r="F73" i="99"/>
  <c r="E73" i="99"/>
  <c r="T72" i="99"/>
  <c r="K72" i="99"/>
  <c r="D72" i="99"/>
  <c r="D73" i="99" s="1"/>
  <c r="T71" i="99"/>
  <c r="W71" i="99" s="1"/>
  <c r="T70" i="99"/>
  <c r="K70" i="99"/>
  <c r="T69" i="99"/>
  <c r="K69" i="99"/>
  <c r="T68" i="99"/>
  <c r="K68" i="99"/>
  <c r="F66" i="99"/>
  <c r="T65" i="99"/>
  <c r="K65" i="99"/>
  <c r="T64" i="99"/>
  <c r="K64" i="99"/>
  <c r="T63" i="99"/>
  <c r="K63" i="99"/>
  <c r="O62" i="99"/>
  <c r="M62" i="99"/>
  <c r="J62" i="99"/>
  <c r="I62" i="99"/>
  <c r="H62" i="99"/>
  <c r="E62" i="99"/>
  <c r="C62" i="99"/>
  <c r="D62" i="99" s="1"/>
  <c r="O61" i="99"/>
  <c r="O190" i="99" s="1"/>
  <c r="K72" i="57" s="1"/>
  <c r="M61" i="99"/>
  <c r="M190" i="99" s="1"/>
  <c r="J61" i="99"/>
  <c r="I61" i="99"/>
  <c r="I190" i="99" s="1"/>
  <c r="J72" i="57" s="1"/>
  <c r="H61" i="99"/>
  <c r="H190" i="99" s="1"/>
  <c r="E61" i="99"/>
  <c r="E190" i="99" s="1"/>
  <c r="F72" i="57" s="1"/>
  <c r="C61" i="99"/>
  <c r="O60" i="99"/>
  <c r="M60" i="99"/>
  <c r="J60" i="99"/>
  <c r="I60" i="99"/>
  <c r="H60" i="99"/>
  <c r="E60" i="99"/>
  <c r="C60" i="99"/>
  <c r="D60" i="99" s="1"/>
  <c r="O59" i="99"/>
  <c r="M59" i="99"/>
  <c r="J59" i="99"/>
  <c r="I59" i="99"/>
  <c r="H59" i="99"/>
  <c r="E59" i="99"/>
  <c r="C59" i="99"/>
  <c r="D59" i="99" s="1"/>
  <c r="F42" i="99"/>
  <c r="T41" i="99"/>
  <c r="I41" i="99"/>
  <c r="I213" i="99" s="1"/>
  <c r="J63" i="57" s="1"/>
  <c r="H41" i="99"/>
  <c r="E41" i="99"/>
  <c r="E213" i="99" s="1"/>
  <c r="F63" i="57" s="1"/>
  <c r="C41" i="99"/>
  <c r="C213" i="99" s="1"/>
  <c r="D63" i="57" s="1"/>
  <c r="E63" i="57" s="1"/>
  <c r="O40" i="99"/>
  <c r="O212" i="99" s="1"/>
  <c r="K61" i="57" s="1"/>
  <c r="M40" i="99"/>
  <c r="M212" i="99" s="1"/>
  <c r="M61" i="57" s="1"/>
  <c r="I40" i="99"/>
  <c r="H40" i="99"/>
  <c r="E40" i="99"/>
  <c r="C40" i="99"/>
  <c r="T39" i="99"/>
  <c r="I39" i="99"/>
  <c r="I211" i="99" s="1"/>
  <c r="H39" i="99"/>
  <c r="H211" i="99" s="1"/>
  <c r="E39" i="99"/>
  <c r="E211" i="99" s="1"/>
  <c r="C39" i="99"/>
  <c r="C211" i="99" s="1"/>
  <c r="O38" i="99"/>
  <c r="M38" i="99"/>
  <c r="I38" i="99"/>
  <c r="H38" i="99"/>
  <c r="E38" i="99"/>
  <c r="C38" i="99"/>
  <c r="R37" i="99"/>
  <c r="O37" i="99"/>
  <c r="M37" i="99"/>
  <c r="I37" i="99"/>
  <c r="H37" i="99"/>
  <c r="E37" i="99"/>
  <c r="C37" i="99"/>
  <c r="O36" i="99"/>
  <c r="M36" i="99"/>
  <c r="I36" i="99"/>
  <c r="H36" i="99"/>
  <c r="E36" i="99"/>
  <c r="C36" i="99"/>
  <c r="D36" i="99" s="1"/>
  <c r="O35" i="99"/>
  <c r="M35" i="99"/>
  <c r="I35" i="99"/>
  <c r="H35" i="99"/>
  <c r="E35" i="99"/>
  <c r="C35" i="99"/>
  <c r="T34" i="99"/>
  <c r="K34" i="99"/>
  <c r="O33" i="99"/>
  <c r="O205" i="99" s="1"/>
  <c r="K21" i="57" s="1"/>
  <c r="M33" i="99"/>
  <c r="M205" i="99" s="1"/>
  <c r="M21" i="57" s="1"/>
  <c r="I33" i="99"/>
  <c r="H33" i="99"/>
  <c r="E33" i="99"/>
  <c r="E205" i="99" s="1"/>
  <c r="F21" i="57" s="1"/>
  <c r="C33" i="99"/>
  <c r="D33" i="99" s="1"/>
  <c r="O32" i="99"/>
  <c r="M32" i="99"/>
  <c r="I32" i="99"/>
  <c r="H32" i="99"/>
  <c r="E32" i="99"/>
  <c r="C32" i="99"/>
  <c r="D32" i="99" s="1"/>
  <c r="F30" i="99"/>
  <c r="R29" i="99"/>
  <c r="O29" i="99"/>
  <c r="M29" i="99"/>
  <c r="I29" i="99"/>
  <c r="H29" i="99"/>
  <c r="E29" i="99"/>
  <c r="C29" i="99"/>
  <c r="R28" i="99"/>
  <c r="R200" i="99" s="1"/>
  <c r="L101" i="57" s="1"/>
  <c r="O28" i="99"/>
  <c r="O200" i="99" s="1"/>
  <c r="K101" i="57" s="1"/>
  <c r="M28" i="99"/>
  <c r="M200" i="99" s="1"/>
  <c r="M101" i="57" s="1"/>
  <c r="I28" i="99"/>
  <c r="I200" i="99" s="1"/>
  <c r="J101" i="57" s="1"/>
  <c r="H28" i="99"/>
  <c r="H200" i="99" s="1"/>
  <c r="E28" i="99"/>
  <c r="E200" i="99" s="1"/>
  <c r="F101" i="57" s="1"/>
  <c r="C28" i="99"/>
  <c r="C200" i="99" s="1"/>
  <c r="D101" i="57" s="1"/>
  <c r="E101" i="57" s="1"/>
  <c r="R27" i="99"/>
  <c r="R199" i="99" s="1"/>
  <c r="L98" i="57" s="1"/>
  <c r="O27" i="99"/>
  <c r="O199" i="99" s="1"/>
  <c r="K98" i="57" s="1"/>
  <c r="M27" i="99"/>
  <c r="M199" i="99" s="1"/>
  <c r="M98" i="57" s="1"/>
  <c r="I27" i="99"/>
  <c r="I199" i="99" s="1"/>
  <c r="J98" i="57" s="1"/>
  <c r="H27" i="99"/>
  <c r="H199" i="99" s="1"/>
  <c r="E27" i="99"/>
  <c r="E199" i="99" s="1"/>
  <c r="F98" i="57" s="1"/>
  <c r="C27" i="99"/>
  <c r="C199" i="99" s="1"/>
  <c r="D98" i="57" s="1"/>
  <c r="E98" i="57" s="1"/>
  <c r="R26" i="99"/>
  <c r="R198" i="99" s="1"/>
  <c r="L95" i="57" s="1"/>
  <c r="O26" i="99"/>
  <c r="O198" i="99" s="1"/>
  <c r="K95" i="57" s="1"/>
  <c r="M26" i="99"/>
  <c r="I26" i="99"/>
  <c r="I198" i="99" s="1"/>
  <c r="J95" i="57" s="1"/>
  <c r="H26" i="99"/>
  <c r="H198" i="99" s="1"/>
  <c r="E26" i="99"/>
  <c r="E198" i="99" s="1"/>
  <c r="F95" i="57" s="1"/>
  <c r="C26" i="99"/>
  <c r="C198" i="99" s="1"/>
  <c r="D95" i="57" s="1"/>
  <c r="E95" i="57" s="1"/>
  <c r="T25" i="99"/>
  <c r="K25" i="99"/>
  <c r="F23" i="99"/>
  <c r="O22" i="99"/>
  <c r="O194" i="99" s="1"/>
  <c r="K87" i="57" s="1"/>
  <c r="M22" i="99"/>
  <c r="M194" i="99" s="1"/>
  <c r="M87" i="57" s="1"/>
  <c r="I22" i="99"/>
  <c r="I194" i="99" s="1"/>
  <c r="J87" i="57" s="1"/>
  <c r="H22" i="99"/>
  <c r="H194" i="99" s="1"/>
  <c r="E22" i="99"/>
  <c r="E194" i="99" s="1"/>
  <c r="F87" i="57" s="1"/>
  <c r="C22" i="99"/>
  <c r="C194" i="99" s="1"/>
  <c r="D87" i="57" s="1"/>
  <c r="E87" i="57" s="1"/>
  <c r="O21" i="99"/>
  <c r="O193" i="99" s="1"/>
  <c r="K83" i="57" s="1"/>
  <c r="M21" i="99"/>
  <c r="M193" i="99" s="1"/>
  <c r="M83" i="57" s="1"/>
  <c r="I21" i="99"/>
  <c r="I193" i="99" s="1"/>
  <c r="J83" i="57" s="1"/>
  <c r="H21" i="99"/>
  <c r="H193" i="99" s="1"/>
  <c r="I83" i="57" s="1"/>
  <c r="E21" i="99"/>
  <c r="E193" i="99" s="1"/>
  <c r="F83" i="57" s="1"/>
  <c r="C21" i="99"/>
  <c r="C193" i="99" s="1"/>
  <c r="D83" i="57" s="1"/>
  <c r="E83" i="57" s="1"/>
  <c r="O20" i="99"/>
  <c r="O192" i="99" s="1"/>
  <c r="K80" i="57" s="1"/>
  <c r="M20" i="99"/>
  <c r="M192" i="99" s="1"/>
  <c r="I20" i="99"/>
  <c r="I192" i="99" s="1"/>
  <c r="J80" i="57" s="1"/>
  <c r="H20" i="99"/>
  <c r="H192" i="99" s="1"/>
  <c r="E20" i="99"/>
  <c r="E192" i="99" s="1"/>
  <c r="F80" i="57" s="1"/>
  <c r="C20" i="99"/>
  <c r="D20" i="99" s="1"/>
  <c r="O19" i="99"/>
  <c r="M19" i="99"/>
  <c r="I19" i="99"/>
  <c r="H19" i="99"/>
  <c r="E19" i="99"/>
  <c r="C19" i="99"/>
  <c r="T18" i="99"/>
  <c r="K18" i="99"/>
  <c r="O17" i="99"/>
  <c r="M17" i="99"/>
  <c r="H17" i="99"/>
  <c r="E17" i="99"/>
  <c r="C17" i="99"/>
  <c r="O16" i="99"/>
  <c r="I16" i="99"/>
  <c r="H16" i="99"/>
  <c r="E16" i="99"/>
  <c r="C16" i="99"/>
  <c r="W237" i="98"/>
  <c r="W236" i="98"/>
  <c r="W222" i="98"/>
  <c r="R212" i="98"/>
  <c r="O212" i="98"/>
  <c r="M212" i="98"/>
  <c r="I212" i="98"/>
  <c r="H212" i="98"/>
  <c r="K212" i="98" s="1"/>
  <c r="F212" i="98"/>
  <c r="E212" i="98"/>
  <c r="C212" i="98"/>
  <c r="R211" i="98"/>
  <c r="O211" i="98"/>
  <c r="M211" i="98"/>
  <c r="I211" i="98"/>
  <c r="H211" i="98"/>
  <c r="K211" i="98" s="1"/>
  <c r="E211" i="98"/>
  <c r="C211" i="98"/>
  <c r="R210" i="98"/>
  <c r="O210" i="98"/>
  <c r="M210" i="98"/>
  <c r="I210" i="98"/>
  <c r="H210" i="98"/>
  <c r="K210" i="98" s="1"/>
  <c r="F210" i="98"/>
  <c r="E210" i="98"/>
  <c r="C210" i="98"/>
  <c r="R209" i="98"/>
  <c r="O209" i="98"/>
  <c r="M209" i="98"/>
  <c r="I209" i="98"/>
  <c r="H209" i="98"/>
  <c r="K209" i="98" s="1"/>
  <c r="F209" i="98"/>
  <c r="E209" i="98"/>
  <c r="C209" i="98"/>
  <c r="R208" i="98"/>
  <c r="O208" i="98"/>
  <c r="M208" i="98"/>
  <c r="K208" i="98"/>
  <c r="F208" i="98"/>
  <c r="C208" i="98"/>
  <c r="R207" i="98"/>
  <c r="O207" i="98"/>
  <c r="M207" i="98"/>
  <c r="I207" i="98"/>
  <c r="H207" i="98"/>
  <c r="F207" i="98"/>
  <c r="E207" i="98"/>
  <c r="C207" i="98"/>
  <c r="R206" i="98"/>
  <c r="O206" i="98"/>
  <c r="M206" i="98"/>
  <c r="I206" i="98"/>
  <c r="H206" i="98"/>
  <c r="F206" i="98"/>
  <c r="E206" i="98"/>
  <c r="C206" i="98"/>
  <c r="R205" i="98"/>
  <c r="O205" i="98"/>
  <c r="M205" i="98"/>
  <c r="I205" i="98"/>
  <c r="H205" i="98"/>
  <c r="F205" i="98"/>
  <c r="E205" i="98"/>
  <c r="C205" i="98"/>
  <c r="R204" i="98"/>
  <c r="O204" i="98"/>
  <c r="M204" i="98"/>
  <c r="I204" i="98"/>
  <c r="K204" i="98" s="1"/>
  <c r="F204" i="98"/>
  <c r="E204" i="98"/>
  <c r="R203" i="98"/>
  <c r="H203" i="98"/>
  <c r="C203" i="98"/>
  <c r="R200" i="98"/>
  <c r="O200" i="98"/>
  <c r="M200" i="98"/>
  <c r="I200" i="98"/>
  <c r="H200" i="98"/>
  <c r="F200" i="98"/>
  <c r="E200" i="98"/>
  <c r="C200" i="98"/>
  <c r="R199" i="98"/>
  <c r="O199" i="98"/>
  <c r="M199" i="98"/>
  <c r="I199" i="98"/>
  <c r="H199" i="98"/>
  <c r="F199" i="98"/>
  <c r="E199" i="98"/>
  <c r="C199" i="98"/>
  <c r="R198" i="98"/>
  <c r="O198" i="98"/>
  <c r="M198" i="98"/>
  <c r="I198" i="98"/>
  <c r="H198" i="98"/>
  <c r="F198" i="98"/>
  <c r="E198" i="98"/>
  <c r="C198" i="98"/>
  <c r="R197" i="98"/>
  <c r="R201" i="98" s="1"/>
  <c r="O197" i="98"/>
  <c r="O201" i="98" s="1"/>
  <c r="M197" i="98"/>
  <c r="M201" i="98" s="1"/>
  <c r="I197" i="98"/>
  <c r="I201" i="98" s="1"/>
  <c r="F197" i="98"/>
  <c r="E197" i="98"/>
  <c r="C197" i="98"/>
  <c r="O194" i="98"/>
  <c r="M194" i="98"/>
  <c r="I194" i="98"/>
  <c r="F194" i="98"/>
  <c r="E194" i="98"/>
  <c r="C194" i="98"/>
  <c r="O193" i="98"/>
  <c r="M193" i="98"/>
  <c r="I193" i="98"/>
  <c r="H193" i="98"/>
  <c r="F193" i="98"/>
  <c r="E193" i="98"/>
  <c r="C193" i="98"/>
  <c r="O192" i="98"/>
  <c r="M192" i="98"/>
  <c r="I192" i="98"/>
  <c r="H192" i="98"/>
  <c r="F192" i="98"/>
  <c r="E192" i="98"/>
  <c r="C192" i="98"/>
  <c r="O191" i="98"/>
  <c r="M191" i="98"/>
  <c r="I191" i="98"/>
  <c r="H191" i="98"/>
  <c r="F191" i="98"/>
  <c r="E191" i="98"/>
  <c r="C191" i="98"/>
  <c r="O190" i="98"/>
  <c r="M190" i="98"/>
  <c r="I190" i="98"/>
  <c r="H190" i="98"/>
  <c r="K190" i="98" s="1"/>
  <c r="F190" i="98"/>
  <c r="E190" i="98"/>
  <c r="C190" i="98"/>
  <c r="O189" i="98"/>
  <c r="M189" i="98"/>
  <c r="I189" i="98"/>
  <c r="H189" i="98"/>
  <c r="F189" i="98"/>
  <c r="E189" i="98"/>
  <c r="C189" i="98"/>
  <c r="M188" i="98"/>
  <c r="T188" i="98" s="1"/>
  <c r="I188" i="98"/>
  <c r="H188" i="98"/>
  <c r="F188" i="98"/>
  <c r="E188" i="98"/>
  <c r="C188" i="98"/>
  <c r="O187" i="98"/>
  <c r="M187" i="98"/>
  <c r="I187" i="98"/>
  <c r="E187" i="98"/>
  <c r="C187" i="98"/>
  <c r="J184" i="98"/>
  <c r="R171" i="98"/>
  <c r="O171" i="98"/>
  <c r="M171" i="98"/>
  <c r="I171" i="98"/>
  <c r="H171" i="98"/>
  <c r="F171" i="98"/>
  <c r="E171" i="98"/>
  <c r="T170" i="98"/>
  <c r="K170" i="98"/>
  <c r="T169" i="98"/>
  <c r="K169" i="98"/>
  <c r="T168" i="98"/>
  <c r="K168" i="98"/>
  <c r="T167" i="98"/>
  <c r="K167" i="98"/>
  <c r="D167" i="98"/>
  <c r="T166" i="98"/>
  <c r="K166" i="98"/>
  <c r="D166" i="98"/>
  <c r="T165" i="98"/>
  <c r="K165" i="98"/>
  <c r="T164" i="98"/>
  <c r="K164" i="98"/>
  <c r="T163" i="98"/>
  <c r="W163" i="98" s="1"/>
  <c r="T162" i="98"/>
  <c r="K162" i="98"/>
  <c r="T161" i="98"/>
  <c r="K161" i="98"/>
  <c r="L161" i="98" s="1"/>
  <c r="D161" i="98"/>
  <c r="R159" i="98"/>
  <c r="R142" i="98" s="1"/>
  <c r="O159" i="98"/>
  <c r="M159" i="98"/>
  <c r="I159" i="98"/>
  <c r="H159" i="98"/>
  <c r="F159" i="98"/>
  <c r="E159" i="98"/>
  <c r="T158" i="98"/>
  <c r="K158" i="98"/>
  <c r="D158" i="98"/>
  <c r="D159" i="98" s="1"/>
  <c r="T157" i="98"/>
  <c r="W157" i="98" s="1"/>
  <c r="T156" i="98"/>
  <c r="K156" i="98"/>
  <c r="T155" i="98"/>
  <c r="K155" i="98"/>
  <c r="O153" i="98"/>
  <c r="M153" i="98"/>
  <c r="I153" i="98"/>
  <c r="H153" i="98"/>
  <c r="F153" i="98"/>
  <c r="E153" i="98"/>
  <c r="T152" i="98"/>
  <c r="K152" i="98"/>
  <c r="T151" i="98"/>
  <c r="K151" i="98"/>
  <c r="T150" i="98"/>
  <c r="K150" i="98"/>
  <c r="T149" i="98"/>
  <c r="K149" i="98"/>
  <c r="T148" i="98"/>
  <c r="K148" i="98"/>
  <c r="T147" i="98"/>
  <c r="K147" i="98"/>
  <c r="T146" i="98"/>
  <c r="K146" i="98"/>
  <c r="D146" i="98"/>
  <c r="T145" i="98"/>
  <c r="K145" i="98"/>
  <c r="D145" i="98"/>
  <c r="R128" i="98"/>
  <c r="O128" i="98"/>
  <c r="M128" i="98"/>
  <c r="I128" i="98"/>
  <c r="H128" i="98"/>
  <c r="F128" i="98"/>
  <c r="E128" i="98"/>
  <c r="T127" i="98"/>
  <c r="K127" i="98"/>
  <c r="T126" i="98"/>
  <c r="K126" i="98"/>
  <c r="T125" i="98"/>
  <c r="K125" i="98"/>
  <c r="K124" i="98"/>
  <c r="W124" i="98" s="1"/>
  <c r="T123" i="98"/>
  <c r="K123" i="98"/>
  <c r="T122" i="98"/>
  <c r="K122" i="98"/>
  <c r="T121" i="98"/>
  <c r="K121" i="98"/>
  <c r="T120" i="98"/>
  <c r="W120" i="98" s="1"/>
  <c r="T119" i="98"/>
  <c r="K119" i="98"/>
  <c r="T118" i="98"/>
  <c r="K118" i="98"/>
  <c r="L118" i="98" s="1"/>
  <c r="D118" i="98"/>
  <c r="D128" i="98" s="1"/>
  <c r="R116" i="98"/>
  <c r="O116" i="98"/>
  <c r="M116" i="98"/>
  <c r="I116" i="98"/>
  <c r="H116" i="98"/>
  <c r="F116" i="98"/>
  <c r="E116" i="98"/>
  <c r="T115" i="98"/>
  <c r="K115" i="98"/>
  <c r="D115" i="98"/>
  <c r="D116" i="98" s="1"/>
  <c r="T114" i="98"/>
  <c r="W114" i="98" s="1"/>
  <c r="T113" i="98"/>
  <c r="K113" i="98"/>
  <c r="T112" i="98"/>
  <c r="K112" i="98"/>
  <c r="O110" i="98"/>
  <c r="M110" i="98"/>
  <c r="I110" i="98"/>
  <c r="H110" i="98"/>
  <c r="F110" i="98"/>
  <c r="E110" i="98"/>
  <c r="T109" i="98"/>
  <c r="K109" i="98"/>
  <c r="T108" i="98"/>
  <c r="K108" i="98"/>
  <c r="T107" i="98"/>
  <c r="K107" i="98"/>
  <c r="T106" i="98"/>
  <c r="K106" i="98"/>
  <c r="T105" i="98"/>
  <c r="K105" i="98"/>
  <c r="T104" i="98"/>
  <c r="K104" i="98"/>
  <c r="T103" i="98"/>
  <c r="K103" i="98"/>
  <c r="D103" i="98"/>
  <c r="T102" i="98"/>
  <c r="K102" i="98"/>
  <c r="D102" i="98"/>
  <c r="R85" i="98"/>
  <c r="O85" i="98"/>
  <c r="M85" i="98"/>
  <c r="I85" i="98"/>
  <c r="H85" i="98"/>
  <c r="F85" i="98"/>
  <c r="E85" i="98"/>
  <c r="T84" i="98"/>
  <c r="K84" i="98"/>
  <c r="T83" i="98"/>
  <c r="K83" i="98"/>
  <c r="L83" i="98" s="1"/>
  <c r="D83" i="98"/>
  <c r="T82" i="98"/>
  <c r="K82" i="98"/>
  <c r="T81" i="98"/>
  <c r="K81" i="98"/>
  <c r="D81" i="98"/>
  <c r="T80" i="98"/>
  <c r="K80" i="98"/>
  <c r="D80" i="98"/>
  <c r="T79" i="98"/>
  <c r="K79" i="98"/>
  <c r="L79" i="98" s="1"/>
  <c r="D79" i="98"/>
  <c r="T78" i="98"/>
  <c r="K78" i="98"/>
  <c r="L78" i="98" s="1"/>
  <c r="D78" i="98"/>
  <c r="T77" i="98"/>
  <c r="K77" i="98"/>
  <c r="D77" i="98"/>
  <c r="T76" i="98"/>
  <c r="K76" i="98"/>
  <c r="D76" i="98"/>
  <c r="T75" i="98"/>
  <c r="K75" i="98"/>
  <c r="D75" i="98"/>
  <c r="R73" i="98"/>
  <c r="O73" i="98"/>
  <c r="M73" i="98"/>
  <c r="I73" i="98"/>
  <c r="H73" i="98"/>
  <c r="F73" i="98"/>
  <c r="E73" i="98"/>
  <c r="T72" i="98"/>
  <c r="K72" i="98"/>
  <c r="D72" i="98"/>
  <c r="D73" i="98" s="1"/>
  <c r="T71" i="98"/>
  <c r="W71" i="98" s="1"/>
  <c r="T70" i="98"/>
  <c r="K70" i="98"/>
  <c r="T69" i="98"/>
  <c r="K69" i="98"/>
  <c r="O67" i="98"/>
  <c r="M67" i="98"/>
  <c r="I67" i="98"/>
  <c r="H67" i="98"/>
  <c r="F67" i="98"/>
  <c r="E67" i="98"/>
  <c r="T66" i="98"/>
  <c r="K66" i="98"/>
  <c r="T65" i="98"/>
  <c r="K65" i="98"/>
  <c r="T64" i="98"/>
  <c r="K64" i="98"/>
  <c r="T63" i="98"/>
  <c r="K63" i="98"/>
  <c r="T62" i="98"/>
  <c r="K62" i="98"/>
  <c r="D62" i="98"/>
  <c r="T61" i="98"/>
  <c r="K61" i="98"/>
  <c r="D61" i="98"/>
  <c r="T60" i="98"/>
  <c r="K60" i="98"/>
  <c r="L60" i="98" s="1"/>
  <c r="D60" i="98"/>
  <c r="T59" i="98"/>
  <c r="K59" i="98"/>
  <c r="D59" i="98"/>
  <c r="R42" i="98"/>
  <c r="O42" i="98"/>
  <c r="M42" i="98"/>
  <c r="I42" i="98"/>
  <c r="H42" i="98"/>
  <c r="F42" i="98"/>
  <c r="E42" i="98"/>
  <c r="T41" i="98"/>
  <c r="K41" i="98"/>
  <c r="D41" i="98"/>
  <c r="T40" i="98"/>
  <c r="K40" i="98"/>
  <c r="D40" i="98"/>
  <c r="T39" i="98"/>
  <c r="K39" i="98"/>
  <c r="L39" i="98" s="1"/>
  <c r="D39" i="98"/>
  <c r="T38" i="98"/>
  <c r="K38" i="98"/>
  <c r="L38" i="98" s="1"/>
  <c r="D38" i="98"/>
  <c r="T37" i="98"/>
  <c r="K37" i="98"/>
  <c r="D37" i="98"/>
  <c r="T36" i="98"/>
  <c r="K36" i="98"/>
  <c r="D36" i="98"/>
  <c r="T35" i="98"/>
  <c r="K35" i="98"/>
  <c r="L35" i="98" s="1"/>
  <c r="D35" i="98"/>
  <c r="T34" i="98"/>
  <c r="K34" i="98"/>
  <c r="L34" i="98" s="1"/>
  <c r="D34" i="98"/>
  <c r="T33" i="98"/>
  <c r="K33" i="98"/>
  <c r="L33" i="98" s="1"/>
  <c r="C33" i="98"/>
  <c r="T32" i="98"/>
  <c r="K32" i="98"/>
  <c r="D32" i="98"/>
  <c r="R30" i="98"/>
  <c r="O30" i="98"/>
  <c r="M30" i="98"/>
  <c r="I30" i="98"/>
  <c r="F30" i="98"/>
  <c r="E30" i="98"/>
  <c r="T29" i="98"/>
  <c r="K29" i="98"/>
  <c r="L29" i="98" s="1"/>
  <c r="D29" i="98"/>
  <c r="T28" i="98"/>
  <c r="K28" i="98"/>
  <c r="T27" i="98"/>
  <c r="K27" i="98"/>
  <c r="D27" i="98"/>
  <c r="T26" i="98"/>
  <c r="H26" i="98"/>
  <c r="H197" i="98" s="1"/>
  <c r="D26" i="98"/>
  <c r="O24" i="98"/>
  <c r="M24" i="98"/>
  <c r="M13" i="98" s="1"/>
  <c r="I24" i="98"/>
  <c r="I13" i="98" s="1"/>
  <c r="E24" i="98"/>
  <c r="T23" i="98"/>
  <c r="H23" i="98"/>
  <c r="H194" i="98" s="1"/>
  <c r="D23" i="98"/>
  <c r="T22" i="98"/>
  <c r="K22" i="98"/>
  <c r="D22" i="98"/>
  <c r="T21" i="98"/>
  <c r="K21" i="98"/>
  <c r="L21" i="98" s="1"/>
  <c r="D21" i="98"/>
  <c r="T20" i="98"/>
  <c r="K20" i="98"/>
  <c r="L20" i="98" s="1"/>
  <c r="D20" i="98"/>
  <c r="T19" i="98"/>
  <c r="K19" i="98"/>
  <c r="D19" i="98"/>
  <c r="T17" i="98"/>
  <c r="K17" i="98"/>
  <c r="D17" i="98"/>
  <c r="T16" i="98"/>
  <c r="K16" i="98"/>
  <c r="F16" i="98"/>
  <c r="D16" i="98"/>
  <c r="M188" i="100" l="1"/>
  <c r="M69" i="127" s="1"/>
  <c r="O188" i="100"/>
  <c r="K69" i="127" s="1"/>
  <c r="O211" i="105"/>
  <c r="R85" i="105"/>
  <c r="R56" i="105" s="1"/>
  <c r="E189" i="99"/>
  <c r="F69" i="57" s="1"/>
  <c r="E212" i="99"/>
  <c r="F61" i="57" s="1"/>
  <c r="W112" i="105"/>
  <c r="K205" i="98"/>
  <c r="K206" i="98"/>
  <c r="K207" i="98"/>
  <c r="E210" i="99"/>
  <c r="F50" i="57" s="1"/>
  <c r="C212" i="99"/>
  <c r="D61" i="57" s="1"/>
  <c r="E61" i="57" s="1"/>
  <c r="F142" i="98"/>
  <c r="G171" i="98" s="1"/>
  <c r="E207" i="99"/>
  <c r="F32" i="57" s="1"/>
  <c r="I208" i="99"/>
  <c r="J36" i="57" s="1"/>
  <c r="E209" i="99"/>
  <c r="F40" i="57" s="1"/>
  <c r="O209" i="99"/>
  <c r="K40" i="57" s="1"/>
  <c r="I212" i="99"/>
  <c r="J61" i="57" s="1"/>
  <c r="E42" i="105"/>
  <c r="R13" i="98"/>
  <c r="H56" i="98"/>
  <c r="R99" i="98"/>
  <c r="W150" i="98"/>
  <c r="W152" i="98"/>
  <c r="W155" i="98"/>
  <c r="W84" i="100"/>
  <c r="W103" i="100"/>
  <c r="W105" i="100"/>
  <c r="W111" i="100"/>
  <c r="W113" i="100"/>
  <c r="W115" i="100"/>
  <c r="D152" i="100"/>
  <c r="W155" i="102"/>
  <c r="W168" i="102"/>
  <c r="W103" i="105"/>
  <c r="K116" i="105"/>
  <c r="W70" i="105"/>
  <c r="W72" i="105"/>
  <c r="W84" i="105"/>
  <c r="K76" i="105"/>
  <c r="L76" i="105" s="1"/>
  <c r="W105" i="105"/>
  <c r="W107" i="105"/>
  <c r="W113" i="105"/>
  <c r="W127" i="105"/>
  <c r="W146" i="105"/>
  <c r="W156" i="105"/>
  <c r="W170" i="105"/>
  <c r="W148" i="105"/>
  <c r="K164" i="105"/>
  <c r="K118" i="105"/>
  <c r="L118" i="105" s="1"/>
  <c r="R128" i="105"/>
  <c r="R99" i="105" s="1"/>
  <c r="W119" i="105"/>
  <c r="W155" i="104"/>
  <c r="O190" i="104"/>
  <c r="W34" i="104"/>
  <c r="O206" i="104"/>
  <c r="W158" i="104"/>
  <c r="W103" i="104"/>
  <c r="W105" i="104"/>
  <c r="W115" i="104"/>
  <c r="W125" i="104"/>
  <c r="D152" i="104"/>
  <c r="W147" i="104"/>
  <c r="W149" i="104"/>
  <c r="H204" i="103"/>
  <c r="R204" i="103"/>
  <c r="W63" i="103"/>
  <c r="W65" i="103"/>
  <c r="W162" i="103"/>
  <c r="W84" i="103"/>
  <c r="W107" i="103"/>
  <c r="W111" i="103"/>
  <c r="W113" i="103"/>
  <c r="W115" i="103"/>
  <c r="D152" i="103"/>
  <c r="W151" i="103"/>
  <c r="K198" i="103"/>
  <c r="L198" i="103" s="1"/>
  <c r="W121" i="103"/>
  <c r="W170" i="103"/>
  <c r="W123" i="103"/>
  <c r="W70" i="103"/>
  <c r="T116" i="103"/>
  <c r="W162" i="102"/>
  <c r="W158" i="102"/>
  <c r="W151" i="102"/>
  <c r="W64" i="102"/>
  <c r="W104" i="102"/>
  <c r="W150" i="102"/>
  <c r="W106" i="102"/>
  <c r="W113" i="102"/>
  <c r="W122" i="102"/>
  <c r="E204" i="102"/>
  <c r="O211" i="102"/>
  <c r="W103" i="102"/>
  <c r="W25" i="102"/>
  <c r="W69" i="101"/>
  <c r="D109" i="101"/>
  <c r="M188" i="101"/>
  <c r="W105" i="101"/>
  <c r="F128" i="101"/>
  <c r="O128" i="101"/>
  <c r="W146" i="101"/>
  <c r="W149" i="101"/>
  <c r="E208" i="101"/>
  <c r="M208" i="101"/>
  <c r="E209" i="101"/>
  <c r="M209" i="101"/>
  <c r="W106" i="101"/>
  <c r="W112" i="101"/>
  <c r="W72" i="102"/>
  <c r="K161" i="103"/>
  <c r="W161" i="103" s="1"/>
  <c r="W82" i="105"/>
  <c r="W104" i="101"/>
  <c r="W64" i="104"/>
  <c r="W68" i="104"/>
  <c r="W70" i="104"/>
  <c r="W151" i="104"/>
  <c r="E128" i="104"/>
  <c r="H204" i="100"/>
  <c r="H204" i="101"/>
  <c r="T76" i="101"/>
  <c r="D22" i="102"/>
  <c r="O204" i="102"/>
  <c r="F211" i="103"/>
  <c r="O211" i="103"/>
  <c r="I204" i="104"/>
  <c r="E190" i="100"/>
  <c r="F75" i="127" s="1"/>
  <c r="C211" i="101"/>
  <c r="H190" i="103"/>
  <c r="I206" i="103"/>
  <c r="I209" i="103"/>
  <c r="W63" i="100"/>
  <c r="W122" i="100"/>
  <c r="W65" i="100"/>
  <c r="W69" i="100"/>
  <c r="C189" i="99"/>
  <c r="D69" i="57" s="1"/>
  <c r="E69" i="57" s="1"/>
  <c r="M189" i="99"/>
  <c r="M69" i="57" s="1"/>
  <c r="M191" i="99"/>
  <c r="M75" i="57" s="1"/>
  <c r="H205" i="99"/>
  <c r="I21" i="57" s="1"/>
  <c r="W34" i="99"/>
  <c r="W72" i="99"/>
  <c r="T79" i="99"/>
  <c r="E191" i="99"/>
  <c r="F75" i="57" s="1"/>
  <c r="W123" i="99"/>
  <c r="W126" i="99"/>
  <c r="W116" i="99"/>
  <c r="F100" i="99"/>
  <c r="G125" i="99" s="1"/>
  <c r="W171" i="99"/>
  <c r="O188" i="99"/>
  <c r="K66" i="57" s="1"/>
  <c r="W18" i="99"/>
  <c r="F13" i="99"/>
  <c r="G41" i="99" s="1"/>
  <c r="W107" i="99"/>
  <c r="W109" i="99"/>
  <c r="W113" i="99"/>
  <c r="W156" i="99"/>
  <c r="W159" i="99"/>
  <c r="K167" i="99"/>
  <c r="T168" i="99"/>
  <c r="K80" i="99"/>
  <c r="L80" i="99" s="1"/>
  <c r="T81" i="99"/>
  <c r="W37" i="98"/>
  <c r="X37" i="98" s="1"/>
  <c r="W41" i="98"/>
  <c r="X41" i="98" s="1"/>
  <c r="W84" i="98"/>
  <c r="H142" i="98"/>
  <c r="E201" i="98"/>
  <c r="O213" i="98"/>
  <c r="W149" i="98"/>
  <c r="W162" i="98"/>
  <c r="K188" i="98"/>
  <c r="K192" i="98"/>
  <c r="E142" i="98"/>
  <c r="W62" i="98"/>
  <c r="X62" i="98" s="1"/>
  <c r="W108" i="98"/>
  <c r="W63" i="98"/>
  <c r="W103" i="98"/>
  <c r="W113" i="98"/>
  <c r="W115" i="98"/>
  <c r="W119" i="98"/>
  <c r="W121" i="98"/>
  <c r="W123" i="98"/>
  <c r="W34" i="98"/>
  <c r="X34" i="98" s="1"/>
  <c r="R56" i="98"/>
  <c r="W65" i="98"/>
  <c r="E13" i="98"/>
  <c r="T24" i="98"/>
  <c r="E187" i="100"/>
  <c r="F66" i="127" s="1"/>
  <c r="I204" i="100"/>
  <c r="J21" i="127" s="1"/>
  <c r="T164" i="103"/>
  <c r="F128" i="104"/>
  <c r="E211" i="102"/>
  <c r="T78" i="102"/>
  <c r="K83" i="102"/>
  <c r="L83" i="102" s="1"/>
  <c r="M171" i="102"/>
  <c r="K191" i="103"/>
  <c r="L191" i="103" s="1"/>
  <c r="O203" i="103"/>
  <c r="F204" i="103"/>
  <c r="O204" i="103"/>
  <c r="K78" i="103"/>
  <c r="L78" i="103" s="1"/>
  <c r="K167" i="103"/>
  <c r="K193" i="104"/>
  <c r="L193" i="104" s="1"/>
  <c r="F211" i="104"/>
  <c r="O211" i="104"/>
  <c r="H206" i="102"/>
  <c r="R206" i="102"/>
  <c r="R208" i="102"/>
  <c r="F171" i="102"/>
  <c r="O171" i="102"/>
  <c r="K200" i="103"/>
  <c r="L200" i="103" s="1"/>
  <c r="M206" i="103"/>
  <c r="E207" i="103"/>
  <c r="M207" i="103"/>
  <c r="E171" i="103"/>
  <c r="I208" i="104"/>
  <c r="K165" i="104"/>
  <c r="E99" i="98"/>
  <c r="K194" i="98"/>
  <c r="F56" i="98"/>
  <c r="G80" i="98" s="1"/>
  <c r="T166" i="99"/>
  <c r="H188" i="100"/>
  <c r="I69" i="127" s="1"/>
  <c r="C206" i="100"/>
  <c r="D32" i="127" s="1"/>
  <c r="E32" i="127" s="1"/>
  <c r="D41" i="101"/>
  <c r="E66" i="101"/>
  <c r="O66" i="105"/>
  <c r="W151" i="105"/>
  <c r="M99" i="98"/>
  <c r="H213" i="98"/>
  <c r="E188" i="99"/>
  <c r="F66" i="57" s="1"/>
  <c r="M204" i="100"/>
  <c r="M21" i="127" s="1"/>
  <c r="T42" i="98"/>
  <c r="E56" i="98"/>
  <c r="H99" i="98"/>
  <c r="M142" i="98"/>
  <c r="E195" i="98"/>
  <c r="O195" i="98"/>
  <c r="T205" i="98"/>
  <c r="W205" i="98" s="1"/>
  <c r="X205" i="98" s="1"/>
  <c r="T208" i="98"/>
  <c r="T210" i="98"/>
  <c r="W210" i="98" s="1"/>
  <c r="X210" i="98" s="1"/>
  <c r="T212" i="98"/>
  <c r="H188" i="99"/>
  <c r="I66" i="57" s="1"/>
  <c r="O189" i="99"/>
  <c r="K69" i="57" s="1"/>
  <c r="C191" i="99"/>
  <c r="D75" i="57" s="1"/>
  <c r="E75" i="57" s="1"/>
  <c r="H207" i="99"/>
  <c r="I32" i="57" s="1"/>
  <c r="W112" i="99"/>
  <c r="W148" i="99"/>
  <c r="C188" i="100"/>
  <c r="D69" i="127" s="1"/>
  <c r="E69" i="127" s="1"/>
  <c r="I188" i="100"/>
  <c r="J69" i="127" s="1"/>
  <c r="H190" i="100"/>
  <c r="I75" i="127" s="1"/>
  <c r="O204" i="100"/>
  <c r="K21" i="127" s="1"/>
  <c r="E206" i="100"/>
  <c r="F32" i="127" s="1"/>
  <c r="I128" i="103"/>
  <c r="I99" i="103" s="1"/>
  <c r="W25" i="105"/>
  <c r="T73" i="98"/>
  <c r="T85" i="98"/>
  <c r="F201" i="98"/>
  <c r="O190" i="100"/>
  <c r="K75" i="127" s="1"/>
  <c r="I206" i="100"/>
  <c r="J32" i="127" s="1"/>
  <c r="D67" i="98"/>
  <c r="M56" i="98"/>
  <c r="I213" i="98"/>
  <c r="T206" i="98"/>
  <c r="T209" i="98"/>
  <c r="W209" i="98" s="1"/>
  <c r="X209" i="98" s="1"/>
  <c r="T211" i="98"/>
  <c r="H209" i="99"/>
  <c r="I40" i="57" s="1"/>
  <c r="D30" i="98"/>
  <c r="K67" i="98"/>
  <c r="W76" i="98"/>
  <c r="X76" i="98" s="1"/>
  <c r="W80" i="98"/>
  <c r="X80" i="98" s="1"/>
  <c r="I99" i="98"/>
  <c r="W127" i="98"/>
  <c r="D153" i="98"/>
  <c r="O142" i="98"/>
  <c r="D171" i="98"/>
  <c r="W168" i="98"/>
  <c r="W170" i="98"/>
  <c r="K187" i="98"/>
  <c r="L187" i="98" s="1"/>
  <c r="T189" i="98"/>
  <c r="T193" i="98"/>
  <c r="T198" i="98"/>
  <c r="T199" i="98"/>
  <c r="T200" i="98"/>
  <c r="H189" i="99"/>
  <c r="I69" i="57" s="1"/>
  <c r="W25" i="99"/>
  <c r="E208" i="99"/>
  <c r="F36" i="57" s="1"/>
  <c r="I209" i="99"/>
  <c r="J40" i="57" s="1"/>
  <c r="M210" i="99"/>
  <c r="M50" i="57" s="1"/>
  <c r="M188" i="99"/>
  <c r="M66" i="57" s="1"/>
  <c r="T60" i="99"/>
  <c r="W65" i="99"/>
  <c r="W68" i="99"/>
  <c r="W122" i="99"/>
  <c r="D153" i="99"/>
  <c r="W70" i="100"/>
  <c r="K75" i="100"/>
  <c r="L75" i="100" s="1"/>
  <c r="K78" i="100"/>
  <c r="W126" i="100"/>
  <c r="W115" i="101"/>
  <c r="W125" i="101"/>
  <c r="D152" i="101"/>
  <c r="W147" i="101"/>
  <c r="W151" i="101"/>
  <c r="M66" i="102"/>
  <c r="W119" i="102"/>
  <c r="H187" i="103"/>
  <c r="F188" i="103"/>
  <c r="C190" i="103"/>
  <c r="I190" i="103"/>
  <c r="H203" i="103"/>
  <c r="M85" i="103"/>
  <c r="I66" i="99"/>
  <c r="F56" i="99"/>
  <c r="O85" i="99"/>
  <c r="T80" i="99"/>
  <c r="W82" i="99"/>
  <c r="K83" i="99"/>
  <c r="L83" i="99" s="1"/>
  <c r="D110" i="99"/>
  <c r="W104" i="99"/>
  <c r="H129" i="99"/>
  <c r="W124" i="99"/>
  <c r="W147" i="99"/>
  <c r="W151" i="99"/>
  <c r="W157" i="99"/>
  <c r="K166" i="99"/>
  <c r="T211" i="99"/>
  <c r="C187" i="100"/>
  <c r="D66" i="127" s="1"/>
  <c r="E66" i="127" s="1"/>
  <c r="E188" i="100"/>
  <c r="F69" i="127" s="1"/>
  <c r="C190" i="100"/>
  <c r="D75" i="127" s="1"/>
  <c r="E75" i="127" s="1"/>
  <c r="N87" i="127"/>
  <c r="O87" i="127" s="1"/>
  <c r="F206" i="100"/>
  <c r="H32" i="127" s="1"/>
  <c r="K36" i="100"/>
  <c r="L36" i="100" s="1"/>
  <c r="I208" i="100"/>
  <c r="J40" i="127" s="1"/>
  <c r="C211" i="100"/>
  <c r="D61" i="127" s="1"/>
  <c r="E61" i="127" s="1"/>
  <c r="T60" i="100"/>
  <c r="W64" i="100"/>
  <c r="K73" i="100"/>
  <c r="K76" i="100"/>
  <c r="D109" i="100"/>
  <c r="E128" i="100"/>
  <c r="E99" i="100" s="1"/>
  <c r="M128" i="100"/>
  <c r="W156" i="100"/>
  <c r="O23" i="101"/>
  <c r="I190" i="101"/>
  <c r="K190" i="101" s="1"/>
  <c r="F204" i="101"/>
  <c r="F207" i="101"/>
  <c r="O207" i="101"/>
  <c r="O208" i="101"/>
  <c r="F209" i="101"/>
  <c r="W68" i="101"/>
  <c r="W72" i="101"/>
  <c r="W84" i="101"/>
  <c r="W119" i="101"/>
  <c r="W148" i="101"/>
  <c r="W150" i="101"/>
  <c r="W156" i="101"/>
  <c r="W169" i="101"/>
  <c r="K198" i="101"/>
  <c r="K210" i="101"/>
  <c r="W18" i="102"/>
  <c r="O190" i="102"/>
  <c r="K26" i="102"/>
  <c r="M206" i="102"/>
  <c r="I207" i="102"/>
  <c r="I208" i="102"/>
  <c r="I209" i="102"/>
  <c r="H211" i="102"/>
  <c r="T60" i="102"/>
  <c r="T73" i="102"/>
  <c r="W147" i="102"/>
  <c r="I204" i="103"/>
  <c r="F209" i="103"/>
  <c r="E211" i="103"/>
  <c r="M211" i="103"/>
  <c r="F85" i="103"/>
  <c r="T79" i="103"/>
  <c r="W82" i="103"/>
  <c r="D109" i="103"/>
  <c r="W104" i="103"/>
  <c r="W106" i="103"/>
  <c r="W108" i="103"/>
  <c r="W112" i="103"/>
  <c r="F204" i="104"/>
  <c r="O204" i="104"/>
  <c r="K40" i="104"/>
  <c r="H66" i="104"/>
  <c r="O66" i="104"/>
  <c r="C211" i="105"/>
  <c r="I211" i="105"/>
  <c r="K211" i="105" s="1"/>
  <c r="W155" i="100"/>
  <c r="F171" i="100"/>
  <c r="O171" i="100"/>
  <c r="H188" i="101"/>
  <c r="W123" i="101"/>
  <c r="W126" i="101"/>
  <c r="W155" i="101"/>
  <c r="E188" i="102"/>
  <c r="K19" i="102"/>
  <c r="L19" i="102" s="1"/>
  <c r="W34" i="102"/>
  <c r="F206" i="102"/>
  <c r="O206" i="102"/>
  <c r="E208" i="102"/>
  <c r="E209" i="102"/>
  <c r="D109" i="102"/>
  <c r="W170" i="102"/>
  <c r="W18" i="103"/>
  <c r="M203" i="103"/>
  <c r="E204" i="103"/>
  <c r="M204" i="103"/>
  <c r="H206" i="103"/>
  <c r="H207" i="103"/>
  <c r="R207" i="103"/>
  <c r="K37" i="103"/>
  <c r="L37" i="103" s="1"/>
  <c r="R208" i="103"/>
  <c r="H209" i="103"/>
  <c r="R209" i="103"/>
  <c r="W168" i="103"/>
  <c r="T210" i="103"/>
  <c r="R204" i="104"/>
  <c r="M206" i="104"/>
  <c r="E207" i="104"/>
  <c r="M207" i="104"/>
  <c r="E208" i="104"/>
  <c r="I211" i="104"/>
  <c r="I66" i="104"/>
  <c r="W63" i="104"/>
  <c r="W65" i="104"/>
  <c r="E85" i="104"/>
  <c r="W82" i="104"/>
  <c r="D109" i="104"/>
  <c r="W127" i="104"/>
  <c r="W156" i="104"/>
  <c r="I204" i="105"/>
  <c r="W34" i="105"/>
  <c r="W69" i="105"/>
  <c r="W123" i="105"/>
  <c r="W126" i="105"/>
  <c r="W155" i="105"/>
  <c r="W69" i="102"/>
  <c r="W108" i="102"/>
  <c r="W156" i="102"/>
  <c r="T17" i="103"/>
  <c r="W103" i="103"/>
  <c r="W105" i="103"/>
  <c r="W150" i="103"/>
  <c r="T116" i="105"/>
  <c r="W115" i="105"/>
  <c r="W125" i="105"/>
  <c r="G153" i="98"/>
  <c r="K200" i="99"/>
  <c r="L200" i="99" s="1"/>
  <c r="I101" i="57"/>
  <c r="I21" i="127"/>
  <c r="D24" i="98"/>
  <c r="W28" i="98"/>
  <c r="X28" i="98" s="1"/>
  <c r="L41" i="98"/>
  <c r="T67" i="98"/>
  <c r="W60" i="98"/>
  <c r="X60" i="98" s="1"/>
  <c r="O56" i="98"/>
  <c r="W77" i="98"/>
  <c r="X77" i="98" s="1"/>
  <c r="W81" i="98"/>
  <c r="X81" i="98" s="1"/>
  <c r="W102" i="98"/>
  <c r="X102" i="98" s="1"/>
  <c r="T116" i="98"/>
  <c r="K191" i="98"/>
  <c r="C201" i="98"/>
  <c r="E213" i="98"/>
  <c r="M213" i="98"/>
  <c r="K192" i="99"/>
  <c r="I80" i="57"/>
  <c r="K194" i="99"/>
  <c r="I87" i="57"/>
  <c r="K199" i="99"/>
  <c r="I98" i="57"/>
  <c r="C201" i="99"/>
  <c r="C202" i="99" s="1"/>
  <c r="D104" i="57"/>
  <c r="E104" i="57" s="1"/>
  <c r="M201" i="99"/>
  <c r="M104" i="57"/>
  <c r="D39" i="99"/>
  <c r="K39" i="99"/>
  <c r="W39" i="99" s="1"/>
  <c r="H212" i="99"/>
  <c r="I61" i="57" s="1"/>
  <c r="K190" i="99"/>
  <c r="I72" i="57"/>
  <c r="W63" i="99"/>
  <c r="W70" i="99"/>
  <c r="H85" i="99"/>
  <c r="T76" i="99"/>
  <c r="T117" i="99"/>
  <c r="W149" i="99"/>
  <c r="O172" i="99"/>
  <c r="O143" i="99" s="1"/>
  <c r="K165" i="99"/>
  <c r="F202" i="99"/>
  <c r="H92" i="57"/>
  <c r="F188" i="100"/>
  <c r="H69" i="127" s="1"/>
  <c r="K192" i="100"/>
  <c r="I83" i="127"/>
  <c r="N83" i="127" s="1"/>
  <c r="O83" i="127" s="1"/>
  <c r="W25" i="100"/>
  <c r="N95" i="127"/>
  <c r="O95" i="127" s="1"/>
  <c r="N98" i="127"/>
  <c r="O98" i="127" s="1"/>
  <c r="K199" i="100"/>
  <c r="I101" i="127"/>
  <c r="N101" i="127" s="1"/>
  <c r="O101" i="127" s="1"/>
  <c r="K200" i="100"/>
  <c r="L200" i="100" s="1"/>
  <c r="I104" i="127"/>
  <c r="N104" i="127" s="1"/>
  <c r="E211" i="100"/>
  <c r="F61" i="127" s="1"/>
  <c r="W108" i="100"/>
  <c r="I128" i="100"/>
  <c r="I99" i="100" s="1"/>
  <c r="I128" i="101"/>
  <c r="I99" i="101" s="1"/>
  <c r="W121" i="101"/>
  <c r="W112" i="102"/>
  <c r="W148" i="102"/>
  <c r="W158" i="103"/>
  <c r="W113" i="104"/>
  <c r="T190" i="99"/>
  <c r="M72" i="57"/>
  <c r="T212" i="100"/>
  <c r="M63" i="127"/>
  <c r="N63" i="127" s="1"/>
  <c r="T189" i="100"/>
  <c r="M72" i="127"/>
  <c r="N72" i="127" s="1"/>
  <c r="O72" i="127" s="1"/>
  <c r="F195" i="98"/>
  <c r="K42" i="98"/>
  <c r="I142" i="98"/>
  <c r="T159" i="98"/>
  <c r="I195" i="98"/>
  <c r="I184" i="98" s="1"/>
  <c r="T192" i="98"/>
  <c r="W211" i="98"/>
  <c r="X211" i="98" s="1"/>
  <c r="I188" i="99"/>
  <c r="J66" i="57" s="1"/>
  <c r="K198" i="99"/>
  <c r="L198" i="99" s="1"/>
  <c r="I95" i="57"/>
  <c r="E201" i="99"/>
  <c r="F104" i="57"/>
  <c r="O201" i="99"/>
  <c r="K104" i="57"/>
  <c r="I205" i="99"/>
  <c r="J21" i="57" s="1"/>
  <c r="W120" i="99"/>
  <c r="T213" i="99"/>
  <c r="M63" i="57"/>
  <c r="F190" i="100"/>
  <c r="H75" i="127" s="1"/>
  <c r="K191" i="100"/>
  <c r="I80" i="127"/>
  <c r="N80" i="127" s="1"/>
  <c r="O80" i="127" s="1"/>
  <c r="C203" i="100"/>
  <c r="D14" i="127" s="1"/>
  <c r="E14" i="127" s="1"/>
  <c r="O208" i="100"/>
  <c r="K40" i="127" s="1"/>
  <c r="K81" i="100"/>
  <c r="W121" i="100"/>
  <c r="W151" i="100"/>
  <c r="R206" i="101"/>
  <c r="R207" i="101"/>
  <c r="W103" i="101"/>
  <c r="W70" i="102"/>
  <c r="W123" i="102"/>
  <c r="W126" i="103"/>
  <c r="W121" i="104"/>
  <c r="W108" i="105"/>
  <c r="W150" i="105"/>
  <c r="I201" i="99"/>
  <c r="J104" i="57"/>
  <c r="W16" i="98"/>
  <c r="X16" i="98" s="1"/>
  <c r="W27" i="98"/>
  <c r="X27" i="98" s="1"/>
  <c r="L32" i="98"/>
  <c r="W35" i="98"/>
  <c r="X35" i="98" s="1"/>
  <c r="W64" i="98"/>
  <c r="K85" i="98"/>
  <c r="W82" i="98"/>
  <c r="W158" i="98"/>
  <c r="T171" i="98"/>
  <c r="W164" i="98"/>
  <c r="W167" i="98"/>
  <c r="X167" i="98" s="1"/>
  <c r="C195" i="98"/>
  <c r="T187" i="98"/>
  <c r="W187" i="98" s="1"/>
  <c r="X187" i="98" s="1"/>
  <c r="T191" i="98"/>
  <c r="K193" i="98"/>
  <c r="T194" i="98"/>
  <c r="W194" i="98" s="1"/>
  <c r="X194" i="98" s="1"/>
  <c r="K198" i="98"/>
  <c r="W198" i="98" s="1"/>
  <c r="X198" i="98" s="1"/>
  <c r="K199" i="98"/>
  <c r="L199" i="98" s="1"/>
  <c r="K200" i="98"/>
  <c r="R213" i="98"/>
  <c r="C188" i="99"/>
  <c r="D66" i="57" s="1"/>
  <c r="E66" i="57" s="1"/>
  <c r="H191" i="99"/>
  <c r="I75" i="57" s="1"/>
  <c r="T192" i="99"/>
  <c r="M80" i="57"/>
  <c r="H201" i="99"/>
  <c r="I104" i="57"/>
  <c r="R201" i="99"/>
  <c r="L104" i="57"/>
  <c r="M207" i="99"/>
  <c r="M32" i="57" s="1"/>
  <c r="C209" i="99"/>
  <c r="D40" i="57" s="1"/>
  <c r="E40" i="57" s="1"/>
  <c r="K211" i="99"/>
  <c r="W211" i="99" s="1"/>
  <c r="W64" i="99"/>
  <c r="W84" i="99"/>
  <c r="H100" i="99"/>
  <c r="O129" i="99"/>
  <c r="O100" i="99" s="1"/>
  <c r="W128" i="99"/>
  <c r="W150" i="99"/>
  <c r="T165" i="99"/>
  <c r="W165" i="99" s="1"/>
  <c r="X165" i="99" s="1"/>
  <c r="K168" i="99"/>
  <c r="L168" i="99" s="1"/>
  <c r="H187" i="100"/>
  <c r="I66" i="127" s="1"/>
  <c r="H209" i="100"/>
  <c r="I50" i="127" s="1"/>
  <c r="W123" i="100"/>
  <c r="W127" i="100"/>
  <c r="W146" i="100"/>
  <c r="W148" i="100"/>
  <c r="W150" i="100"/>
  <c r="W170" i="100"/>
  <c r="T210" i="100"/>
  <c r="W18" i="101"/>
  <c r="W65" i="101"/>
  <c r="K80" i="101"/>
  <c r="L80" i="101" s="1"/>
  <c r="W107" i="101"/>
  <c r="K205" i="101"/>
  <c r="L205" i="101" s="1"/>
  <c r="W127" i="101"/>
  <c r="K154" i="101"/>
  <c r="K159" i="101" s="1"/>
  <c r="T198" i="101"/>
  <c r="W82" i="102"/>
  <c r="W121" i="102"/>
  <c r="W149" i="102"/>
  <c r="W64" i="103"/>
  <c r="K75" i="103"/>
  <c r="L75" i="103" s="1"/>
  <c r="W122" i="103"/>
  <c r="W69" i="104"/>
  <c r="W108" i="104"/>
  <c r="T32" i="105"/>
  <c r="T194" i="99"/>
  <c r="E42" i="99"/>
  <c r="T188" i="100"/>
  <c r="W82" i="100"/>
  <c r="T164" i="100"/>
  <c r="T165" i="100"/>
  <c r="T167" i="100"/>
  <c r="K22" i="101"/>
  <c r="L22" i="101" s="1"/>
  <c r="I85" i="102"/>
  <c r="K79" i="102"/>
  <c r="K102" i="102"/>
  <c r="L102" i="102" s="1"/>
  <c r="K164" i="103"/>
  <c r="L164" i="103" s="1"/>
  <c r="T17" i="104"/>
  <c r="W170" i="104"/>
  <c r="K198" i="104"/>
  <c r="L198" i="104" s="1"/>
  <c r="K79" i="105"/>
  <c r="L79" i="105" s="1"/>
  <c r="K59" i="99"/>
  <c r="L59" i="99" s="1"/>
  <c r="T59" i="99"/>
  <c r="K81" i="99"/>
  <c r="K206" i="99"/>
  <c r="I28" i="57"/>
  <c r="K76" i="103"/>
  <c r="L76" i="103" s="1"/>
  <c r="T210" i="104"/>
  <c r="D21" i="99"/>
  <c r="K38" i="99"/>
  <c r="D40" i="99"/>
  <c r="T212" i="99"/>
  <c r="K164" i="102"/>
  <c r="L164" i="102" s="1"/>
  <c r="E129" i="99"/>
  <c r="E100" i="99" s="1"/>
  <c r="D32" i="100"/>
  <c r="K59" i="101"/>
  <c r="L59" i="101" s="1"/>
  <c r="T76" i="102"/>
  <c r="O128" i="102"/>
  <c r="O99" i="102" s="1"/>
  <c r="T165" i="102"/>
  <c r="K198" i="102"/>
  <c r="L198" i="102" s="1"/>
  <c r="T210" i="102"/>
  <c r="K59" i="105"/>
  <c r="L59" i="105" s="1"/>
  <c r="K198" i="105"/>
  <c r="L198" i="105" s="1"/>
  <c r="K83" i="100"/>
  <c r="D22" i="105"/>
  <c r="I128" i="105"/>
  <c r="I99" i="105" s="1"/>
  <c r="E209" i="100"/>
  <c r="F50" i="127" s="1"/>
  <c r="M209" i="100"/>
  <c r="M50" i="127" s="1"/>
  <c r="T81" i="100"/>
  <c r="M190" i="101"/>
  <c r="D20" i="101"/>
  <c r="T20" i="101"/>
  <c r="C206" i="101"/>
  <c r="C207" i="101"/>
  <c r="I207" i="101"/>
  <c r="C208" i="101"/>
  <c r="H208" i="101"/>
  <c r="R208" i="101"/>
  <c r="H209" i="101"/>
  <c r="R209" i="101"/>
  <c r="R128" i="101"/>
  <c r="R99" i="101" s="1"/>
  <c r="T167" i="101"/>
  <c r="L26" i="102"/>
  <c r="F207" i="102"/>
  <c r="O207" i="102"/>
  <c r="F208" i="102"/>
  <c r="O208" i="102"/>
  <c r="T212" i="102"/>
  <c r="I66" i="102"/>
  <c r="O66" i="102"/>
  <c r="L79" i="102"/>
  <c r="C188" i="103"/>
  <c r="D22" i="103"/>
  <c r="E206" i="103"/>
  <c r="E208" i="103"/>
  <c r="H211" i="103"/>
  <c r="R211" i="103"/>
  <c r="F66" i="103"/>
  <c r="T59" i="103"/>
  <c r="R85" i="103"/>
  <c r="R56" i="103" s="1"/>
  <c r="F128" i="103"/>
  <c r="O128" i="103"/>
  <c r="O23" i="104"/>
  <c r="C190" i="104"/>
  <c r="I190" i="104"/>
  <c r="E204" i="104"/>
  <c r="F207" i="104"/>
  <c r="O209" i="104"/>
  <c r="E211" i="104"/>
  <c r="E66" i="104"/>
  <c r="T79" i="104"/>
  <c r="I128" i="104"/>
  <c r="I99" i="104" s="1"/>
  <c r="O171" i="104"/>
  <c r="O142" i="104" s="1"/>
  <c r="O187" i="105"/>
  <c r="F188" i="105"/>
  <c r="O188" i="105"/>
  <c r="C190" i="105"/>
  <c r="F203" i="105"/>
  <c r="O208" i="105"/>
  <c r="O209" i="105"/>
  <c r="M211" i="105"/>
  <c r="T62" i="105"/>
  <c r="E128" i="105"/>
  <c r="M128" i="105"/>
  <c r="M23" i="100"/>
  <c r="D19" i="100"/>
  <c r="K20" i="100"/>
  <c r="L20" i="100" s="1"/>
  <c r="T192" i="100"/>
  <c r="W192" i="100" s="1"/>
  <c r="X192" i="100" s="1"/>
  <c r="T36" i="100"/>
  <c r="W36" i="100" s="1"/>
  <c r="X36" i="100" s="1"/>
  <c r="T83" i="100"/>
  <c r="K167" i="100"/>
  <c r="F190" i="101"/>
  <c r="E206" i="101"/>
  <c r="M206" i="101"/>
  <c r="E207" i="101"/>
  <c r="D37" i="101"/>
  <c r="I208" i="101"/>
  <c r="I209" i="101"/>
  <c r="K166" i="101"/>
  <c r="K199" i="102"/>
  <c r="L199" i="102" s="1"/>
  <c r="I206" i="102"/>
  <c r="K38" i="102"/>
  <c r="L38" i="102" s="1"/>
  <c r="T62" i="102"/>
  <c r="F85" i="102"/>
  <c r="K165" i="102"/>
  <c r="L165" i="102" s="1"/>
  <c r="K167" i="102"/>
  <c r="L167" i="102" s="1"/>
  <c r="E187" i="103"/>
  <c r="F190" i="103"/>
  <c r="T193" i="103"/>
  <c r="C203" i="103"/>
  <c r="M209" i="103"/>
  <c r="C211" i="103"/>
  <c r="I211" i="103"/>
  <c r="T40" i="103"/>
  <c r="K16" i="104"/>
  <c r="K17" i="104"/>
  <c r="L17" i="104" s="1"/>
  <c r="K199" i="104"/>
  <c r="L199" i="104" s="1"/>
  <c r="I206" i="104"/>
  <c r="R208" i="104"/>
  <c r="K75" i="104"/>
  <c r="L75" i="104" s="1"/>
  <c r="I190" i="105"/>
  <c r="T21" i="105"/>
  <c r="K35" i="105"/>
  <c r="L35" i="105" s="1"/>
  <c r="R207" i="105"/>
  <c r="H209" i="105"/>
  <c r="M66" i="105"/>
  <c r="T80" i="105"/>
  <c r="T81" i="105"/>
  <c r="K83" i="105"/>
  <c r="L83" i="105" s="1"/>
  <c r="T118" i="105"/>
  <c r="E171" i="105"/>
  <c r="K40" i="100"/>
  <c r="L40" i="100" s="1"/>
  <c r="K81" i="101"/>
  <c r="L81" i="101" s="1"/>
  <c r="K16" i="102"/>
  <c r="L16" i="102" s="1"/>
  <c r="T167" i="105"/>
  <c r="W192" i="98"/>
  <c r="X192" i="98" s="1"/>
  <c r="W191" i="98"/>
  <c r="X191" i="98" s="1"/>
  <c r="L191" i="98"/>
  <c r="L165" i="99"/>
  <c r="W19" i="98"/>
  <c r="X19" i="98" s="1"/>
  <c r="T30" i="98"/>
  <c r="W29" i="98"/>
  <c r="X29" i="98" s="1"/>
  <c r="W33" i="98"/>
  <c r="X33" i="98" s="1"/>
  <c r="L37" i="98"/>
  <c r="L59" i="98"/>
  <c r="W61" i="98"/>
  <c r="X61" i="98" s="1"/>
  <c r="L62" i="98"/>
  <c r="W70" i="98"/>
  <c r="W72" i="98"/>
  <c r="W78" i="98"/>
  <c r="X78" i="98" s="1"/>
  <c r="G83" i="98"/>
  <c r="T110" i="98"/>
  <c r="W107" i="98"/>
  <c r="W109" i="98"/>
  <c r="W122" i="98"/>
  <c r="W126" i="98"/>
  <c r="T153" i="98"/>
  <c r="G149" i="98"/>
  <c r="L167" i="98"/>
  <c r="K29" i="99"/>
  <c r="H42" i="99"/>
  <c r="T205" i="99"/>
  <c r="T38" i="99"/>
  <c r="W38" i="99" s="1"/>
  <c r="X38" i="99" s="1"/>
  <c r="E66" i="99"/>
  <c r="K60" i="99"/>
  <c r="K62" i="99"/>
  <c r="L62" i="99" s="1"/>
  <c r="M66" i="99"/>
  <c r="W69" i="99"/>
  <c r="I85" i="99"/>
  <c r="I56" i="99" s="1"/>
  <c r="T103" i="99"/>
  <c r="I129" i="99"/>
  <c r="I100" i="99" s="1"/>
  <c r="K121" i="99"/>
  <c r="W127" i="99"/>
  <c r="W163" i="99"/>
  <c r="E172" i="99"/>
  <c r="E143" i="99" s="1"/>
  <c r="E197" i="99"/>
  <c r="F92" i="57" s="1"/>
  <c r="T199" i="100"/>
  <c r="W72" i="100"/>
  <c r="E85" i="100"/>
  <c r="T76" i="100"/>
  <c r="W76" i="100" s="1"/>
  <c r="X76" i="100" s="1"/>
  <c r="K80" i="100"/>
  <c r="W80" i="100" s="1"/>
  <c r="X80" i="100" s="1"/>
  <c r="T116" i="100"/>
  <c r="D120" i="100"/>
  <c r="D128" i="100" s="1"/>
  <c r="E159" i="100"/>
  <c r="E196" i="100"/>
  <c r="F92" i="127" s="1"/>
  <c r="L19" i="98"/>
  <c r="W21" i="98"/>
  <c r="X21" i="98" s="1"/>
  <c r="O13" i="98"/>
  <c r="W38" i="98"/>
  <c r="X38" i="98" s="1"/>
  <c r="W39" i="98"/>
  <c r="X39" i="98" s="1"/>
  <c r="W66" i="98"/>
  <c r="W69" i="98"/>
  <c r="I56" i="98"/>
  <c r="D85" i="98"/>
  <c r="D56" i="98" s="1"/>
  <c r="W75" i="98"/>
  <c r="X75" i="98" s="1"/>
  <c r="W79" i="98"/>
  <c r="X79" i="98" s="1"/>
  <c r="D110" i="98"/>
  <c r="D99" i="98" s="1"/>
  <c r="W106" i="98"/>
  <c r="T128" i="98"/>
  <c r="W125" i="98"/>
  <c r="T197" i="98"/>
  <c r="T207" i="98"/>
  <c r="W207" i="98" s="1"/>
  <c r="X207" i="98" s="1"/>
  <c r="T20" i="99"/>
  <c r="K27" i="99"/>
  <c r="L27" i="99" s="1"/>
  <c r="T200" i="99"/>
  <c r="K40" i="99"/>
  <c r="L40" i="99" s="1"/>
  <c r="D85" i="99"/>
  <c r="T75" i="99"/>
  <c r="K76" i="99"/>
  <c r="T78" i="99"/>
  <c r="K79" i="99"/>
  <c r="W105" i="99"/>
  <c r="G107" i="99"/>
  <c r="K119" i="99"/>
  <c r="L119" i="99" s="1"/>
  <c r="W152" i="99"/>
  <c r="I160" i="99"/>
  <c r="K189" i="100"/>
  <c r="L189" i="100" s="1"/>
  <c r="T62" i="100"/>
  <c r="T75" i="100"/>
  <c r="W104" i="100"/>
  <c r="W106" i="100"/>
  <c r="W119" i="100"/>
  <c r="W125" i="100"/>
  <c r="W147" i="100"/>
  <c r="W149" i="100"/>
  <c r="K164" i="100"/>
  <c r="H30" i="98"/>
  <c r="G59" i="98"/>
  <c r="G75" i="98"/>
  <c r="G79" i="98"/>
  <c r="F99" i="98"/>
  <c r="G128" i="98" s="1"/>
  <c r="W146" i="98"/>
  <c r="W148" i="98"/>
  <c r="X148" i="98" s="1"/>
  <c r="K20" i="99"/>
  <c r="L20" i="99" s="1"/>
  <c r="G110" i="99"/>
  <c r="W169" i="99"/>
  <c r="T17" i="100"/>
  <c r="T78" i="100"/>
  <c r="W112" i="100"/>
  <c r="W158" i="100"/>
  <c r="W162" i="100"/>
  <c r="K23" i="98"/>
  <c r="W23" i="98" s="1"/>
  <c r="X23" i="98" s="1"/>
  <c r="K26" i="98"/>
  <c r="L27" i="98"/>
  <c r="G60" i="98"/>
  <c r="L77" i="98"/>
  <c r="L81" i="98"/>
  <c r="W83" i="98"/>
  <c r="X83" i="98" s="1"/>
  <c r="K203" i="98"/>
  <c r="T204" i="98"/>
  <c r="T189" i="99"/>
  <c r="T61" i="99"/>
  <c r="W18" i="100"/>
  <c r="T22" i="100"/>
  <c r="D26" i="100"/>
  <c r="K35" i="100"/>
  <c r="L35" i="100" s="1"/>
  <c r="D39" i="100"/>
  <c r="K39" i="100"/>
  <c r="W39" i="100" s="1"/>
  <c r="E171" i="100"/>
  <c r="E85" i="101"/>
  <c r="K78" i="102"/>
  <c r="L78" i="102" s="1"/>
  <c r="R196" i="102"/>
  <c r="R201" i="102" s="1"/>
  <c r="W34" i="103"/>
  <c r="W125" i="103"/>
  <c r="K62" i="104"/>
  <c r="L62" i="104" s="1"/>
  <c r="W72" i="104"/>
  <c r="W122" i="104"/>
  <c r="M159" i="104"/>
  <c r="W162" i="104"/>
  <c r="K60" i="105"/>
  <c r="L60" i="105" s="1"/>
  <c r="W63" i="105"/>
  <c r="W65" i="105"/>
  <c r="T40" i="101"/>
  <c r="K62" i="101"/>
  <c r="L62" i="101" s="1"/>
  <c r="T78" i="101"/>
  <c r="K116" i="101"/>
  <c r="E171" i="101"/>
  <c r="T165" i="101"/>
  <c r="K167" i="101"/>
  <c r="L167" i="101" s="1"/>
  <c r="W170" i="101"/>
  <c r="T210" i="101"/>
  <c r="D61" i="102"/>
  <c r="D66" i="102" s="1"/>
  <c r="W63" i="102"/>
  <c r="W65" i="102"/>
  <c r="R207" i="102"/>
  <c r="K81" i="102"/>
  <c r="L81" i="102" s="1"/>
  <c r="W105" i="102"/>
  <c r="T116" i="102"/>
  <c r="W115" i="102"/>
  <c r="W127" i="102"/>
  <c r="C187" i="102"/>
  <c r="D26" i="103"/>
  <c r="T199" i="103"/>
  <c r="T200" i="103"/>
  <c r="K73" i="103"/>
  <c r="T76" i="103"/>
  <c r="D19" i="104"/>
  <c r="D26" i="104"/>
  <c r="T28" i="104"/>
  <c r="W84" i="104"/>
  <c r="W107" i="104"/>
  <c r="T116" i="104"/>
  <c r="W169" i="104"/>
  <c r="T28" i="105"/>
  <c r="W104" i="105"/>
  <c r="W106" i="105"/>
  <c r="W111" i="105"/>
  <c r="K165" i="105"/>
  <c r="L165" i="105" s="1"/>
  <c r="K166" i="105"/>
  <c r="K166" i="100"/>
  <c r="L166" i="100" s="1"/>
  <c r="W169" i="100"/>
  <c r="D21" i="101"/>
  <c r="D29" i="101"/>
  <c r="H66" i="101"/>
  <c r="O66" i="101"/>
  <c r="M66" i="101"/>
  <c r="K76" i="101"/>
  <c r="W76" i="101" s="1"/>
  <c r="X76" i="101" s="1"/>
  <c r="T80" i="101"/>
  <c r="T116" i="101"/>
  <c r="T118" i="101"/>
  <c r="M211" i="102"/>
  <c r="W107" i="102"/>
  <c r="W126" i="102"/>
  <c r="T19" i="103"/>
  <c r="T191" i="103"/>
  <c r="T198" i="103"/>
  <c r="W198" i="103" s="1"/>
  <c r="X198" i="103" s="1"/>
  <c r="D41" i="103"/>
  <c r="I66" i="103"/>
  <c r="T189" i="103"/>
  <c r="T73" i="103"/>
  <c r="W72" i="103"/>
  <c r="T102" i="103"/>
  <c r="T109" i="103" s="1"/>
  <c r="W127" i="103"/>
  <c r="W169" i="103"/>
  <c r="W18" i="104"/>
  <c r="K22" i="104"/>
  <c r="L22" i="104" s="1"/>
  <c r="K60" i="104"/>
  <c r="L60" i="104" s="1"/>
  <c r="W111" i="104"/>
  <c r="D120" i="104"/>
  <c r="D128" i="104" s="1"/>
  <c r="W123" i="104"/>
  <c r="W126" i="104"/>
  <c r="W150" i="104"/>
  <c r="W168" i="104"/>
  <c r="E196" i="104"/>
  <c r="E201" i="104" s="1"/>
  <c r="W18" i="105"/>
  <c r="W68" i="105"/>
  <c r="W121" i="105"/>
  <c r="W147" i="105"/>
  <c r="W149" i="105"/>
  <c r="W63" i="101"/>
  <c r="T73" i="101"/>
  <c r="W70" i="101"/>
  <c r="K78" i="101"/>
  <c r="L78" i="101" s="1"/>
  <c r="T81" i="101"/>
  <c r="K83" i="101"/>
  <c r="L83" i="101" s="1"/>
  <c r="W111" i="101"/>
  <c r="W113" i="101"/>
  <c r="W122" i="101"/>
  <c r="W158" i="101"/>
  <c r="W162" i="101"/>
  <c r="K165" i="101"/>
  <c r="W168" i="101"/>
  <c r="K33" i="102"/>
  <c r="L33" i="102" s="1"/>
  <c r="K40" i="102"/>
  <c r="L40" i="102" s="1"/>
  <c r="T118" i="102"/>
  <c r="W125" i="102"/>
  <c r="W155" i="103"/>
  <c r="T193" i="104"/>
  <c r="K78" i="104"/>
  <c r="L78" i="104" s="1"/>
  <c r="K83" i="104"/>
  <c r="L83" i="104" s="1"/>
  <c r="C206" i="104"/>
  <c r="K19" i="105"/>
  <c r="L19" i="105" s="1"/>
  <c r="K40" i="105"/>
  <c r="L40" i="105" s="1"/>
  <c r="T41" i="105"/>
  <c r="T61" i="105"/>
  <c r="D171" i="105"/>
  <c r="W168" i="105"/>
  <c r="F187" i="100"/>
  <c r="H66" i="127" s="1"/>
  <c r="K188" i="100"/>
  <c r="T20" i="100"/>
  <c r="K193" i="100"/>
  <c r="L193" i="100" s="1"/>
  <c r="K27" i="100"/>
  <c r="L27" i="100" s="1"/>
  <c r="T28" i="100"/>
  <c r="M203" i="100"/>
  <c r="M14" i="127" s="1"/>
  <c r="F42" i="100"/>
  <c r="D35" i="100"/>
  <c r="C208" i="100"/>
  <c r="D40" i="127" s="1"/>
  <c r="E40" i="127" s="1"/>
  <c r="O209" i="100"/>
  <c r="K50" i="127" s="1"/>
  <c r="H66" i="100"/>
  <c r="K61" i="100"/>
  <c r="L61" i="100" s="1"/>
  <c r="R207" i="100"/>
  <c r="L36" i="127" s="1"/>
  <c r="T80" i="100"/>
  <c r="K118" i="100"/>
  <c r="L118" i="100" s="1"/>
  <c r="H159" i="100"/>
  <c r="M171" i="100"/>
  <c r="I171" i="100"/>
  <c r="R171" i="100"/>
  <c r="C191" i="100"/>
  <c r="D80" i="127" s="1"/>
  <c r="E80" i="127" s="1"/>
  <c r="H211" i="100"/>
  <c r="I61" i="127" s="1"/>
  <c r="I188" i="101"/>
  <c r="E190" i="101"/>
  <c r="K19" i="101"/>
  <c r="D22" i="101"/>
  <c r="T26" i="101"/>
  <c r="K29" i="101"/>
  <c r="L29" i="101" s="1"/>
  <c r="O30" i="101"/>
  <c r="O203" i="101"/>
  <c r="M204" i="101"/>
  <c r="D35" i="101"/>
  <c r="I206" i="101"/>
  <c r="T35" i="101"/>
  <c r="K37" i="101"/>
  <c r="L37" i="101" s="1"/>
  <c r="O209" i="101"/>
  <c r="M211" i="101"/>
  <c r="I66" i="101"/>
  <c r="K61" i="101"/>
  <c r="L61" i="101" s="1"/>
  <c r="I85" i="101"/>
  <c r="E128" i="101"/>
  <c r="E99" i="101" s="1"/>
  <c r="K118" i="101"/>
  <c r="W118" i="101" s="1"/>
  <c r="H152" i="101"/>
  <c r="K145" i="101"/>
  <c r="K152" i="101" s="1"/>
  <c r="C196" i="101"/>
  <c r="C201" i="101" s="1"/>
  <c r="D154" i="101"/>
  <c r="D159" i="101" s="1"/>
  <c r="O23" i="102"/>
  <c r="T16" i="102"/>
  <c r="C190" i="102"/>
  <c r="D19" i="102"/>
  <c r="K20" i="102"/>
  <c r="L20" i="102" s="1"/>
  <c r="E85" i="102"/>
  <c r="T79" i="102"/>
  <c r="E128" i="102"/>
  <c r="E99" i="102" s="1"/>
  <c r="O196" i="102"/>
  <c r="O201" i="102" s="1"/>
  <c r="O159" i="102"/>
  <c r="K161" i="102"/>
  <c r="L161" i="102" s="1"/>
  <c r="R171" i="102"/>
  <c r="R142" i="102" s="1"/>
  <c r="F196" i="102"/>
  <c r="F201" i="102" s="1"/>
  <c r="I66" i="100"/>
  <c r="O159" i="100"/>
  <c r="M23" i="101"/>
  <c r="K38" i="101"/>
  <c r="L38" i="101" s="1"/>
  <c r="R85" i="101"/>
  <c r="R56" i="101" s="1"/>
  <c r="T102" i="101"/>
  <c r="T109" i="101" s="1"/>
  <c r="C188" i="102"/>
  <c r="D17" i="102"/>
  <c r="M197" i="102"/>
  <c r="T197" i="102" s="1"/>
  <c r="T26" i="102"/>
  <c r="C204" i="102"/>
  <c r="D33" i="102"/>
  <c r="T36" i="102"/>
  <c r="T83" i="102"/>
  <c r="D16" i="100"/>
  <c r="I187" i="100"/>
  <c r="J66" i="127" s="1"/>
  <c r="K17" i="100"/>
  <c r="M190" i="100"/>
  <c r="T191" i="100"/>
  <c r="D21" i="100"/>
  <c r="K22" i="100"/>
  <c r="L22" i="100" s="1"/>
  <c r="E23" i="100"/>
  <c r="D29" i="100"/>
  <c r="C204" i="100"/>
  <c r="D21" i="127" s="1"/>
  <c r="E21" i="127" s="1"/>
  <c r="O206" i="100"/>
  <c r="K32" i="127" s="1"/>
  <c r="O207" i="100"/>
  <c r="K36" i="127" s="1"/>
  <c r="E208" i="100"/>
  <c r="F40" i="127" s="1"/>
  <c r="T37" i="100"/>
  <c r="I209" i="100"/>
  <c r="F211" i="100"/>
  <c r="H61" i="127" s="1"/>
  <c r="E66" i="100"/>
  <c r="K60" i="100"/>
  <c r="L60" i="100" s="1"/>
  <c r="R206" i="100"/>
  <c r="L32" i="127" s="1"/>
  <c r="T79" i="100"/>
  <c r="T118" i="100"/>
  <c r="R128" i="100"/>
  <c r="R99" i="100" s="1"/>
  <c r="T191" i="101"/>
  <c r="D28" i="101"/>
  <c r="R204" i="101"/>
  <c r="F206" i="101"/>
  <c r="O206" i="101"/>
  <c r="D36" i="101"/>
  <c r="T38" i="101"/>
  <c r="F66" i="101"/>
  <c r="K60" i="101"/>
  <c r="L60" i="101" s="1"/>
  <c r="H128" i="101"/>
  <c r="E23" i="102"/>
  <c r="T20" i="102"/>
  <c r="H30" i="102"/>
  <c r="H197" i="102"/>
  <c r="K197" i="102" s="1"/>
  <c r="L197" i="102" s="1"/>
  <c r="K28" i="102"/>
  <c r="L28" i="102" s="1"/>
  <c r="E30" i="102"/>
  <c r="C212" i="102"/>
  <c r="D41" i="102"/>
  <c r="K76" i="102"/>
  <c r="M109" i="102"/>
  <c r="T102" i="102"/>
  <c r="T109" i="102" s="1"/>
  <c r="H128" i="102"/>
  <c r="C205" i="102"/>
  <c r="D120" i="102"/>
  <c r="D128" i="102" s="1"/>
  <c r="K191" i="102"/>
  <c r="C206" i="102"/>
  <c r="I23" i="100"/>
  <c r="T41" i="100"/>
  <c r="T61" i="100"/>
  <c r="L78" i="100"/>
  <c r="R85" i="100"/>
  <c r="R56" i="100" s="1"/>
  <c r="F128" i="100"/>
  <c r="F99" i="100" s="1"/>
  <c r="G102" i="100" s="1"/>
  <c r="T161" i="100"/>
  <c r="T19" i="101"/>
  <c r="R30" i="101"/>
  <c r="R197" i="101"/>
  <c r="T197" i="101" s="1"/>
  <c r="K33" i="101"/>
  <c r="L33" i="101" s="1"/>
  <c r="H42" i="101"/>
  <c r="O99" i="101"/>
  <c r="K120" i="101"/>
  <c r="M152" i="101"/>
  <c r="T145" i="101"/>
  <c r="T152" i="101" s="1"/>
  <c r="M196" i="101"/>
  <c r="M199" i="102"/>
  <c r="T199" i="102" s="1"/>
  <c r="T28" i="102"/>
  <c r="R30" i="102"/>
  <c r="C209" i="102"/>
  <c r="D38" i="102"/>
  <c r="M189" i="102"/>
  <c r="T189" i="102" s="1"/>
  <c r="T61" i="102"/>
  <c r="M128" i="102"/>
  <c r="T164" i="102"/>
  <c r="T205" i="101"/>
  <c r="H171" i="101"/>
  <c r="R171" i="101"/>
  <c r="T164" i="101"/>
  <c r="I171" i="101"/>
  <c r="I187" i="102"/>
  <c r="F188" i="102"/>
  <c r="O188" i="102"/>
  <c r="F23" i="102"/>
  <c r="T19" i="102"/>
  <c r="C203" i="102"/>
  <c r="E207" i="102"/>
  <c r="M207" i="102"/>
  <c r="T38" i="102"/>
  <c r="I211" i="102"/>
  <c r="R211" i="102"/>
  <c r="K60" i="102"/>
  <c r="H85" i="102"/>
  <c r="R203" i="102"/>
  <c r="K80" i="102"/>
  <c r="L80" i="102" s="1"/>
  <c r="O187" i="102"/>
  <c r="D171" i="102"/>
  <c r="T166" i="102"/>
  <c r="E196" i="102"/>
  <c r="E201" i="102" s="1"/>
  <c r="C187" i="103"/>
  <c r="I187" i="103"/>
  <c r="H188" i="103"/>
  <c r="O188" i="103"/>
  <c r="K22" i="103"/>
  <c r="L22" i="103" s="1"/>
  <c r="T197" i="103"/>
  <c r="D29" i="103"/>
  <c r="F30" i="103"/>
  <c r="C206" i="103"/>
  <c r="T35" i="103"/>
  <c r="F207" i="103"/>
  <c r="O207" i="103"/>
  <c r="F208" i="103"/>
  <c r="O208" i="103"/>
  <c r="K38" i="103"/>
  <c r="L38" i="103" s="1"/>
  <c r="T212" i="103"/>
  <c r="E66" i="103"/>
  <c r="K60" i="103"/>
  <c r="L60" i="103" s="1"/>
  <c r="T62" i="103"/>
  <c r="T78" i="103"/>
  <c r="K81" i="103"/>
  <c r="L81" i="103" s="1"/>
  <c r="F85" i="104"/>
  <c r="K145" i="104"/>
  <c r="K152" i="104" s="1"/>
  <c r="H152" i="104"/>
  <c r="H197" i="105"/>
  <c r="K197" i="105" s="1"/>
  <c r="K26" i="105"/>
  <c r="L26" i="105" s="1"/>
  <c r="O204" i="105"/>
  <c r="F209" i="105"/>
  <c r="E211" i="105"/>
  <c r="T60" i="105"/>
  <c r="H191" i="104"/>
  <c r="K191" i="104" s="1"/>
  <c r="K20" i="104"/>
  <c r="L20" i="104" s="1"/>
  <c r="C204" i="104"/>
  <c r="D33" i="104"/>
  <c r="H209" i="104"/>
  <c r="K38" i="104"/>
  <c r="L38" i="104" s="1"/>
  <c r="C188" i="105"/>
  <c r="D17" i="105"/>
  <c r="M191" i="105"/>
  <c r="T191" i="105" s="1"/>
  <c r="T20" i="105"/>
  <c r="M171" i="101"/>
  <c r="K164" i="101"/>
  <c r="O171" i="101"/>
  <c r="T166" i="101"/>
  <c r="F187" i="102"/>
  <c r="I188" i="102"/>
  <c r="T191" i="102"/>
  <c r="I30" i="102"/>
  <c r="T32" i="102"/>
  <c r="I42" i="102"/>
  <c r="K35" i="102"/>
  <c r="L35" i="102" s="1"/>
  <c r="R209" i="102"/>
  <c r="F211" i="102"/>
  <c r="K59" i="102"/>
  <c r="L59" i="102" s="1"/>
  <c r="E206" i="102"/>
  <c r="T80" i="102"/>
  <c r="K205" i="102"/>
  <c r="E187" i="102"/>
  <c r="D152" i="102"/>
  <c r="T167" i="102"/>
  <c r="I204" i="102"/>
  <c r="F187" i="103"/>
  <c r="O187" i="103"/>
  <c r="K17" i="103"/>
  <c r="L17" i="103" s="1"/>
  <c r="O190" i="103"/>
  <c r="D20" i="103"/>
  <c r="K193" i="103"/>
  <c r="K197" i="103"/>
  <c r="L197" i="103" s="1"/>
  <c r="T28" i="103"/>
  <c r="D32" i="103"/>
  <c r="I203" i="103"/>
  <c r="O206" i="103"/>
  <c r="I207" i="103"/>
  <c r="C208" i="103"/>
  <c r="I208" i="103"/>
  <c r="C209" i="103"/>
  <c r="O209" i="103"/>
  <c r="K212" i="103"/>
  <c r="H66" i="103"/>
  <c r="O66" i="103"/>
  <c r="T60" i="103"/>
  <c r="K62" i="103"/>
  <c r="L62" i="103" s="1"/>
  <c r="K79" i="103"/>
  <c r="L79" i="103" s="1"/>
  <c r="C191" i="104"/>
  <c r="D20" i="104"/>
  <c r="C209" i="104"/>
  <c r="D38" i="104"/>
  <c r="C189" i="104"/>
  <c r="D61" i="104"/>
  <c r="D66" i="104" s="1"/>
  <c r="R196" i="104"/>
  <c r="M206" i="105"/>
  <c r="M207" i="105"/>
  <c r="T36" i="105"/>
  <c r="E66" i="105"/>
  <c r="T83" i="105"/>
  <c r="K154" i="103"/>
  <c r="K159" i="103" s="1"/>
  <c r="I196" i="103"/>
  <c r="I201" i="103" s="1"/>
  <c r="D171" i="103"/>
  <c r="R200" i="104"/>
  <c r="R30" i="104"/>
  <c r="O207" i="104"/>
  <c r="T36" i="104"/>
  <c r="K102" i="104"/>
  <c r="K109" i="104" s="1"/>
  <c r="H109" i="104"/>
  <c r="H191" i="105"/>
  <c r="K191" i="105" s="1"/>
  <c r="K20" i="105"/>
  <c r="L20" i="105" s="1"/>
  <c r="M109" i="105"/>
  <c r="T102" i="105"/>
  <c r="T109" i="105" s="1"/>
  <c r="K80" i="103"/>
  <c r="L80" i="103" s="1"/>
  <c r="K83" i="103"/>
  <c r="E128" i="103"/>
  <c r="E99" i="103" s="1"/>
  <c r="T118" i="103"/>
  <c r="I171" i="103"/>
  <c r="K165" i="103"/>
  <c r="L165" i="103" s="1"/>
  <c r="T167" i="103"/>
  <c r="K21" i="104"/>
  <c r="L21" i="104" s="1"/>
  <c r="K28" i="104"/>
  <c r="L28" i="104" s="1"/>
  <c r="H206" i="104"/>
  <c r="K206" i="104" s="1"/>
  <c r="M209" i="104"/>
  <c r="R211" i="104"/>
  <c r="K76" i="104"/>
  <c r="L76" i="104" s="1"/>
  <c r="K79" i="104"/>
  <c r="W79" i="104" s="1"/>
  <c r="X79" i="104" s="1"/>
  <c r="T80" i="104"/>
  <c r="K81" i="104"/>
  <c r="L81" i="104" s="1"/>
  <c r="E99" i="104"/>
  <c r="T145" i="104"/>
  <c r="T152" i="104" s="1"/>
  <c r="E171" i="104"/>
  <c r="E142" i="104" s="1"/>
  <c r="K167" i="104"/>
  <c r="L167" i="104" s="1"/>
  <c r="C192" i="104"/>
  <c r="O196" i="104"/>
  <c r="T196" i="104" s="1"/>
  <c r="C187" i="105"/>
  <c r="O190" i="105"/>
  <c r="K28" i="105"/>
  <c r="L28" i="105" s="1"/>
  <c r="C203" i="105"/>
  <c r="E204" i="105"/>
  <c r="D36" i="105"/>
  <c r="E209" i="105"/>
  <c r="K212" i="105"/>
  <c r="I66" i="105"/>
  <c r="D61" i="105"/>
  <c r="D66" i="105" s="1"/>
  <c r="K78" i="105"/>
  <c r="L78" i="105" s="1"/>
  <c r="T79" i="105"/>
  <c r="K80" i="105"/>
  <c r="L80" i="105" s="1"/>
  <c r="E99" i="105"/>
  <c r="K145" i="105"/>
  <c r="K152" i="105" s="1"/>
  <c r="T145" i="105"/>
  <c r="T152" i="105" s="1"/>
  <c r="I171" i="105"/>
  <c r="T80" i="103"/>
  <c r="T83" i="103"/>
  <c r="H128" i="103"/>
  <c r="H99" i="103" s="1"/>
  <c r="R128" i="103"/>
  <c r="R99" i="103" s="1"/>
  <c r="K205" i="103"/>
  <c r="L205" i="103" s="1"/>
  <c r="T165" i="103"/>
  <c r="T166" i="103"/>
  <c r="H187" i="104"/>
  <c r="E190" i="104"/>
  <c r="K192" i="104"/>
  <c r="T22" i="104"/>
  <c r="T199" i="104"/>
  <c r="E30" i="104"/>
  <c r="T32" i="104"/>
  <c r="K35" i="104"/>
  <c r="L35" i="104" s="1"/>
  <c r="T60" i="104"/>
  <c r="K189" i="104"/>
  <c r="T62" i="104"/>
  <c r="F203" i="104"/>
  <c r="K154" i="104"/>
  <c r="K159" i="104" s="1"/>
  <c r="T154" i="104"/>
  <c r="T159" i="104" s="1"/>
  <c r="K164" i="104"/>
  <c r="R207" i="104"/>
  <c r="K166" i="104"/>
  <c r="L166" i="104" s="1"/>
  <c r="H188" i="104"/>
  <c r="K188" i="104" s="1"/>
  <c r="M187" i="105"/>
  <c r="T192" i="105"/>
  <c r="K199" i="105"/>
  <c r="L199" i="105" s="1"/>
  <c r="T199" i="105"/>
  <c r="E30" i="105"/>
  <c r="R206" i="105"/>
  <c r="O207" i="105"/>
  <c r="I208" i="105"/>
  <c r="R209" i="105"/>
  <c r="T212" i="105"/>
  <c r="T59" i="105"/>
  <c r="T189" i="105"/>
  <c r="K62" i="105"/>
  <c r="L62" i="105" s="1"/>
  <c r="T76" i="105"/>
  <c r="T78" i="105"/>
  <c r="K81" i="105"/>
  <c r="L81" i="105" s="1"/>
  <c r="F128" i="105"/>
  <c r="F99" i="105" s="1"/>
  <c r="G128" i="105" s="1"/>
  <c r="O171" i="105"/>
  <c r="O142" i="105" s="1"/>
  <c r="R171" i="105"/>
  <c r="O196" i="105"/>
  <c r="O201" i="105" s="1"/>
  <c r="O201" i="103"/>
  <c r="O171" i="103"/>
  <c r="C187" i="104"/>
  <c r="T16" i="104"/>
  <c r="I207" i="104"/>
  <c r="F208" i="104"/>
  <c r="O208" i="104"/>
  <c r="E209" i="104"/>
  <c r="H85" i="104"/>
  <c r="O85" i="104"/>
  <c r="T78" i="104"/>
  <c r="D171" i="104"/>
  <c r="E206" i="104"/>
  <c r="T164" i="104"/>
  <c r="F187" i="105"/>
  <c r="E188" i="105"/>
  <c r="T19" i="105"/>
  <c r="T200" i="105"/>
  <c r="I30" i="105"/>
  <c r="H128" i="105"/>
  <c r="T164" i="105"/>
  <c r="W164" i="105" s="1"/>
  <c r="X164" i="105" s="1"/>
  <c r="T166" i="105"/>
  <c r="K167" i="105"/>
  <c r="L167" i="105" s="1"/>
  <c r="H187" i="105"/>
  <c r="K16" i="105"/>
  <c r="H23" i="105"/>
  <c r="H188" i="105"/>
  <c r="K188" i="105" s="1"/>
  <c r="K17" i="105"/>
  <c r="M193" i="105"/>
  <c r="T193" i="105" s="1"/>
  <c r="T22" i="105"/>
  <c r="M23" i="105"/>
  <c r="C199" i="105"/>
  <c r="D28" i="105"/>
  <c r="H203" i="105"/>
  <c r="H42" i="105"/>
  <c r="K32" i="105"/>
  <c r="K33" i="105"/>
  <c r="H204" i="105"/>
  <c r="F206" i="105"/>
  <c r="F42" i="105"/>
  <c r="M208" i="105"/>
  <c r="T37" i="105"/>
  <c r="H210" i="105"/>
  <c r="K210" i="105" s="1"/>
  <c r="K39" i="105"/>
  <c r="W39" i="105" s="1"/>
  <c r="R211" i="105"/>
  <c r="T40" i="105"/>
  <c r="F85" i="105"/>
  <c r="I159" i="105"/>
  <c r="K154" i="105"/>
  <c r="F190" i="105"/>
  <c r="C191" i="105"/>
  <c r="D20" i="105"/>
  <c r="F23" i="105"/>
  <c r="T26" i="105"/>
  <c r="M198" i="105"/>
  <c r="T198" i="105" s="1"/>
  <c r="T27" i="105"/>
  <c r="W27" i="105" s="1"/>
  <c r="D29" i="105"/>
  <c r="H200" i="105"/>
  <c r="K200" i="105" s="1"/>
  <c r="K29" i="105"/>
  <c r="R30" i="105"/>
  <c r="T35" i="105"/>
  <c r="I209" i="105"/>
  <c r="K38" i="105"/>
  <c r="C212" i="105"/>
  <c r="D41" i="105"/>
  <c r="I42" i="105"/>
  <c r="I85" i="105"/>
  <c r="K75" i="105"/>
  <c r="T16" i="105"/>
  <c r="M188" i="105"/>
  <c r="T17" i="105"/>
  <c r="D21" i="105"/>
  <c r="H192" i="105"/>
  <c r="K192" i="105" s="1"/>
  <c r="K21" i="105"/>
  <c r="H193" i="105"/>
  <c r="K193" i="105" s="1"/>
  <c r="K22" i="105"/>
  <c r="C197" i="105"/>
  <c r="D26" i="105"/>
  <c r="T197" i="105"/>
  <c r="F30" i="105"/>
  <c r="T33" i="105"/>
  <c r="M204" i="105"/>
  <c r="C206" i="105"/>
  <c r="D35" i="105"/>
  <c r="H208" i="105"/>
  <c r="K37" i="105"/>
  <c r="T38" i="105"/>
  <c r="F211" i="105"/>
  <c r="R42" i="105"/>
  <c r="H189" i="105"/>
  <c r="K189" i="105" s="1"/>
  <c r="K61" i="105"/>
  <c r="H66" i="105"/>
  <c r="E85" i="105"/>
  <c r="T29" i="105"/>
  <c r="M203" i="105"/>
  <c r="M42" i="105"/>
  <c r="H207" i="105"/>
  <c r="K36" i="105"/>
  <c r="K73" i="105"/>
  <c r="T73" i="105"/>
  <c r="O85" i="105"/>
  <c r="T75" i="105"/>
  <c r="R196" i="105"/>
  <c r="R201" i="105" s="1"/>
  <c r="R159" i="105"/>
  <c r="T154" i="105"/>
  <c r="T159" i="105" s="1"/>
  <c r="L164" i="105"/>
  <c r="F171" i="105"/>
  <c r="I196" i="105"/>
  <c r="I201" i="105" s="1"/>
  <c r="C208" i="105"/>
  <c r="M205" i="105"/>
  <c r="T205" i="105" s="1"/>
  <c r="T120" i="105"/>
  <c r="E201" i="105"/>
  <c r="E159" i="105"/>
  <c r="E187" i="105"/>
  <c r="I187" i="105"/>
  <c r="O23" i="105"/>
  <c r="M30" i="105"/>
  <c r="E203" i="105"/>
  <c r="I203" i="105"/>
  <c r="O203" i="105"/>
  <c r="F204" i="105"/>
  <c r="R204" i="105"/>
  <c r="H206" i="105"/>
  <c r="E207" i="105"/>
  <c r="I207" i="105"/>
  <c r="F208" i="105"/>
  <c r="R208" i="105"/>
  <c r="C209" i="105"/>
  <c r="D39" i="105"/>
  <c r="D40" i="105"/>
  <c r="F66" i="105"/>
  <c r="O128" i="105"/>
  <c r="O99" i="105" s="1"/>
  <c r="F196" i="105"/>
  <c r="F159" i="105"/>
  <c r="T165" i="105"/>
  <c r="F189" i="105"/>
  <c r="T161" i="105"/>
  <c r="M171" i="105"/>
  <c r="H190" i="105"/>
  <c r="M190" i="105"/>
  <c r="E23" i="105"/>
  <c r="I23" i="105"/>
  <c r="L27" i="105"/>
  <c r="H30" i="105"/>
  <c r="O30" i="105"/>
  <c r="R203" i="105"/>
  <c r="C204" i="105"/>
  <c r="E206" i="105"/>
  <c r="I206" i="105"/>
  <c r="O206" i="105"/>
  <c r="F207" i="105"/>
  <c r="M209" i="105"/>
  <c r="K41" i="105"/>
  <c r="O42" i="105"/>
  <c r="D85" i="105"/>
  <c r="H85" i="105"/>
  <c r="M85" i="105"/>
  <c r="K102" i="105"/>
  <c r="H109" i="105"/>
  <c r="D120" i="105"/>
  <c r="D128" i="105" s="1"/>
  <c r="D99" i="105" s="1"/>
  <c r="H205" i="105"/>
  <c r="K205" i="105" s="1"/>
  <c r="K120" i="105"/>
  <c r="W122" i="105"/>
  <c r="W158" i="105"/>
  <c r="H171" i="105"/>
  <c r="K161" i="105"/>
  <c r="W162" i="105"/>
  <c r="W169" i="105"/>
  <c r="M159" i="105"/>
  <c r="D154" i="105"/>
  <c r="D159" i="105" s="1"/>
  <c r="H159" i="105"/>
  <c r="T210" i="105"/>
  <c r="H190" i="104"/>
  <c r="K19" i="104"/>
  <c r="T59" i="104"/>
  <c r="M66" i="104"/>
  <c r="M187" i="104"/>
  <c r="M85" i="104"/>
  <c r="T76" i="104"/>
  <c r="I171" i="104"/>
  <c r="I142" i="104" s="1"/>
  <c r="K161" i="104"/>
  <c r="O187" i="104"/>
  <c r="H30" i="104"/>
  <c r="K26" i="104"/>
  <c r="H197" i="104"/>
  <c r="C200" i="104"/>
  <c r="D29" i="104"/>
  <c r="F206" i="104"/>
  <c r="F42" i="104"/>
  <c r="D85" i="104"/>
  <c r="K80" i="104"/>
  <c r="H208" i="104"/>
  <c r="F171" i="104"/>
  <c r="F142" i="104" s="1"/>
  <c r="E187" i="104"/>
  <c r="M190" i="104"/>
  <c r="T190" i="104" s="1"/>
  <c r="T19" i="104"/>
  <c r="C193" i="104"/>
  <c r="D22" i="104"/>
  <c r="C199" i="104"/>
  <c r="D28" i="104"/>
  <c r="H203" i="104"/>
  <c r="K32" i="104"/>
  <c r="H42" i="104"/>
  <c r="M212" i="104"/>
  <c r="T212" i="104" s="1"/>
  <c r="T41" i="104"/>
  <c r="M42" i="104"/>
  <c r="F189" i="104"/>
  <c r="M189" i="104"/>
  <c r="T189" i="104" s="1"/>
  <c r="T61" i="104"/>
  <c r="C196" i="104"/>
  <c r="D154" i="104"/>
  <c r="D159" i="104" s="1"/>
  <c r="M171" i="104"/>
  <c r="T166" i="104"/>
  <c r="F187" i="104"/>
  <c r="F23" i="104"/>
  <c r="F66" i="104"/>
  <c r="C188" i="104"/>
  <c r="D17" i="104"/>
  <c r="F192" i="104"/>
  <c r="M200" i="104"/>
  <c r="T29" i="104"/>
  <c r="K33" i="104"/>
  <c r="H204" i="104"/>
  <c r="K204" i="104" s="1"/>
  <c r="R206" i="104"/>
  <c r="T35" i="104"/>
  <c r="T83" i="104"/>
  <c r="M211" i="104"/>
  <c r="R171" i="104"/>
  <c r="R142" i="104" s="1"/>
  <c r="R203" i="104"/>
  <c r="M188" i="104"/>
  <c r="F191" i="104"/>
  <c r="T20" i="104"/>
  <c r="M191" i="104"/>
  <c r="T191" i="104" s="1"/>
  <c r="O192" i="104"/>
  <c r="T192" i="104" s="1"/>
  <c r="T21" i="104"/>
  <c r="E23" i="104"/>
  <c r="M198" i="104"/>
  <c r="T198" i="104" s="1"/>
  <c r="T27" i="104"/>
  <c r="W27" i="104" s="1"/>
  <c r="H200" i="104"/>
  <c r="K200" i="104" s="1"/>
  <c r="K29" i="104"/>
  <c r="R42" i="104"/>
  <c r="T37" i="104"/>
  <c r="M208" i="104"/>
  <c r="F209" i="104"/>
  <c r="I85" i="104"/>
  <c r="T118" i="104"/>
  <c r="M128" i="104"/>
  <c r="M99" i="104" s="1"/>
  <c r="H205" i="104"/>
  <c r="K205" i="104" s="1"/>
  <c r="K120" i="104"/>
  <c r="M152" i="104"/>
  <c r="D16" i="104"/>
  <c r="M23" i="104"/>
  <c r="O188" i="104"/>
  <c r="H23" i="104"/>
  <c r="W25" i="104"/>
  <c r="M197" i="104"/>
  <c r="T26" i="104"/>
  <c r="M30" i="104"/>
  <c r="F30" i="104"/>
  <c r="T33" i="104"/>
  <c r="M204" i="104"/>
  <c r="C207" i="104"/>
  <c r="L40" i="104"/>
  <c r="T40" i="104"/>
  <c r="H212" i="104"/>
  <c r="K212" i="104" s="1"/>
  <c r="K41" i="104"/>
  <c r="K73" i="104"/>
  <c r="R85" i="104"/>
  <c r="R56" i="104" s="1"/>
  <c r="T81" i="104"/>
  <c r="K116" i="104"/>
  <c r="O128" i="104"/>
  <c r="O99" i="104" s="1"/>
  <c r="R128" i="104"/>
  <c r="R99" i="104" s="1"/>
  <c r="T161" i="104"/>
  <c r="F196" i="104"/>
  <c r="C211" i="104"/>
  <c r="I187" i="104"/>
  <c r="F188" i="104"/>
  <c r="I23" i="104"/>
  <c r="O197" i="104"/>
  <c r="O30" i="104"/>
  <c r="I30" i="104"/>
  <c r="C203" i="104"/>
  <c r="M203" i="104"/>
  <c r="H207" i="104"/>
  <c r="K36" i="104"/>
  <c r="C208" i="104"/>
  <c r="K37" i="104"/>
  <c r="I209" i="104"/>
  <c r="R209" i="104"/>
  <c r="H210" i="104"/>
  <c r="K210" i="104" s="1"/>
  <c r="K39" i="104"/>
  <c r="W39" i="104" s="1"/>
  <c r="H211" i="104"/>
  <c r="T73" i="104"/>
  <c r="T75" i="104"/>
  <c r="F109" i="104"/>
  <c r="T102" i="104"/>
  <c r="T109" i="104" s="1"/>
  <c r="W104" i="104"/>
  <c r="W106" i="104"/>
  <c r="W112" i="104"/>
  <c r="H128" i="104"/>
  <c r="K118" i="104"/>
  <c r="W119" i="104"/>
  <c r="T205" i="104"/>
  <c r="W146" i="104"/>
  <c r="W148" i="104"/>
  <c r="H171" i="104"/>
  <c r="L165" i="104"/>
  <c r="T165" i="104"/>
  <c r="W165" i="104" s="1"/>
  <c r="X165" i="104" s="1"/>
  <c r="C210" i="104"/>
  <c r="E203" i="104"/>
  <c r="I203" i="104"/>
  <c r="O203" i="104"/>
  <c r="T38" i="104"/>
  <c r="O42" i="104"/>
  <c r="K59" i="104"/>
  <c r="K61" i="104"/>
  <c r="T120" i="104"/>
  <c r="H159" i="104"/>
  <c r="T167" i="104"/>
  <c r="I196" i="104"/>
  <c r="E42" i="104"/>
  <c r="I42" i="104"/>
  <c r="F203" i="103"/>
  <c r="K16" i="103"/>
  <c r="D19" i="103"/>
  <c r="M190" i="103"/>
  <c r="K21" i="103"/>
  <c r="T22" i="103"/>
  <c r="E23" i="103"/>
  <c r="I23" i="103"/>
  <c r="D28" i="103"/>
  <c r="K199" i="103"/>
  <c r="M30" i="103"/>
  <c r="E203" i="103"/>
  <c r="K33" i="103"/>
  <c r="D35" i="103"/>
  <c r="T38" i="103"/>
  <c r="D39" i="103"/>
  <c r="K39" i="103"/>
  <c r="W39" i="103" s="1"/>
  <c r="D40" i="103"/>
  <c r="M42" i="103"/>
  <c r="W68" i="103"/>
  <c r="T75" i="103"/>
  <c r="F109" i="103"/>
  <c r="O109" i="103"/>
  <c r="W119" i="103"/>
  <c r="K145" i="103"/>
  <c r="W146" i="103"/>
  <c r="W148" i="103"/>
  <c r="C196" i="103"/>
  <c r="C201" i="103" s="1"/>
  <c r="D154" i="103"/>
  <c r="D159" i="103" s="1"/>
  <c r="H171" i="103"/>
  <c r="H23" i="103"/>
  <c r="O23" i="103"/>
  <c r="F42" i="103"/>
  <c r="T16" i="103"/>
  <c r="M188" i="103"/>
  <c r="E190" i="103"/>
  <c r="K20" i="103"/>
  <c r="T21" i="103"/>
  <c r="F23" i="103"/>
  <c r="W25" i="103"/>
  <c r="K26" i="103"/>
  <c r="T27" i="103"/>
  <c r="W27" i="103" s="1"/>
  <c r="K29" i="103"/>
  <c r="H30" i="103"/>
  <c r="O30" i="103"/>
  <c r="K32" i="103"/>
  <c r="R203" i="103"/>
  <c r="C204" i="103"/>
  <c r="T33" i="103"/>
  <c r="K36" i="103"/>
  <c r="T37" i="103"/>
  <c r="K41" i="103"/>
  <c r="H42" i="103"/>
  <c r="O42" i="103"/>
  <c r="K59" i="103"/>
  <c r="K61" i="103"/>
  <c r="M66" i="103"/>
  <c r="D85" i="103"/>
  <c r="H85" i="103"/>
  <c r="T81" i="103"/>
  <c r="K102" i="103"/>
  <c r="K116" i="103"/>
  <c r="E201" i="103"/>
  <c r="F171" i="103"/>
  <c r="M171" i="103"/>
  <c r="M142" i="103" s="1"/>
  <c r="D16" i="103"/>
  <c r="M187" i="103"/>
  <c r="E188" i="103"/>
  <c r="I188" i="103"/>
  <c r="K19" i="103"/>
  <c r="T20" i="103"/>
  <c r="D21" i="103"/>
  <c r="K192" i="103"/>
  <c r="T192" i="103"/>
  <c r="M23" i="103"/>
  <c r="T26" i="103"/>
  <c r="K28" i="103"/>
  <c r="T29" i="103"/>
  <c r="E30" i="103"/>
  <c r="I30" i="103"/>
  <c r="R30" i="103"/>
  <c r="T32" i="103"/>
  <c r="D33" i="103"/>
  <c r="F206" i="103"/>
  <c r="K35" i="103"/>
  <c r="R206" i="103"/>
  <c r="C207" i="103"/>
  <c r="T36" i="103"/>
  <c r="D37" i="103"/>
  <c r="H208" i="103"/>
  <c r="M208" i="103"/>
  <c r="E209" i="103"/>
  <c r="K210" i="103"/>
  <c r="K40" i="103"/>
  <c r="T41" i="103"/>
  <c r="E42" i="103"/>
  <c r="I42" i="103"/>
  <c r="R42" i="103"/>
  <c r="D61" i="103"/>
  <c r="D66" i="103" s="1"/>
  <c r="K189" i="103"/>
  <c r="T61" i="103"/>
  <c r="E85" i="103"/>
  <c r="I85" i="103"/>
  <c r="O85" i="103"/>
  <c r="W147" i="103"/>
  <c r="W149" i="103"/>
  <c r="M196" i="103"/>
  <c r="T154" i="103"/>
  <c r="T159" i="103" s="1"/>
  <c r="W156" i="103"/>
  <c r="K166" i="103"/>
  <c r="L167" i="103"/>
  <c r="K118" i="103"/>
  <c r="K120" i="103"/>
  <c r="T120" i="103"/>
  <c r="M128" i="103"/>
  <c r="M99" i="103" s="1"/>
  <c r="H201" i="103"/>
  <c r="H159" i="103"/>
  <c r="O159" i="103"/>
  <c r="T205" i="103"/>
  <c r="T145" i="103"/>
  <c r="T152" i="103" s="1"/>
  <c r="R201" i="103"/>
  <c r="E159" i="103"/>
  <c r="I159" i="103"/>
  <c r="R159" i="103"/>
  <c r="R142" i="103" s="1"/>
  <c r="D120" i="103"/>
  <c r="D128" i="103" s="1"/>
  <c r="F201" i="103"/>
  <c r="F159" i="103"/>
  <c r="M200" i="102"/>
  <c r="T200" i="102" s="1"/>
  <c r="T29" i="102"/>
  <c r="C192" i="102"/>
  <c r="D21" i="102"/>
  <c r="C200" i="102"/>
  <c r="D29" i="102"/>
  <c r="F190" i="102"/>
  <c r="M192" i="102"/>
  <c r="T192" i="102" s="1"/>
  <c r="T21" i="102"/>
  <c r="C191" i="102"/>
  <c r="D20" i="102"/>
  <c r="C199" i="102"/>
  <c r="D28" i="102"/>
  <c r="R42" i="102"/>
  <c r="E152" i="102"/>
  <c r="M196" i="102"/>
  <c r="T154" i="102"/>
  <c r="T159" i="102" s="1"/>
  <c r="H192" i="102"/>
  <c r="K192" i="102" s="1"/>
  <c r="K21" i="102"/>
  <c r="C197" i="102"/>
  <c r="D26" i="102"/>
  <c r="M198" i="102"/>
  <c r="T198" i="102" s="1"/>
  <c r="W198" i="102" s="1"/>
  <c r="X198" i="102" s="1"/>
  <c r="T27" i="102"/>
  <c r="W27" i="102" s="1"/>
  <c r="X27" i="102" s="1"/>
  <c r="H200" i="102"/>
  <c r="K200" i="102" s="1"/>
  <c r="K29" i="102"/>
  <c r="F209" i="102"/>
  <c r="E66" i="102"/>
  <c r="R85" i="102"/>
  <c r="R56" i="102" s="1"/>
  <c r="F152" i="102"/>
  <c r="I190" i="102"/>
  <c r="F30" i="102"/>
  <c r="T33" i="102"/>
  <c r="M204" i="102"/>
  <c r="C207" i="102"/>
  <c r="O209" i="102"/>
  <c r="T40" i="102"/>
  <c r="T41" i="102"/>
  <c r="H189" i="102"/>
  <c r="K189" i="102" s="1"/>
  <c r="K61" i="102"/>
  <c r="H66" i="102"/>
  <c r="W68" i="102"/>
  <c r="K73" i="102"/>
  <c r="K75" i="102"/>
  <c r="I128" i="102"/>
  <c r="I99" i="102" s="1"/>
  <c r="R128" i="102"/>
  <c r="R99" i="102" s="1"/>
  <c r="K120" i="102"/>
  <c r="T120" i="102"/>
  <c r="F128" i="102"/>
  <c r="K145" i="102"/>
  <c r="D154" i="102"/>
  <c r="D159" i="102" s="1"/>
  <c r="H196" i="102"/>
  <c r="K154" i="102"/>
  <c r="H159" i="102"/>
  <c r="M187" i="102"/>
  <c r="C211" i="102"/>
  <c r="H203" i="102"/>
  <c r="H42" i="102"/>
  <c r="K32" i="102"/>
  <c r="H212" i="102"/>
  <c r="K212" i="102" s="1"/>
  <c r="K41" i="102"/>
  <c r="E42" i="102"/>
  <c r="O85" i="102"/>
  <c r="M188" i="102"/>
  <c r="T17" i="102"/>
  <c r="H193" i="102"/>
  <c r="K193" i="102" s="1"/>
  <c r="K22" i="102"/>
  <c r="T35" i="102"/>
  <c r="T37" i="102"/>
  <c r="M208" i="102"/>
  <c r="F42" i="102"/>
  <c r="D85" i="102"/>
  <c r="T161" i="102"/>
  <c r="H188" i="102"/>
  <c r="H208" i="102"/>
  <c r="H187" i="102"/>
  <c r="K17" i="102"/>
  <c r="M193" i="102"/>
  <c r="T193" i="102" s="1"/>
  <c r="T22" i="102"/>
  <c r="M23" i="102"/>
  <c r="M203" i="102"/>
  <c r="M42" i="102"/>
  <c r="H207" i="102"/>
  <c r="K36" i="102"/>
  <c r="C208" i="102"/>
  <c r="K37" i="102"/>
  <c r="H210" i="102"/>
  <c r="K210" i="102" s="1"/>
  <c r="K39" i="102"/>
  <c r="W39" i="102" s="1"/>
  <c r="T59" i="102"/>
  <c r="K62" i="102"/>
  <c r="M85" i="102"/>
  <c r="T81" i="102"/>
  <c r="W84" i="102"/>
  <c r="H109" i="102"/>
  <c r="W111" i="102"/>
  <c r="K116" i="102"/>
  <c r="K118" i="102"/>
  <c r="F205" i="102"/>
  <c r="T205" i="102"/>
  <c r="O152" i="102"/>
  <c r="I201" i="102"/>
  <c r="M159" i="102"/>
  <c r="E171" i="102"/>
  <c r="I171" i="102"/>
  <c r="K166" i="102"/>
  <c r="H171" i="102"/>
  <c r="F203" i="102"/>
  <c r="H204" i="102"/>
  <c r="C210" i="102"/>
  <c r="H23" i="102"/>
  <c r="M30" i="102"/>
  <c r="E203" i="102"/>
  <c r="I203" i="102"/>
  <c r="O203" i="102"/>
  <c r="F204" i="102"/>
  <c r="R204" i="102"/>
  <c r="F66" i="102"/>
  <c r="T75" i="102"/>
  <c r="F109" i="102"/>
  <c r="T145" i="102"/>
  <c r="T152" i="102" s="1"/>
  <c r="I159" i="102"/>
  <c r="F189" i="102"/>
  <c r="H190" i="102"/>
  <c r="M190" i="102"/>
  <c r="I23" i="102"/>
  <c r="O30" i="102"/>
  <c r="H209" i="102"/>
  <c r="M209" i="102"/>
  <c r="O42" i="102"/>
  <c r="F200" i="101"/>
  <c r="F201" i="101" s="1"/>
  <c r="I203" i="101"/>
  <c r="I42" i="101"/>
  <c r="R203" i="101"/>
  <c r="R42" i="101"/>
  <c r="M212" i="101"/>
  <c r="T212" i="101" s="1"/>
  <c r="T41" i="101"/>
  <c r="K75" i="101"/>
  <c r="H85" i="101"/>
  <c r="F99" i="101"/>
  <c r="G109" i="101" s="1"/>
  <c r="I187" i="101"/>
  <c r="I23" i="101"/>
  <c r="K17" i="101"/>
  <c r="M192" i="101"/>
  <c r="T192" i="101" s="1"/>
  <c r="T21" i="101"/>
  <c r="F193" i="101"/>
  <c r="E203" i="101"/>
  <c r="E42" i="101"/>
  <c r="K32" i="101"/>
  <c r="T33" i="101"/>
  <c r="M207" i="101"/>
  <c r="T36" i="101"/>
  <c r="F208" i="101"/>
  <c r="T37" i="101"/>
  <c r="C209" i="101"/>
  <c r="D38" i="101"/>
  <c r="D85" i="101"/>
  <c r="O85" i="101"/>
  <c r="T79" i="101"/>
  <c r="W108" i="101"/>
  <c r="D171" i="101"/>
  <c r="H187" i="101"/>
  <c r="K16" i="101"/>
  <c r="M199" i="101"/>
  <c r="T199" i="101" s="1"/>
  <c r="T28" i="101"/>
  <c r="E187" i="101"/>
  <c r="E23" i="101"/>
  <c r="M187" i="101"/>
  <c r="T16" i="101"/>
  <c r="F188" i="101"/>
  <c r="C190" i="101"/>
  <c r="D19" i="101"/>
  <c r="D26" i="101"/>
  <c r="H197" i="101"/>
  <c r="K197" i="101" s="1"/>
  <c r="K26" i="101"/>
  <c r="H199" i="101"/>
  <c r="K199" i="101" s="1"/>
  <c r="K28" i="101"/>
  <c r="H30" i="101"/>
  <c r="F42" i="101"/>
  <c r="F203" i="101"/>
  <c r="T32" i="101"/>
  <c r="D33" i="101"/>
  <c r="C204" i="101"/>
  <c r="D40" i="101"/>
  <c r="K40" i="101"/>
  <c r="H211" i="101"/>
  <c r="H212" i="101"/>
  <c r="K212" i="101" s="1"/>
  <c r="K41" i="101"/>
  <c r="M42" i="101"/>
  <c r="T62" i="101"/>
  <c r="M85" i="101"/>
  <c r="T75" i="101"/>
  <c r="H109" i="101"/>
  <c r="K102" i="101"/>
  <c r="C205" i="101"/>
  <c r="D120" i="101"/>
  <c r="D128" i="101" s="1"/>
  <c r="D99" i="101" s="1"/>
  <c r="O187" i="101"/>
  <c r="O188" i="101"/>
  <c r="H191" i="101"/>
  <c r="K191" i="101" s="1"/>
  <c r="K20" i="101"/>
  <c r="H192" i="101"/>
  <c r="K192" i="101" s="1"/>
  <c r="K21" i="101"/>
  <c r="H23" i="101"/>
  <c r="W25" i="101"/>
  <c r="M30" i="101"/>
  <c r="K35" i="101"/>
  <c r="H206" i="101"/>
  <c r="H207" i="101"/>
  <c r="K36" i="101"/>
  <c r="O42" i="101"/>
  <c r="T59" i="101"/>
  <c r="T60" i="101"/>
  <c r="C189" i="101"/>
  <c r="D61" i="101"/>
  <c r="D66" i="101" s="1"/>
  <c r="W64" i="101"/>
  <c r="K73" i="101"/>
  <c r="F85" i="101"/>
  <c r="K79" i="101"/>
  <c r="W82" i="101"/>
  <c r="T83" i="101"/>
  <c r="T120" i="101"/>
  <c r="M128" i="101"/>
  <c r="M99" i="101" s="1"/>
  <c r="O201" i="101"/>
  <c r="H159" i="101"/>
  <c r="O159" i="101"/>
  <c r="T161" i="101"/>
  <c r="H196" i="101"/>
  <c r="F212" i="101"/>
  <c r="I159" i="101"/>
  <c r="R159" i="101"/>
  <c r="F187" i="101"/>
  <c r="C188" i="101"/>
  <c r="T17" i="101"/>
  <c r="T22" i="101"/>
  <c r="T29" i="101"/>
  <c r="E30" i="101"/>
  <c r="I30" i="101"/>
  <c r="C203" i="101"/>
  <c r="E211" i="101"/>
  <c r="I211" i="101"/>
  <c r="O211" i="101"/>
  <c r="K189" i="101"/>
  <c r="T61" i="101"/>
  <c r="T154" i="101"/>
  <c r="T159" i="101" s="1"/>
  <c r="F159" i="101"/>
  <c r="L166" i="101"/>
  <c r="F192" i="101"/>
  <c r="E201" i="101"/>
  <c r="I201" i="101"/>
  <c r="E159" i="101"/>
  <c r="C187" i="101"/>
  <c r="O190" i="101"/>
  <c r="K193" i="101"/>
  <c r="T193" i="101"/>
  <c r="F23" i="101"/>
  <c r="K200" i="101"/>
  <c r="T200" i="101"/>
  <c r="F30" i="101"/>
  <c r="H203" i="101"/>
  <c r="M203" i="101"/>
  <c r="E204" i="101"/>
  <c r="I204" i="101"/>
  <c r="K204" i="101" s="1"/>
  <c r="O204" i="101"/>
  <c r="F211" i="101"/>
  <c r="R211" i="101"/>
  <c r="T189" i="101"/>
  <c r="F171" i="101"/>
  <c r="K161" i="101"/>
  <c r="K187" i="100"/>
  <c r="T200" i="100"/>
  <c r="H203" i="100"/>
  <c r="I14" i="127" s="1"/>
  <c r="H42" i="100"/>
  <c r="F209" i="100"/>
  <c r="H50" i="127" s="1"/>
  <c r="T102" i="100"/>
  <c r="T109" i="100" s="1"/>
  <c r="M109" i="100"/>
  <c r="M99" i="100" s="1"/>
  <c r="O187" i="100"/>
  <c r="K26" i="100"/>
  <c r="L199" i="100"/>
  <c r="M30" i="100"/>
  <c r="E203" i="100"/>
  <c r="F14" i="127" s="1"/>
  <c r="E42" i="100"/>
  <c r="I203" i="100"/>
  <c r="J14" i="127" s="1"/>
  <c r="I42" i="100"/>
  <c r="T73" i="100"/>
  <c r="K102" i="100"/>
  <c r="H109" i="100"/>
  <c r="R196" i="100"/>
  <c r="R159" i="100"/>
  <c r="R142" i="100" s="1"/>
  <c r="T154" i="100"/>
  <c r="T159" i="100" s="1"/>
  <c r="D171" i="100"/>
  <c r="M187" i="100"/>
  <c r="M66" i="127" s="1"/>
  <c r="L192" i="100"/>
  <c r="K16" i="100"/>
  <c r="T16" i="100"/>
  <c r="D17" i="100"/>
  <c r="K19" i="100"/>
  <c r="T19" i="100"/>
  <c r="L191" i="100"/>
  <c r="K21" i="100"/>
  <c r="T21" i="100"/>
  <c r="D22" i="100"/>
  <c r="T193" i="100"/>
  <c r="W193" i="100" s="1"/>
  <c r="X193" i="100" s="1"/>
  <c r="T26" i="100"/>
  <c r="D27" i="100"/>
  <c r="K198" i="100"/>
  <c r="T198" i="100"/>
  <c r="K29" i="100"/>
  <c r="H30" i="100"/>
  <c r="O30" i="100"/>
  <c r="F203" i="100"/>
  <c r="H14" i="127" s="1"/>
  <c r="K32" i="100"/>
  <c r="T32" i="100"/>
  <c r="D33" i="100"/>
  <c r="T33" i="100"/>
  <c r="C207" i="100"/>
  <c r="D36" i="127" s="1"/>
  <c r="E36" i="127" s="1"/>
  <c r="D36" i="100"/>
  <c r="H208" i="100"/>
  <c r="K37" i="100"/>
  <c r="T38" i="100"/>
  <c r="M211" i="100"/>
  <c r="M61" i="127" s="1"/>
  <c r="T40" i="100"/>
  <c r="D61" i="100"/>
  <c r="D66" i="100" s="1"/>
  <c r="W189" i="100"/>
  <c r="X189" i="100" s="1"/>
  <c r="W68" i="100"/>
  <c r="D85" i="100"/>
  <c r="L76" i="100"/>
  <c r="H205" i="100"/>
  <c r="K120" i="100"/>
  <c r="H128" i="100"/>
  <c r="I196" i="100"/>
  <c r="K196" i="100" s="1"/>
  <c r="K154" i="100"/>
  <c r="I159" i="100"/>
  <c r="I142" i="100" s="1"/>
  <c r="F207" i="100"/>
  <c r="H36" i="127" s="1"/>
  <c r="F212" i="100"/>
  <c r="H63" i="127" s="1"/>
  <c r="F30" i="100"/>
  <c r="F204" i="100"/>
  <c r="H21" i="127" s="1"/>
  <c r="F85" i="100"/>
  <c r="H152" i="100"/>
  <c r="K145" i="100"/>
  <c r="O201" i="100"/>
  <c r="H171" i="100"/>
  <c r="K161" i="100"/>
  <c r="M201" i="100"/>
  <c r="I190" i="100"/>
  <c r="F23" i="100"/>
  <c r="T27" i="100"/>
  <c r="D28" i="100"/>
  <c r="O203" i="100"/>
  <c r="K14" i="127" s="1"/>
  <c r="O42" i="100"/>
  <c r="W75" i="100"/>
  <c r="L80" i="100"/>
  <c r="L164" i="100"/>
  <c r="H206" i="100"/>
  <c r="H23" i="100"/>
  <c r="O23" i="100"/>
  <c r="K197" i="100"/>
  <c r="T197" i="100"/>
  <c r="K28" i="100"/>
  <c r="T29" i="100"/>
  <c r="E30" i="100"/>
  <c r="I30" i="100"/>
  <c r="R30" i="100"/>
  <c r="E204" i="100"/>
  <c r="F21" i="127" s="1"/>
  <c r="K33" i="100"/>
  <c r="W34" i="100"/>
  <c r="M206" i="100"/>
  <c r="T35" i="100"/>
  <c r="K38" i="100"/>
  <c r="D40" i="100"/>
  <c r="K41" i="100"/>
  <c r="M42" i="100"/>
  <c r="M66" i="100"/>
  <c r="T59" i="100"/>
  <c r="K62" i="100"/>
  <c r="F66" i="100"/>
  <c r="I85" i="100"/>
  <c r="K116" i="100"/>
  <c r="T145" i="100"/>
  <c r="T152" i="100" s="1"/>
  <c r="M152" i="100"/>
  <c r="K165" i="100"/>
  <c r="L167" i="100"/>
  <c r="M208" i="100"/>
  <c r="M40" i="127" s="1"/>
  <c r="K210" i="100"/>
  <c r="W210" i="100" s="1"/>
  <c r="H207" i="100"/>
  <c r="I36" i="127" s="1"/>
  <c r="M207" i="100"/>
  <c r="F208" i="100"/>
  <c r="H40" i="127" s="1"/>
  <c r="R208" i="100"/>
  <c r="C209" i="100"/>
  <c r="D50" i="127" s="1"/>
  <c r="E50" i="127" s="1"/>
  <c r="I211" i="100"/>
  <c r="O211" i="100"/>
  <c r="K61" i="127" s="1"/>
  <c r="K59" i="100"/>
  <c r="H85" i="100"/>
  <c r="M85" i="100"/>
  <c r="W107" i="100"/>
  <c r="M205" i="100"/>
  <c r="T120" i="100"/>
  <c r="T166" i="100"/>
  <c r="E207" i="100"/>
  <c r="F36" i="127" s="1"/>
  <c r="I207" i="100"/>
  <c r="J36" i="127" s="1"/>
  <c r="D41" i="100"/>
  <c r="K212" i="100"/>
  <c r="R42" i="100"/>
  <c r="O85" i="100"/>
  <c r="O56" i="100" s="1"/>
  <c r="K79" i="100"/>
  <c r="W116" i="100"/>
  <c r="O128" i="100"/>
  <c r="O99" i="100" s="1"/>
  <c r="F196" i="100"/>
  <c r="H92" i="127" s="1"/>
  <c r="F159" i="100"/>
  <c r="W168" i="100"/>
  <c r="C201" i="100"/>
  <c r="D154" i="100"/>
  <c r="D159" i="100" s="1"/>
  <c r="H201" i="100"/>
  <c r="M159" i="100"/>
  <c r="L81" i="99"/>
  <c r="G78" i="99"/>
  <c r="G75" i="99"/>
  <c r="G83" i="99"/>
  <c r="G81" i="99"/>
  <c r="G62" i="99"/>
  <c r="G60" i="99"/>
  <c r="G80" i="99"/>
  <c r="G61" i="99"/>
  <c r="G85" i="99"/>
  <c r="G76" i="99"/>
  <c r="G59" i="99"/>
  <c r="G79" i="99"/>
  <c r="G19" i="99"/>
  <c r="R30" i="99"/>
  <c r="L60" i="99"/>
  <c r="L167" i="99"/>
  <c r="D17" i="99"/>
  <c r="K21" i="99"/>
  <c r="D22" i="99"/>
  <c r="H23" i="99"/>
  <c r="O23" i="99"/>
  <c r="D26" i="99"/>
  <c r="D28" i="99"/>
  <c r="L29" i="99"/>
  <c r="E30" i="99"/>
  <c r="C207" i="99"/>
  <c r="D32" i="57" s="1"/>
  <c r="E32" i="57" s="1"/>
  <c r="D35" i="99"/>
  <c r="M206" i="99"/>
  <c r="T121" i="99"/>
  <c r="K16" i="99"/>
  <c r="K17" i="99"/>
  <c r="T17" i="99"/>
  <c r="D19" i="99"/>
  <c r="I191" i="99"/>
  <c r="J75" i="57" s="1"/>
  <c r="O191" i="99"/>
  <c r="W192" i="99"/>
  <c r="L192" i="99"/>
  <c r="K22" i="99"/>
  <c r="T22" i="99"/>
  <c r="E23" i="99"/>
  <c r="I23" i="99"/>
  <c r="K26" i="99"/>
  <c r="L199" i="99"/>
  <c r="T199" i="99"/>
  <c r="W199" i="99" s="1"/>
  <c r="K28" i="99"/>
  <c r="M204" i="99"/>
  <c r="M14" i="57" s="1"/>
  <c r="T32" i="99"/>
  <c r="K35" i="99"/>
  <c r="T35" i="99"/>
  <c r="O208" i="99"/>
  <c r="K36" i="57" s="1"/>
  <c r="D37" i="99"/>
  <c r="K37" i="99"/>
  <c r="L38" i="99"/>
  <c r="G66" i="99"/>
  <c r="E85" i="99"/>
  <c r="K78" i="99"/>
  <c r="W83" i="99"/>
  <c r="X83" i="99" s="1"/>
  <c r="K103" i="99"/>
  <c r="T110" i="99"/>
  <c r="W114" i="99"/>
  <c r="O197" i="99"/>
  <c r="T155" i="99"/>
  <c r="T160" i="99" s="1"/>
  <c r="L166" i="99"/>
  <c r="I172" i="99"/>
  <c r="C192" i="99"/>
  <c r="D80" i="57" s="1"/>
  <c r="E80" i="57" s="1"/>
  <c r="M23" i="99"/>
  <c r="M198" i="99"/>
  <c r="M95" i="57" s="1"/>
  <c r="M30" i="99"/>
  <c r="H30" i="99"/>
  <c r="I204" i="99"/>
  <c r="J14" i="57" s="1"/>
  <c r="I42" i="99"/>
  <c r="C210" i="99"/>
  <c r="D50" i="57" s="1"/>
  <c r="E50" i="57" s="1"/>
  <c r="D38" i="99"/>
  <c r="O42" i="99"/>
  <c r="M129" i="99"/>
  <c r="M100" i="99" s="1"/>
  <c r="T119" i="99"/>
  <c r="W119" i="99" s="1"/>
  <c r="F214" i="99"/>
  <c r="D16" i="99"/>
  <c r="T16" i="99"/>
  <c r="I189" i="99"/>
  <c r="T21" i="99"/>
  <c r="T27" i="99"/>
  <c r="T29" i="99"/>
  <c r="I30" i="99"/>
  <c r="R209" i="99"/>
  <c r="R42" i="99"/>
  <c r="D41" i="99"/>
  <c r="C190" i="99"/>
  <c r="D72" i="57" s="1"/>
  <c r="E72" i="57" s="1"/>
  <c r="D61" i="99"/>
  <c r="D66" i="99" s="1"/>
  <c r="D56" i="99" s="1"/>
  <c r="W73" i="99"/>
  <c r="K19" i="99"/>
  <c r="T19" i="99"/>
  <c r="K193" i="99"/>
  <c r="T193" i="99"/>
  <c r="G26" i="99"/>
  <c r="T26" i="99"/>
  <c r="D27" i="99"/>
  <c r="T28" i="99"/>
  <c r="D29" i="99"/>
  <c r="O30" i="99"/>
  <c r="C204" i="99"/>
  <c r="D14" i="57" s="1"/>
  <c r="E14" i="57" s="1"/>
  <c r="H204" i="99"/>
  <c r="I14" i="57" s="1"/>
  <c r="K32" i="99"/>
  <c r="O204" i="99"/>
  <c r="K14" i="57" s="1"/>
  <c r="K33" i="99"/>
  <c r="T33" i="99"/>
  <c r="K36" i="99"/>
  <c r="T36" i="99"/>
  <c r="M209" i="99"/>
  <c r="M40" i="57" s="1"/>
  <c r="T37" i="99"/>
  <c r="H210" i="99"/>
  <c r="I50" i="57" s="1"/>
  <c r="T40" i="99"/>
  <c r="W40" i="99" s="1"/>
  <c r="X40" i="99" s="1"/>
  <c r="H213" i="99"/>
  <c r="K41" i="99"/>
  <c r="W41" i="99" s="1"/>
  <c r="M42" i="99"/>
  <c r="H66" i="99"/>
  <c r="H56" i="99" s="1"/>
  <c r="O66" i="99"/>
  <c r="K61" i="99"/>
  <c r="T62" i="99"/>
  <c r="K73" i="99"/>
  <c r="T73" i="99"/>
  <c r="K75" i="99"/>
  <c r="M85" i="99"/>
  <c r="W108" i="99"/>
  <c r="H197" i="99"/>
  <c r="I92" i="57" s="1"/>
  <c r="K155" i="99"/>
  <c r="H160" i="99"/>
  <c r="R197" i="99"/>
  <c r="R160" i="99"/>
  <c r="R143" i="99" s="1"/>
  <c r="D172" i="99"/>
  <c r="M172" i="99"/>
  <c r="T162" i="99"/>
  <c r="C205" i="99"/>
  <c r="D21" i="57" s="1"/>
  <c r="E21" i="57" s="1"/>
  <c r="M195" i="99"/>
  <c r="T188" i="99"/>
  <c r="G106" i="99"/>
  <c r="K117" i="99"/>
  <c r="C206" i="99"/>
  <c r="D28" i="57" s="1"/>
  <c r="E28" i="57" s="1"/>
  <c r="D121" i="99"/>
  <c r="D129" i="99" s="1"/>
  <c r="M153" i="99"/>
  <c r="T146" i="99"/>
  <c r="T153" i="99" s="1"/>
  <c r="I202" i="99"/>
  <c r="H172" i="99"/>
  <c r="K162" i="99"/>
  <c r="L206" i="99"/>
  <c r="E204" i="99"/>
  <c r="I207" i="99"/>
  <c r="O207" i="99"/>
  <c r="C208" i="99"/>
  <c r="D36" i="57" s="1"/>
  <c r="E36" i="57" s="1"/>
  <c r="H208" i="99"/>
  <c r="M208" i="99"/>
  <c r="M36" i="57" s="1"/>
  <c r="I210" i="99"/>
  <c r="J50" i="57" s="1"/>
  <c r="O210" i="99"/>
  <c r="W106" i="99"/>
  <c r="K146" i="99"/>
  <c r="D155" i="99"/>
  <c r="D160" i="99" s="1"/>
  <c r="T167" i="99"/>
  <c r="W167" i="99" s="1"/>
  <c r="X167" i="99" s="1"/>
  <c r="F195" i="99"/>
  <c r="F143" i="99"/>
  <c r="G153" i="99" s="1"/>
  <c r="M160" i="99"/>
  <c r="W170" i="99"/>
  <c r="W36" i="98"/>
  <c r="X36" i="98" s="1"/>
  <c r="L36" i="98"/>
  <c r="W40" i="98"/>
  <c r="X40" i="98" s="1"/>
  <c r="L40" i="98"/>
  <c r="K24" i="98"/>
  <c r="W17" i="98"/>
  <c r="X17" i="98" s="1"/>
  <c r="L17" i="98"/>
  <c r="W22" i="98"/>
  <c r="X22" i="98" s="1"/>
  <c r="L22" i="98"/>
  <c r="W26" i="98"/>
  <c r="K30" i="98"/>
  <c r="L26" i="98"/>
  <c r="C204" i="98"/>
  <c r="C213" i="98" s="1"/>
  <c r="C184" i="98" s="1"/>
  <c r="D33" i="98"/>
  <c r="D42" i="98" s="1"/>
  <c r="D13" i="98" s="1"/>
  <c r="W188" i="98"/>
  <c r="X188" i="98" s="1"/>
  <c r="L188" i="98"/>
  <c r="T190" i="98"/>
  <c r="M195" i="98"/>
  <c r="L204" i="98"/>
  <c r="W204" i="98"/>
  <c r="X204" i="98" s="1"/>
  <c r="W20" i="98"/>
  <c r="X20" i="98" s="1"/>
  <c r="H24" i="98"/>
  <c r="H13" i="98" s="1"/>
  <c r="W59" i="98"/>
  <c r="L61" i="98"/>
  <c r="K73" i="98"/>
  <c r="L76" i="98"/>
  <c r="G78" i="98"/>
  <c r="L80" i="98"/>
  <c r="W145" i="98"/>
  <c r="L148" i="98"/>
  <c r="W166" i="98"/>
  <c r="X166" i="98" s="1"/>
  <c r="L166" i="98"/>
  <c r="L206" i="98"/>
  <c r="W206" i="98"/>
  <c r="X206" i="98" s="1"/>
  <c r="L16" i="98"/>
  <c r="W32" i="98"/>
  <c r="G62" i="98"/>
  <c r="L75" i="98"/>
  <c r="G77" i="98"/>
  <c r="G81" i="98"/>
  <c r="K110" i="98"/>
  <c r="L102" i="98"/>
  <c r="W105" i="98"/>
  <c r="W112" i="98"/>
  <c r="W116" i="98" s="1"/>
  <c r="K116" i="98"/>
  <c r="G121" i="98"/>
  <c r="G122" i="98"/>
  <c r="G123" i="98"/>
  <c r="D142" i="98"/>
  <c r="W147" i="98"/>
  <c r="W151" i="98"/>
  <c r="K159" i="98"/>
  <c r="W156" i="98"/>
  <c r="K171" i="98"/>
  <c r="W165" i="98"/>
  <c r="W169" i="98"/>
  <c r="W190" i="98"/>
  <c r="X190" i="98" s="1"/>
  <c r="L190" i="98"/>
  <c r="L208" i="98"/>
  <c r="W208" i="98"/>
  <c r="X208" i="98" s="1"/>
  <c r="L212" i="98"/>
  <c r="W212" i="98"/>
  <c r="X212" i="98" s="1"/>
  <c r="L194" i="98"/>
  <c r="F24" i="98"/>
  <c r="K197" i="98"/>
  <c r="H201" i="98"/>
  <c r="G61" i="98"/>
  <c r="G67" i="98"/>
  <c r="G76" i="98"/>
  <c r="G85" i="98"/>
  <c r="W104" i="98"/>
  <c r="O99" i="98"/>
  <c r="W118" i="98"/>
  <c r="G120" i="98"/>
  <c r="G119" i="98"/>
  <c r="K128" i="98"/>
  <c r="G166" i="98"/>
  <c r="G163" i="98"/>
  <c r="G162" i="98"/>
  <c r="G167" i="98"/>
  <c r="G165" i="98"/>
  <c r="G164" i="98"/>
  <c r="G148" i="98"/>
  <c r="G147" i="98"/>
  <c r="G161" i="98"/>
  <c r="G145" i="98"/>
  <c r="K153" i="98"/>
  <c r="G146" i="98"/>
  <c r="H195" i="98"/>
  <c r="K189" i="98"/>
  <c r="L193" i="98"/>
  <c r="R184" i="98"/>
  <c r="W200" i="98"/>
  <c r="X200" i="98" s="1"/>
  <c r="L200" i="98"/>
  <c r="L210" i="98"/>
  <c r="F213" i="98"/>
  <c r="K213" i="98"/>
  <c r="W161" i="98"/>
  <c r="L192" i="98"/>
  <c r="L203" i="98"/>
  <c r="T203" i="98"/>
  <c r="L205" i="98"/>
  <c r="L207" i="98"/>
  <c r="L209" i="98"/>
  <c r="L211" i="98"/>
  <c r="E201" i="100" l="1"/>
  <c r="W193" i="103"/>
  <c r="X193" i="103" s="1"/>
  <c r="T204" i="100"/>
  <c r="L76" i="101"/>
  <c r="W62" i="104"/>
  <c r="X62" i="104" s="1"/>
  <c r="W17" i="100"/>
  <c r="X17" i="100" s="1"/>
  <c r="K204" i="100"/>
  <c r="W118" i="100"/>
  <c r="X118" i="100" s="1"/>
  <c r="W191" i="100"/>
  <c r="X191" i="100" s="1"/>
  <c r="K209" i="104"/>
  <c r="L102" i="104"/>
  <c r="L188" i="100"/>
  <c r="W167" i="102"/>
  <c r="X167" i="102" s="1"/>
  <c r="W199" i="100"/>
  <c r="X199" i="100" s="1"/>
  <c r="W78" i="100"/>
  <c r="X78" i="100" s="1"/>
  <c r="H56" i="100"/>
  <c r="L17" i="100"/>
  <c r="W81" i="102"/>
  <c r="X81" i="102" s="1"/>
  <c r="K206" i="103"/>
  <c r="W76" i="105"/>
  <c r="X76" i="105" s="1"/>
  <c r="H99" i="104"/>
  <c r="W22" i="104"/>
  <c r="X22" i="104" s="1"/>
  <c r="W79" i="105"/>
  <c r="X79" i="105" s="1"/>
  <c r="K128" i="100"/>
  <c r="W40" i="100"/>
  <c r="X40" i="100" s="1"/>
  <c r="W200" i="100"/>
  <c r="W22" i="101"/>
  <c r="X22" i="101" s="1"/>
  <c r="W40" i="104"/>
  <c r="X40" i="104" s="1"/>
  <c r="I56" i="104"/>
  <c r="W205" i="101"/>
  <c r="X205" i="101" s="1"/>
  <c r="W83" i="102"/>
  <c r="X83" i="102" s="1"/>
  <c r="N69" i="127"/>
  <c r="O69" i="127" s="1"/>
  <c r="N21" i="127"/>
  <c r="T200" i="104"/>
  <c r="W166" i="104"/>
  <c r="X166" i="104" s="1"/>
  <c r="E56" i="100"/>
  <c r="O184" i="98"/>
  <c r="K208" i="101"/>
  <c r="H184" i="98"/>
  <c r="W118" i="105"/>
  <c r="X118" i="105" s="1"/>
  <c r="I142" i="105"/>
  <c r="K204" i="105"/>
  <c r="I194" i="105"/>
  <c r="T187" i="105"/>
  <c r="W191" i="105"/>
  <c r="X191" i="105" s="1"/>
  <c r="E56" i="105"/>
  <c r="T211" i="105"/>
  <c r="W211" i="105" s="1"/>
  <c r="X211" i="105" s="1"/>
  <c r="T207" i="105"/>
  <c r="W59" i="105"/>
  <c r="X59" i="105" s="1"/>
  <c r="I56" i="105"/>
  <c r="R142" i="105"/>
  <c r="O56" i="105"/>
  <c r="M56" i="105"/>
  <c r="E194" i="105"/>
  <c r="T190" i="105"/>
  <c r="W19" i="105"/>
  <c r="X19" i="105" s="1"/>
  <c r="W73" i="105"/>
  <c r="C194" i="105"/>
  <c r="H201" i="105"/>
  <c r="D30" i="105"/>
  <c r="L191" i="105"/>
  <c r="M201" i="105"/>
  <c r="W165" i="105"/>
  <c r="X165" i="105" s="1"/>
  <c r="T128" i="105"/>
  <c r="T99" i="105" s="1"/>
  <c r="T188" i="105"/>
  <c r="L188" i="104"/>
  <c r="W21" i="104"/>
  <c r="X21" i="104" s="1"/>
  <c r="L189" i="104"/>
  <c r="E194" i="104"/>
  <c r="H56" i="104"/>
  <c r="W167" i="104"/>
  <c r="X167" i="104" s="1"/>
  <c r="R13" i="104"/>
  <c r="D99" i="104"/>
  <c r="K207" i="104"/>
  <c r="D142" i="104"/>
  <c r="W76" i="104"/>
  <c r="X76" i="104" s="1"/>
  <c r="W210" i="104"/>
  <c r="W198" i="104"/>
  <c r="X198" i="104" s="1"/>
  <c r="H194" i="104"/>
  <c r="T211" i="104"/>
  <c r="W189" i="104"/>
  <c r="W154" i="104"/>
  <c r="W159" i="104" s="1"/>
  <c r="W81" i="104"/>
  <c r="X81" i="104" s="1"/>
  <c r="W75" i="104"/>
  <c r="X75" i="104" s="1"/>
  <c r="W35" i="104"/>
  <c r="X35" i="104" s="1"/>
  <c r="W17" i="104"/>
  <c r="X17" i="104" s="1"/>
  <c r="W193" i="104"/>
  <c r="X193" i="104" s="1"/>
  <c r="I194" i="104"/>
  <c r="W212" i="104"/>
  <c r="W83" i="104"/>
  <c r="X83" i="104" s="1"/>
  <c r="K190" i="104"/>
  <c r="W190" i="104" s="1"/>
  <c r="X190" i="104" s="1"/>
  <c r="E56" i="104"/>
  <c r="W192" i="104"/>
  <c r="D99" i="103"/>
  <c r="W210" i="103"/>
  <c r="L161" i="103"/>
  <c r="W167" i="103"/>
  <c r="X167" i="103" s="1"/>
  <c r="K203" i="103"/>
  <c r="K187" i="103"/>
  <c r="W205" i="103"/>
  <c r="X205" i="103" s="1"/>
  <c r="I56" i="103"/>
  <c r="T188" i="103"/>
  <c r="K209" i="103"/>
  <c r="L209" i="103" s="1"/>
  <c r="W116" i="103"/>
  <c r="T128" i="103"/>
  <c r="T99" i="103" s="1"/>
  <c r="T206" i="103"/>
  <c r="W206" i="103" s="1"/>
  <c r="X206" i="103" s="1"/>
  <c r="W73" i="103"/>
  <c r="T208" i="103"/>
  <c r="W80" i="103"/>
  <c r="X80" i="103" s="1"/>
  <c r="W22" i="103"/>
  <c r="X22" i="103" s="1"/>
  <c r="W164" i="103"/>
  <c r="X164" i="103" s="1"/>
  <c r="K196" i="103"/>
  <c r="K201" i="103" s="1"/>
  <c r="E56" i="103"/>
  <c r="W81" i="103"/>
  <c r="X81" i="103" s="1"/>
  <c r="I142" i="103"/>
  <c r="K211" i="103"/>
  <c r="L211" i="103" s="1"/>
  <c r="E142" i="103"/>
  <c r="T190" i="103"/>
  <c r="F194" i="103"/>
  <c r="W200" i="103"/>
  <c r="X200" i="103" s="1"/>
  <c r="W62" i="103"/>
  <c r="X62" i="103" s="1"/>
  <c r="L193" i="103"/>
  <c r="K208" i="103"/>
  <c r="L208" i="103" s="1"/>
  <c r="O142" i="103"/>
  <c r="T66" i="103"/>
  <c r="K188" i="103"/>
  <c r="W38" i="103"/>
  <c r="X38" i="103" s="1"/>
  <c r="D30" i="103"/>
  <c r="W191" i="103"/>
  <c r="X191" i="103" s="1"/>
  <c r="K85" i="103"/>
  <c r="W37" i="103"/>
  <c r="X37" i="103" s="1"/>
  <c r="W78" i="103"/>
  <c r="X78" i="103" s="1"/>
  <c r="T207" i="103"/>
  <c r="W210" i="102"/>
  <c r="K109" i="102"/>
  <c r="W40" i="102"/>
  <c r="X40" i="102" s="1"/>
  <c r="W212" i="102"/>
  <c r="W80" i="102"/>
  <c r="X80" i="102" s="1"/>
  <c r="K204" i="102"/>
  <c r="K207" i="102"/>
  <c r="L207" i="102" s="1"/>
  <c r="T211" i="102"/>
  <c r="W199" i="102"/>
  <c r="X199" i="102" s="1"/>
  <c r="H99" i="102"/>
  <c r="T190" i="102"/>
  <c r="K208" i="102"/>
  <c r="W73" i="102"/>
  <c r="E194" i="102"/>
  <c r="W16" i="102"/>
  <c r="X16" i="102" s="1"/>
  <c r="E56" i="102"/>
  <c r="W76" i="102"/>
  <c r="X76" i="102" s="1"/>
  <c r="D56" i="102"/>
  <c r="R13" i="102"/>
  <c r="W28" i="102"/>
  <c r="X28" i="102" s="1"/>
  <c r="W38" i="102"/>
  <c r="X38" i="102" s="1"/>
  <c r="W205" i="102"/>
  <c r="X205" i="102" s="1"/>
  <c r="W20" i="102"/>
  <c r="X20" i="102" s="1"/>
  <c r="K206" i="102"/>
  <c r="L205" i="102"/>
  <c r="W26" i="102"/>
  <c r="X26" i="102" s="1"/>
  <c r="W78" i="102"/>
  <c r="X78" i="102" s="1"/>
  <c r="D23" i="102"/>
  <c r="K209" i="102"/>
  <c r="L209" i="102" s="1"/>
  <c r="O142" i="102"/>
  <c r="L76" i="102"/>
  <c r="W33" i="102"/>
  <c r="X33" i="102" s="1"/>
  <c r="E13" i="102"/>
  <c r="D142" i="102"/>
  <c r="W19" i="102"/>
  <c r="X19" i="102" s="1"/>
  <c r="I142" i="102"/>
  <c r="W35" i="102"/>
  <c r="X35" i="102" s="1"/>
  <c r="G128" i="101"/>
  <c r="W166" i="101"/>
  <c r="X166" i="101" s="1"/>
  <c r="T188" i="101"/>
  <c r="M56" i="101"/>
  <c r="W60" i="101"/>
  <c r="X60" i="101" s="1"/>
  <c r="E194" i="101"/>
  <c r="K209" i="101"/>
  <c r="L209" i="101" s="1"/>
  <c r="W198" i="101"/>
  <c r="W73" i="101"/>
  <c r="W83" i="101"/>
  <c r="X83" i="101" s="1"/>
  <c r="R142" i="101"/>
  <c r="K188" i="101"/>
  <c r="L188" i="101" s="1"/>
  <c r="W165" i="101"/>
  <c r="X165" i="101" s="1"/>
  <c r="O142" i="101"/>
  <c r="W29" i="101"/>
  <c r="X29" i="101" s="1"/>
  <c r="H56" i="101"/>
  <c r="K207" i="101"/>
  <c r="L207" i="101" s="1"/>
  <c r="K66" i="101"/>
  <c r="F56" i="101"/>
  <c r="G75" i="101" s="1"/>
  <c r="T209" i="101"/>
  <c r="W212" i="101"/>
  <c r="I142" i="101"/>
  <c r="D30" i="101"/>
  <c r="T206" i="101"/>
  <c r="W37" i="101"/>
  <c r="X37" i="101" s="1"/>
  <c r="W33" i="101"/>
  <c r="X33" i="101" s="1"/>
  <c r="L198" i="101"/>
  <c r="T190" i="101"/>
  <c r="W190" i="101" s="1"/>
  <c r="X190" i="101" s="1"/>
  <c r="W61" i="101"/>
  <c r="X61" i="101" s="1"/>
  <c r="L165" i="101"/>
  <c r="W62" i="101"/>
  <c r="X62" i="101" s="1"/>
  <c r="W191" i="102"/>
  <c r="X191" i="102" s="1"/>
  <c r="W60" i="104"/>
  <c r="X60" i="104" s="1"/>
  <c r="E194" i="103"/>
  <c r="W212" i="103"/>
  <c r="W19" i="101"/>
  <c r="X19" i="101" s="1"/>
  <c r="T208" i="101"/>
  <c r="L190" i="101"/>
  <c r="T204" i="103"/>
  <c r="K190" i="103"/>
  <c r="L190" i="103" s="1"/>
  <c r="T211" i="103"/>
  <c r="L192" i="104"/>
  <c r="W212" i="105"/>
  <c r="W28" i="104"/>
  <c r="X28" i="104" s="1"/>
  <c r="C194" i="102"/>
  <c r="K209" i="105"/>
  <c r="W198" i="105"/>
  <c r="X198" i="105" s="1"/>
  <c r="W76" i="103"/>
  <c r="X76" i="103" s="1"/>
  <c r="W79" i="102"/>
  <c r="X79" i="102" s="1"/>
  <c r="W73" i="104"/>
  <c r="W116" i="105"/>
  <c r="W210" i="101"/>
  <c r="W20" i="100"/>
  <c r="X20" i="100" s="1"/>
  <c r="W83" i="100"/>
  <c r="X83" i="100" s="1"/>
  <c r="W204" i="100"/>
  <c r="X204" i="100" s="1"/>
  <c r="O142" i="100"/>
  <c r="H194" i="100"/>
  <c r="E142" i="100"/>
  <c r="L83" i="100"/>
  <c r="T209" i="100"/>
  <c r="W35" i="100"/>
  <c r="X35" i="100" s="1"/>
  <c r="W188" i="100"/>
  <c r="X188" i="100" s="1"/>
  <c r="W167" i="100"/>
  <c r="X167" i="100" s="1"/>
  <c r="W81" i="100"/>
  <c r="X81" i="100" s="1"/>
  <c r="D142" i="100"/>
  <c r="I56" i="100"/>
  <c r="E13" i="100"/>
  <c r="W27" i="100"/>
  <c r="X27" i="100" s="1"/>
  <c r="F194" i="100"/>
  <c r="W80" i="101"/>
  <c r="X80" i="101" s="1"/>
  <c r="K206" i="101"/>
  <c r="L206" i="101" s="1"/>
  <c r="W81" i="101"/>
  <c r="X81" i="101" s="1"/>
  <c r="T207" i="101"/>
  <c r="W207" i="101" s="1"/>
  <c r="X207" i="101" s="1"/>
  <c r="I194" i="101"/>
  <c r="K66" i="102"/>
  <c r="T171" i="102"/>
  <c r="T142" i="102" s="1"/>
  <c r="T188" i="102"/>
  <c r="L191" i="102"/>
  <c r="F142" i="103"/>
  <c r="G149" i="103" s="1"/>
  <c r="H194" i="103"/>
  <c r="W78" i="104"/>
  <c r="X78" i="104" s="1"/>
  <c r="T206" i="104"/>
  <c r="W206" i="104" s="1"/>
  <c r="X206" i="104" s="1"/>
  <c r="W120" i="105"/>
  <c r="X120" i="105" s="1"/>
  <c r="W199" i="105"/>
  <c r="X199" i="105" s="1"/>
  <c r="D99" i="102"/>
  <c r="W78" i="101"/>
  <c r="X78" i="101" s="1"/>
  <c r="L81" i="100"/>
  <c r="E194" i="100"/>
  <c r="W120" i="101"/>
  <c r="X120" i="101" s="1"/>
  <c r="D56" i="101"/>
  <c r="L19" i="101"/>
  <c r="I13" i="102"/>
  <c r="I213" i="102"/>
  <c r="W102" i="102"/>
  <c r="W109" i="102" s="1"/>
  <c r="T128" i="102"/>
  <c r="T99" i="102" s="1"/>
  <c r="C201" i="102"/>
  <c r="H56" i="103"/>
  <c r="O99" i="103"/>
  <c r="W79" i="103"/>
  <c r="X79" i="103" s="1"/>
  <c r="W17" i="103"/>
  <c r="X17" i="103" s="1"/>
  <c r="E213" i="104"/>
  <c r="W20" i="104"/>
  <c r="X20" i="104" s="1"/>
  <c r="K208" i="104"/>
  <c r="L208" i="104" s="1"/>
  <c r="W83" i="105"/>
  <c r="X83" i="105" s="1"/>
  <c r="K190" i="105"/>
  <c r="L190" i="105" s="1"/>
  <c r="W40" i="105"/>
  <c r="X40" i="105" s="1"/>
  <c r="W199" i="104"/>
  <c r="X199" i="104" s="1"/>
  <c r="R201" i="101"/>
  <c r="M142" i="102"/>
  <c r="T208" i="102"/>
  <c r="W165" i="103"/>
  <c r="X165" i="103" s="1"/>
  <c r="W38" i="104"/>
  <c r="X38" i="104" s="1"/>
  <c r="K211" i="104"/>
  <c r="L211" i="104" s="1"/>
  <c r="D142" i="105"/>
  <c r="T206" i="105"/>
  <c r="F142" i="105"/>
  <c r="G154" i="105" s="1"/>
  <c r="I56" i="101"/>
  <c r="E202" i="99"/>
  <c r="G119" i="99"/>
  <c r="G28" i="99"/>
  <c r="G22" i="99"/>
  <c r="G27" i="99"/>
  <c r="G33" i="99"/>
  <c r="W117" i="99"/>
  <c r="G38" i="99"/>
  <c r="G32" i="99"/>
  <c r="G42" i="99"/>
  <c r="G18" i="99"/>
  <c r="G36" i="99"/>
  <c r="G40" i="99"/>
  <c r="G129" i="99"/>
  <c r="G30" i="99"/>
  <c r="G120" i="99"/>
  <c r="G123" i="99"/>
  <c r="G17" i="99"/>
  <c r="G21" i="99"/>
  <c r="G29" i="99"/>
  <c r="G37" i="99"/>
  <c r="G121" i="99"/>
  <c r="K201" i="99"/>
  <c r="L201" i="99" s="1"/>
  <c r="G105" i="99"/>
  <c r="G35" i="99"/>
  <c r="G16" i="99"/>
  <c r="G20" i="99"/>
  <c r="E13" i="99"/>
  <c r="G23" i="99"/>
  <c r="G124" i="99"/>
  <c r="G103" i="99"/>
  <c r="G104" i="99"/>
  <c r="W80" i="99"/>
  <c r="X80" i="99" s="1"/>
  <c r="K205" i="99"/>
  <c r="K209" i="99"/>
  <c r="L209" i="99" s="1"/>
  <c r="K191" i="99"/>
  <c r="W81" i="99"/>
  <c r="X81" i="99" s="1"/>
  <c r="W194" i="99"/>
  <c r="W60" i="99"/>
  <c r="X60" i="99" s="1"/>
  <c r="T201" i="99"/>
  <c r="T66" i="99"/>
  <c r="L194" i="99"/>
  <c r="E56" i="99"/>
  <c r="W200" i="99"/>
  <c r="X200" i="99" s="1"/>
  <c r="D143" i="99"/>
  <c r="K212" i="99"/>
  <c r="T85" i="99"/>
  <c r="D100" i="99"/>
  <c r="O56" i="99"/>
  <c r="W27" i="99"/>
  <c r="X27" i="99" s="1"/>
  <c r="W121" i="99"/>
  <c r="X121" i="99" s="1"/>
  <c r="K188" i="99"/>
  <c r="E195" i="99"/>
  <c r="W20" i="99"/>
  <c r="X20" i="99" s="1"/>
  <c r="K30" i="99"/>
  <c r="W166" i="99"/>
  <c r="X166" i="99" s="1"/>
  <c r="W190" i="99"/>
  <c r="W199" i="98"/>
  <c r="X199" i="98" s="1"/>
  <c r="L198" i="98"/>
  <c r="T201" i="98"/>
  <c r="K195" i="98"/>
  <c r="W85" i="98"/>
  <c r="X85" i="98" s="1"/>
  <c r="T142" i="98"/>
  <c r="T99" i="98"/>
  <c r="T195" i="98"/>
  <c r="E184" i="98"/>
  <c r="H142" i="103"/>
  <c r="H99" i="105"/>
  <c r="T209" i="105"/>
  <c r="E13" i="105"/>
  <c r="W164" i="101"/>
  <c r="X164" i="101" s="1"/>
  <c r="W60" i="103"/>
  <c r="X60" i="103" s="1"/>
  <c r="O213" i="103"/>
  <c r="W166" i="105"/>
  <c r="X166" i="105" s="1"/>
  <c r="W165" i="102"/>
  <c r="X165" i="102" s="1"/>
  <c r="I56" i="102"/>
  <c r="W164" i="100"/>
  <c r="X164" i="100" s="1"/>
  <c r="W164" i="104"/>
  <c r="X164" i="104" s="1"/>
  <c r="W80" i="105"/>
  <c r="X80" i="105" s="1"/>
  <c r="W16" i="104"/>
  <c r="T209" i="103"/>
  <c r="O194" i="105"/>
  <c r="C194" i="103"/>
  <c r="W167" i="101"/>
  <c r="X167" i="101" s="1"/>
  <c r="F56" i="103"/>
  <c r="G76" i="103" s="1"/>
  <c r="I213" i="103"/>
  <c r="K211" i="102"/>
  <c r="T206" i="102"/>
  <c r="W60" i="100"/>
  <c r="X60" i="100" s="1"/>
  <c r="T211" i="101"/>
  <c r="D23" i="100"/>
  <c r="M13" i="101"/>
  <c r="M201" i="101"/>
  <c r="W22" i="100"/>
  <c r="X22" i="100" s="1"/>
  <c r="E56" i="101"/>
  <c r="G165" i="104"/>
  <c r="G167" i="104"/>
  <c r="L211" i="105"/>
  <c r="T213" i="98"/>
  <c r="I143" i="99"/>
  <c r="H195" i="99"/>
  <c r="W41" i="100"/>
  <c r="H142" i="101"/>
  <c r="O13" i="101"/>
  <c r="D23" i="101"/>
  <c r="D142" i="101"/>
  <c r="R213" i="102"/>
  <c r="R184" i="102" s="1"/>
  <c r="E213" i="102"/>
  <c r="W116" i="102"/>
  <c r="T66" i="102"/>
  <c r="H56" i="102"/>
  <c r="O201" i="104"/>
  <c r="L16" i="104"/>
  <c r="K23" i="104"/>
  <c r="F194" i="105"/>
  <c r="W60" i="105"/>
  <c r="X60" i="105" s="1"/>
  <c r="C201" i="105"/>
  <c r="K207" i="103"/>
  <c r="L207" i="103" s="1"/>
  <c r="T207" i="102"/>
  <c r="T85" i="100"/>
  <c r="K204" i="103"/>
  <c r="L204" i="103" s="1"/>
  <c r="W212" i="100"/>
  <c r="T204" i="101"/>
  <c r="W204" i="101" s="1"/>
  <c r="X204" i="101" s="1"/>
  <c r="W193" i="98"/>
  <c r="X193" i="98" s="1"/>
  <c r="W110" i="98"/>
  <c r="W159" i="98"/>
  <c r="M184" i="98"/>
  <c r="L23" i="98"/>
  <c r="K129" i="99"/>
  <c r="M56" i="99"/>
  <c r="W59" i="99"/>
  <c r="X59" i="99" s="1"/>
  <c r="W168" i="99"/>
  <c r="X168" i="99" s="1"/>
  <c r="L190" i="99"/>
  <c r="K85" i="100"/>
  <c r="T171" i="100"/>
  <c r="T142" i="100" s="1"/>
  <c r="T66" i="100"/>
  <c r="T56" i="100" s="1"/>
  <c r="I13" i="100"/>
  <c r="C194" i="100"/>
  <c r="T196" i="101"/>
  <c r="T201" i="101" s="1"/>
  <c r="W38" i="101"/>
  <c r="X38" i="101" s="1"/>
  <c r="L164" i="101"/>
  <c r="O56" i="101"/>
  <c r="K188" i="102"/>
  <c r="W164" i="102"/>
  <c r="X164" i="102" s="1"/>
  <c r="I194" i="102"/>
  <c r="D142" i="103"/>
  <c r="O213" i="104"/>
  <c r="W116" i="104"/>
  <c r="T204" i="104"/>
  <c r="W204" i="104" s="1"/>
  <c r="X204" i="104" s="1"/>
  <c r="H13" i="104"/>
  <c r="M142" i="104"/>
  <c r="L164" i="104"/>
  <c r="L79" i="104"/>
  <c r="T85" i="105"/>
  <c r="L166" i="105"/>
  <c r="W62" i="105"/>
  <c r="X62" i="105" s="1"/>
  <c r="W28" i="105"/>
  <c r="X28" i="105" s="1"/>
  <c r="K30" i="105"/>
  <c r="O56" i="104"/>
  <c r="W78" i="105"/>
  <c r="X78" i="105" s="1"/>
  <c r="T66" i="105"/>
  <c r="W197" i="103"/>
  <c r="X197" i="103" s="1"/>
  <c r="W73" i="98"/>
  <c r="T56" i="98"/>
  <c r="W29" i="99"/>
  <c r="X29" i="99" s="1"/>
  <c r="T128" i="100"/>
  <c r="T99" i="100" s="1"/>
  <c r="W73" i="100"/>
  <c r="E142" i="101"/>
  <c r="T171" i="101"/>
  <c r="T142" i="101" s="1"/>
  <c r="H99" i="101"/>
  <c r="R13" i="101"/>
  <c r="T85" i="102"/>
  <c r="M56" i="102"/>
  <c r="O56" i="102"/>
  <c r="K171" i="103"/>
  <c r="O56" i="103"/>
  <c r="M56" i="103"/>
  <c r="T209" i="104"/>
  <c r="W209" i="104" s="1"/>
  <c r="X209" i="104" s="1"/>
  <c r="D23" i="104"/>
  <c r="T208" i="104"/>
  <c r="E142" i="105"/>
  <c r="W20" i="105"/>
  <c r="X20" i="105" s="1"/>
  <c r="K66" i="105"/>
  <c r="K208" i="105"/>
  <c r="L208" i="105" s="1"/>
  <c r="W35" i="105"/>
  <c r="X35" i="105" s="1"/>
  <c r="T207" i="104"/>
  <c r="W207" i="104" s="1"/>
  <c r="X207" i="104" s="1"/>
  <c r="M99" i="105"/>
  <c r="D99" i="100"/>
  <c r="G172" i="99"/>
  <c r="T210" i="99"/>
  <c r="K50" i="57"/>
  <c r="K189" i="99"/>
  <c r="W189" i="99" s="1"/>
  <c r="J69" i="57"/>
  <c r="K211" i="100"/>
  <c r="L211" i="100" s="1"/>
  <c r="J61" i="127"/>
  <c r="N61" i="127" s="1"/>
  <c r="O61" i="127" s="1"/>
  <c r="T207" i="100"/>
  <c r="M36" i="127"/>
  <c r="N36" i="127" s="1"/>
  <c r="O36" i="127" s="1"/>
  <c r="O194" i="100"/>
  <c r="K66" i="127"/>
  <c r="N66" i="127" s="1"/>
  <c r="O66" i="127" s="1"/>
  <c r="K30" i="101"/>
  <c r="K209" i="100"/>
  <c r="J50" i="127"/>
  <c r="N50" i="127" s="1"/>
  <c r="O50" i="127" s="1"/>
  <c r="T207" i="99"/>
  <c r="K32" i="57"/>
  <c r="T56" i="99"/>
  <c r="K213" i="99"/>
  <c r="W213" i="99" s="1"/>
  <c r="N63" i="57" s="1"/>
  <c r="I63" i="57"/>
  <c r="N104" i="57"/>
  <c r="O104" i="57" s="1"/>
  <c r="X190" i="99"/>
  <c r="N72" i="57"/>
  <c r="O72" i="57" s="1"/>
  <c r="X194" i="99"/>
  <c r="N87" i="57"/>
  <c r="O87" i="57" s="1"/>
  <c r="X199" i="99"/>
  <c r="N98" i="57"/>
  <c r="O98" i="57" s="1"/>
  <c r="K206" i="100"/>
  <c r="L206" i="100" s="1"/>
  <c r="I32" i="127"/>
  <c r="I201" i="100"/>
  <c r="J92" i="127"/>
  <c r="K205" i="100"/>
  <c r="L205" i="100" s="1"/>
  <c r="I28" i="127"/>
  <c r="N14" i="127"/>
  <c r="O21" i="127"/>
  <c r="K207" i="99"/>
  <c r="L207" i="99" s="1"/>
  <c r="J32" i="57"/>
  <c r="R202" i="99"/>
  <c r="L92" i="57"/>
  <c r="X192" i="99"/>
  <c r="N80" i="57"/>
  <c r="O80" i="57" s="1"/>
  <c r="T205" i="100"/>
  <c r="M28" i="127"/>
  <c r="R213" i="100"/>
  <c r="L40" i="127"/>
  <c r="K190" i="100"/>
  <c r="L190" i="100" s="1"/>
  <c r="J75" i="127"/>
  <c r="K208" i="100"/>
  <c r="I40" i="127"/>
  <c r="N40" i="127" s="1"/>
  <c r="O40" i="127" s="1"/>
  <c r="K208" i="99"/>
  <c r="I36" i="57"/>
  <c r="R214" i="99"/>
  <c r="L40" i="57"/>
  <c r="O202" i="99"/>
  <c r="K92" i="57"/>
  <c r="O195" i="99"/>
  <c r="K75" i="57"/>
  <c r="T206" i="100"/>
  <c r="M32" i="127"/>
  <c r="R201" i="100"/>
  <c r="R184" i="100" s="1"/>
  <c r="L92" i="127"/>
  <c r="T190" i="100"/>
  <c r="M75" i="127"/>
  <c r="C213" i="103"/>
  <c r="E214" i="99"/>
  <c r="F14" i="57"/>
  <c r="W145" i="105"/>
  <c r="C195" i="99"/>
  <c r="T206" i="99"/>
  <c r="W206" i="99" s="1"/>
  <c r="M28" i="57"/>
  <c r="D30" i="104"/>
  <c r="O194" i="103"/>
  <c r="O13" i="100"/>
  <c r="D56" i="103"/>
  <c r="T30" i="103"/>
  <c r="X192" i="104"/>
  <c r="D42" i="99"/>
  <c r="M13" i="100"/>
  <c r="R201" i="104"/>
  <c r="L76" i="99"/>
  <c r="W76" i="99"/>
  <c r="X76" i="99" s="1"/>
  <c r="G160" i="99"/>
  <c r="K210" i="99"/>
  <c r="W210" i="99" s="1"/>
  <c r="T129" i="99"/>
  <c r="T100" i="99" s="1"/>
  <c r="O13" i="102"/>
  <c r="D30" i="102"/>
  <c r="I213" i="104"/>
  <c r="F213" i="104"/>
  <c r="D56" i="104"/>
  <c r="T30" i="99"/>
  <c r="M13" i="99"/>
  <c r="R13" i="99"/>
  <c r="T42" i="101"/>
  <c r="K30" i="103"/>
  <c r="H142" i="104"/>
  <c r="M142" i="105"/>
  <c r="T171" i="103"/>
  <c r="T142" i="103" s="1"/>
  <c r="D42" i="104"/>
  <c r="W116" i="101"/>
  <c r="W79" i="99"/>
  <c r="X79" i="99" s="1"/>
  <c r="L79" i="99"/>
  <c r="D42" i="103"/>
  <c r="T42" i="105"/>
  <c r="D42" i="102"/>
  <c r="G124" i="98"/>
  <c r="G118" i="98"/>
  <c r="G103" i="98"/>
  <c r="G104" i="98"/>
  <c r="G102" i="98"/>
  <c r="G105" i="98"/>
  <c r="G106" i="98"/>
  <c r="G110" i="98"/>
  <c r="K207" i="100"/>
  <c r="D56" i="100"/>
  <c r="T23" i="102"/>
  <c r="T23" i="103"/>
  <c r="I194" i="103"/>
  <c r="I184" i="103" s="1"/>
  <c r="T42" i="104"/>
  <c r="T23" i="104"/>
  <c r="T208" i="105"/>
  <c r="M13" i="105"/>
  <c r="W167" i="105"/>
  <c r="X167" i="105" s="1"/>
  <c r="L83" i="103"/>
  <c r="W83" i="103"/>
  <c r="X83" i="103" s="1"/>
  <c r="W81" i="105"/>
  <c r="X81" i="105" s="1"/>
  <c r="O194" i="102"/>
  <c r="W60" i="102"/>
  <c r="X60" i="102" s="1"/>
  <c r="L60" i="102"/>
  <c r="E13" i="101"/>
  <c r="W59" i="102"/>
  <c r="X59" i="102" s="1"/>
  <c r="C213" i="102"/>
  <c r="T171" i="104"/>
  <c r="T142" i="104" s="1"/>
  <c r="D56" i="105"/>
  <c r="T171" i="105"/>
  <c r="T142" i="105" s="1"/>
  <c r="D23" i="105"/>
  <c r="W145" i="104"/>
  <c r="X145" i="104" s="1"/>
  <c r="M142" i="101"/>
  <c r="W197" i="102"/>
  <c r="X197" i="102" s="1"/>
  <c r="K128" i="101"/>
  <c r="L118" i="101"/>
  <c r="T208" i="100"/>
  <c r="R13" i="100"/>
  <c r="H142" i="100"/>
  <c r="M213" i="100"/>
  <c r="D42" i="100"/>
  <c r="T42" i="100"/>
  <c r="D30" i="100"/>
  <c r="T23" i="100"/>
  <c r="I213" i="100"/>
  <c r="T66" i="101"/>
  <c r="H142" i="102"/>
  <c r="T85" i="103"/>
  <c r="E13" i="103"/>
  <c r="O13" i="104"/>
  <c r="X189" i="104"/>
  <c r="G159" i="104"/>
  <c r="C213" i="105"/>
  <c r="O13" i="105"/>
  <c r="D42" i="105"/>
  <c r="T23" i="105"/>
  <c r="T30" i="105"/>
  <c r="W61" i="100"/>
  <c r="X61" i="100" s="1"/>
  <c r="M142" i="100"/>
  <c r="C213" i="100"/>
  <c r="T30" i="101"/>
  <c r="K23" i="102"/>
  <c r="C194" i="104"/>
  <c r="M99" i="102"/>
  <c r="W145" i="101"/>
  <c r="W205" i="105"/>
  <c r="X205" i="105" s="1"/>
  <c r="L205" i="105"/>
  <c r="W102" i="105"/>
  <c r="L102" i="105"/>
  <c r="K109" i="105"/>
  <c r="R213" i="105"/>
  <c r="R184" i="105" s="1"/>
  <c r="G159" i="105"/>
  <c r="O213" i="105"/>
  <c r="W36" i="105"/>
  <c r="X36" i="105" s="1"/>
  <c r="L36" i="105"/>
  <c r="W189" i="105"/>
  <c r="X189" i="105" s="1"/>
  <c r="L189" i="105"/>
  <c r="L192" i="105"/>
  <c r="W192" i="105"/>
  <c r="X192" i="105" s="1"/>
  <c r="W38" i="105"/>
  <c r="X38" i="105" s="1"/>
  <c r="L38" i="105"/>
  <c r="L33" i="105"/>
  <c r="W33" i="105"/>
  <c r="X33" i="105" s="1"/>
  <c r="L17" i="105"/>
  <c r="W17" i="105"/>
  <c r="X17" i="105" s="1"/>
  <c r="H194" i="105"/>
  <c r="K187" i="105"/>
  <c r="G161" i="105"/>
  <c r="F56" i="105"/>
  <c r="G85" i="105" s="1"/>
  <c r="W21" i="105"/>
  <c r="X21" i="105" s="1"/>
  <c r="L21" i="105"/>
  <c r="L204" i="105"/>
  <c r="K23" i="105"/>
  <c r="W16" i="105"/>
  <c r="L16" i="105"/>
  <c r="G122" i="105"/>
  <c r="G119" i="105"/>
  <c r="G105" i="105"/>
  <c r="G118" i="105"/>
  <c r="G103" i="105"/>
  <c r="G124" i="105"/>
  <c r="G123" i="105"/>
  <c r="G120" i="105"/>
  <c r="G106" i="105"/>
  <c r="G104" i="105"/>
  <c r="H142" i="105"/>
  <c r="T196" i="105"/>
  <c r="T201" i="105" s="1"/>
  <c r="G152" i="105"/>
  <c r="I13" i="105"/>
  <c r="K206" i="105"/>
  <c r="I213" i="105"/>
  <c r="K207" i="105"/>
  <c r="M194" i="105"/>
  <c r="H56" i="105"/>
  <c r="L37" i="105"/>
  <c r="W37" i="105"/>
  <c r="X37" i="105" s="1"/>
  <c r="F213" i="105"/>
  <c r="L22" i="105"/>
  <c r="W22" i="105"/>
  <c r="X22" i="105" s="1"/>
  <c r="W75" i="105"/>
  <c r="K85" i="105"/>
  <c r="L75" i="105"/>
  <c r="R13" i="105"/>
  <c r="W210" i="105"/>
  <c r="K42" i="105"/>
  <c r="W32" i="105"/>
  <c r="L32" i="105"/>
  <c r="W26" i="105"/>
  <c r="L188" i="105"/>
  <c r="G167" i="105"/>
  <c r="G147" i="105"/>
  <c r="M213" i="105"/>
  <c r="T203" i="105"/>
  <c r="W61" i="105"/>
  <c r="X61" i="105" s="1"/>
  <c r="L61" i="105"/>
  <c r="W200" i="105"/>
  <c r="X200" i="105" s="1"/>
  <c r="L200" i="105"/>
  <c r="F13" i="105"/>
  <c r="G42" i="105" s="1"/>
  <c r="H213" i="105"/>
  <c r="K203" i="105"/>
  <c r="K196" i="105"/>
  <c r="L161" i="105"/>
  <c r="K171" i="105"/>
  <c r="W161" i="105"/>
  <c r="G109" i="105"/>
  <c r="W41" i="105"/>
  <c r="X41" i="105" s="1"/>
  <c r="L41" i="105"/>
  <c r="F201" i="105"/>
  <c r="K128" i="105"/>
  <c r="G102" i="105"/>
  <c r="E213" i="105"/>
  <c r="E184" i="105" s="1"/>
  <c r="W197" i="105"/>
  <c r="X197" i="105" s="1"/>
  <c r="L197" i="105"/>
  <c r="T204" i="105"/>
  <c r="W204" i="105" s="1"/>
  <c r="X204" i="105" s="1"/>
  <c r="W193" i="105"/>
  <c r="X193" i="105" s="1"/>
  <c r="L193" i="105"/>
  <c r="L29" i="105"/>
  <c r="W29" i="105"/>
  <c r="X29" i="105" s="1"/>
  <c r="W154" i="105"/>
  <c r="K159" i="105"/>
  <c r="H13" i="105"/>
  <c r="M213" i="104"/>
  <c r="T203" i="104"/>
  <c r="L204" i="104"/>
  <c r="L80" i="104"/>
  <c r="W80" i="104"/>
  <c r="X80" i="104" s="1"/>
  <c r="T30" i="104"/>
  <c r="X154" i="104"/>
  <c r="T85" i="104"/>
  <c r="C213" i="104"/>
  <c r="F201" i="104"/>
  <c r="G161" i="104"/>
  <c r="L206" i="104"/>
  <c r="M13" i="104"/>
  <c r="T128" i="104"/>
  <c r="T99" i="104" s="1"/>
  <c r="R213" i="104"/>
  <c r="L33" i="104"/>
  <c r="W33" i="104"/>
  <c r="X33" i="104" s="1"/>
  <c r="F13" i="104"/>
  <c r="G42" i="104" s="1"/>
  <c r="C201" i="104"/>
  <c r="K197" i="104"/>
  <c r="H201" i="104"/>
  <c r="K171" i="104"/>
  <c r="W161" i="104"/>
  <c r="L161" i="104"/>
  <c r="M194" i="104"/>
  <c r="T187" i="104"/>
  <c r="L19" i="104"/>
  <c r="W19" i="104"/>
  <c r="X19" i="104" s="1"/>
  <c r="I201" i="104"/>
  <c r="K196" i="104"/>
  <c r="W36" i="104"/>
  <c r="X36" i="104" s="1"/>
  <c r="L36" i="104"/>
  <c r="I13" i="104"/>
  <c r="G163" i="104"/>
  <c r="G149" i="104"/>
  <c r="G148" i="104"/>
  <c r="G147" i="104"/>
  <c r="G146" i="104"/>
  <c r="G145" i="104"/>
  <c r="G162" i="104"/>
  <c r="G152" i="104"/>
  <c r="G166" i="104"/>
  <c r="K187" i="104"/>
  <c r="W191" i="104"/>
  <c r="X191" i="104" s="1"/>
  <c r="L191" i="104"/>
  <c r="W120" i="104"/>
  <c r="X120" i="104" s="1"/>
  <c r="L29" i="104"/>
  <c r="W29" i="104"/>
  <c r="X29" i="104" s="1"/>
  <c r="F194" i="104"/>
  <c r="K42" i="104"/>
  <c r="W32" i="104"/>
  <c r="L32" i="104"/>
  <c r="W102" i="104"/>
  <c r="G171" i="104"/>
  <c r="L26" i="104"/>
  <c r="W26" i="104"/>
  <c r="X26" i="104" s="1"/>
  <c r="K30" i="104"/>
  <c r="O194" i="104"/>
  <c r="M56" i="104"/>
  <c r="L59" i="104"/>
  <c r="K66" i="104"/>
  <c r="W59" i="104"/>
  <c r="L118" i="104"/>
  <c r="K128" i="104"/>
  <c r="W118" i="104"/>
  <c r="F99" i="104"/>
  <c r="L37" i="104"/>
  <c r="W37" i="104"/>
  <c r="X37" i="104" s="1"/>
  <c r="T197" i="104"/>
  <c r="T201" i="104" s="1"/>
  <c r="M201" i="104"/>
  <c r="L61" i="104"/>
  <c r="W61" i="104"/>
  <c r="X61" i="104" s="1"/>
  <c r="L209" i="104"/>
  <c r="L207" i="104"/>
  <c r="K85" i="104"/>
  <c r="L41" i="104"/>
  <c r="W41" i="104"/>
  <c r="X41" i="104" s="1"/>
  <c r="W205" i="104"/>
  <c r="X205" i="104" s="1"/>
  <c r="L205" i="104"/>
  <c r="W200" i="104"/>
  <c r="X200" i="104" s="1"/>
  <c r="L200" i="104"/>
  <c r="E13" i="104"/>
  <c r="T188" i="104"/>
  <c r="W188" i="104" s="1"/>
  <c r="X188" i="104" s="1"/>
  <c r="F56" i="104"/>
  <c r="G66" i="104" s="1"/>
  <c r="H213" i="104"/>
  <c r="K203" i="104"/>
  <c r="G164" i="104"/>
  <c r="G154" i="104"/>
  <c r="T66" i="104"/>
  <c r="L40" i="103"/>
  <c r="W40" i="103"/>
  <c r="X40" i="103" s="1"/>
  <c r="L19" i="103"/>
  <c r="W19" i="103"/>
  <c r="X19" i="103" s="1"/>
  <c r="L59" i="103"/>
  <c r="W59" i="103"/>
  <c r="K66" i="103"/>
  <c r="H13" i="103"/>
  <c r="W21" i="103"/>
  <c r="X21" i="103" s="1"/>
  <c r="L21" i="103"/>
  <c r="L203" i="103"/>
  <c r="W120" i="103"/>
  <c r="X120" i="103" s="1"/>
  <c r="W189" i="103"/>
  <c r="X189" i="103" s="1"/>
  <c r="L189" i="103"/>
  <c r="R13" i="103"/>
  <c r="L187" i="103"/>
  <c r="W102" i="103"/>
  <c r="K109" i="103"/>
  <c r="L102" i="103"/>
  <c r="L36" i="103"/>
  <c r="W36" i="103"/>
  <c r="X36" i="103" s="1"/>
  <c r="R213" i="103"/>
  <c r="R184" i="103" s="1"/>
  <c r="L29" i="103"/>
  <c r="W29" i="103"/>
  <c r="X29" i="103" s="1"/>
  <c r="T203" i="103"/>
  <c r="L206" i="103"/>
  <c r="W199" i="103"/>
  <c r="X199" i="103" s="1"/>
  <c r="L199" i="103"/>
  <c r="H213" i="103"/>
  <c r="W75" i="103"/>
  <c r="L192" i="103"/>
  <c r="W192" i="103"/>
  <c r="X192" i="103" s="1"/>
  <c r="L26" i="103"/>
  <c r="W26" i="103"/>
  <c r="X26" i="103" s="1"/>
  <c r="W118" i="103"/>
  <c r="L118" i="103"/>
  <c r="K128" i="103"/>
  <c r="W166" i="103"/>
  <c r="X166" i="103" s="1"/>
  <c r="L166" i="103"/>
  <c r="L28" i="103"/>
  <c r="W28" i="103"/>
  <c r="X28" i="103" s="1"/>
  <c r="M13" i="103"/>
  <c r="L32" i="103"/>
  <c r="K42" i="103"/>
  <c r="W32" i="103"/>
  <c r="M213" i="103"/>
  <c r="W145" i="103"/>
  <c r="K152" i="103"/>
  <c r="F213" i="103"/>
  <c r="M194" i="103"/>
  <c r="T187" i="103"/>
  <c r="X161" i="103"/>
  <c r="F99" i="103"/>
  <c r="T196" i="103"/>
  <c r="T201" i="103" s="1"/>
  <c r="M201" i="103"/>
  <c r="W35" i="103"/>
  <c r="X35" i="103" s="1"/>
  <c r="L35" i="103"/>
  <c r="T42" i="103"/>
  <c r="D23" i="103"/>
  <c r="W154" i="103"/>
  <c r="L61" i="103"/>
  <c r="W61" i="103"/>
  <c r="X61" i="103" s="1"/>
  <c r="L41" i="103"/>
  <c r="W41" i="103"/>
  <c r="X41" i="103" s="1"/>
  <c r="F13" i="103"/>
  <c r="G23" i="103" s="1"/>
  <c r="L20" i="103"/>
  <c r="W20" i="103"/>
  <c r="X20" i="103" s="1"/>
  <c r="O13" i="103"/>
  <c r="W33" i="103"/>
  <c r="X33" i="103" s="1"/>
  <c r="L33" i="103"/>
  <c r="E213" i="103"/>
  <c r="I13" i="103"/>
  <c r="W16" i="103"/>
  <c r="K23" i="103"/>
  <c r="L16" i="103"/>
  <c r="L204" i="102"/>
  <c r="W145" i="102"/>
  <c r="K152" i="102"/>
  <c r="W189" i="102"/>
  <c r="X189" i="102" s="1"/>
  <c r="L189" i="102"/>
  <c r="W200" i="102"/>
  <c r="X200" i="102" s="1"/>
  <c r="L200" i="102"/>
  <c r="O213" i="102"/>
  <c r="O184" i="102" s="1"/>
  <c r="F213" i="102"/>
  <c r="M213" i="102"/>
  <c r="T203" i="102"/>
  <c r="K159" i="102"/>
  <c r="W154" i="102"/>
  <c r="F142" i="102"/>
  <c r="E142" i="102"/>
  <c r="K190" i="102"/>
  <c r="L166" i="102"/>
  <c r="W166" i="102"/>
  <c r="X166" i="102" s="1"/>
  <c r="W36" i="102"/>
  <c r="X36" i="102" s="1"/>
  <c r="L36" i="102"/>
  <c r="L208" i="102"/>
  <c r="L22" i="102"/>
  <c r="W22" i="102"/>
  <c r="X22" i="102" s="1"/>
  <c r="K171" i="102"/>
  <c r="H201" i="102"/>
  <c r="K196" i="102"/>
  <c r="W75" i="102"/>
  <c r="L75" i="102"/>
  <c r="K85" i="102"/>
  <c r="L206" i="102"/>
  <c r="W192" i="102"/>
  <c r="X192" i="102" s="1"/>
  <c r="L192" i="102"/>
  <c r="T30" i="102"/>
  <c r="T42" i="102"/>
  <c r="L37" i="102"/>
  <c r="W37" i="102"/>
  <c r="X37" i="102" s="1"/>
  <c r="H194" i="102"/>
  <c r="K187" i="102"/>
  <c r="T196" i="102"/>
  <c r="T201" i="102" s="1"/>
  <c r="M201" i="102"/>
  <c r="F56" i="102"/>
  <c r="H13" i="102"/>
  <c r="W62" i="102"/>
  <c r="X62" i="102" s="1"/>
  <c r="L62" i="102"/>
  <c r="M13" i="102"/>
  <c r="W161" i="102"/>
  <c r="H213" i="102"/>
  <c r="K203" i="102"/>
  <c r="M194" i="102"/>
  <c r="T187" i="102"/>
  <c r="L21" i="102"/>
  <c r="W21" i="102"/>
  <c r="X21" i="102" s="1"/>
  <c r="T209" i="102"/>
  <c r="F99" i="102"/>
  <c r="W118" i="102"/>
  <c r="L118" i="102"/>
  <c r="K128" i="102"/>
  <c r="L17" i="102"/>
  <c r="W17" i="102"/>
  <c r="X17" i="102" s="1"/>
  <c r="L193" i="102"/>
  <c r="W193" i="102"/>
  <c r="X193" i="102" s="1"/>
  <c r="W41" i="102"/>
  <c r="X41" i="102" s="1"/>
  <c r="L41" i="102"/>
  <c r="K42" i="102"/>
  <c r="W32" i="102"/>
  <c r="L32" i="102"/>
  <c r="W120" i="102"/>
  <c r="X120" i="102" s="1"/>
  <c r="L61" i="102"/>
  <c r="W61" i="102"/>
  <c r="X61" i="102" s="1"/>
  <c r="T204" i="102"/>
  <c r="W204" i="102" s="1"/>
  <c r="X204" i="102" s="1"/>
  <c r="L29" i="102"/>
  <c r="W29" i="102"/>
  <c r="X29" i="102" s="1"/>
  <c r="K30" i="102"/>
  <c r="F194" i="102"/>
  <c r="F13" i="102"/>
  <c r="G30" i="102" s="1"/>
  <c r="L204" i="101"/>
  <c r="X118" i="101"/>
  <c r="M213" i="101"/>
  <c r="T203" i="101"/>
  <c r="W200" i="101"/>
  <c r="X200" i="101" s="1"/>
  <c r="L200" i="101"/>
  <c r="W193" i="101"/>
  <c r="X193" i="101" s="1"/>
  <c r="L193" i="101"/>
  <c r="K196" i="101"/>
  <c r="H201" i="101"/>
  <c r="L79" i="101"/>
  <c r="W79" i="101"/>
  <c r="X79" i="101" s="1"/>
  <c r="L36" i="101"/>
  <c r="W36" i="101"/>
  <c r="X36" i="101" s="1"/>
  <c r="O213" i="101"/>
  <c r="W192" i="101"/>
  <c r="X192" i="101" s="1"/>
  <c r="L192" i="101"/>
  <c r="W102" i="101"/>
  <c r="K109" i="101"/>
  <c r="L102" i="101"/>
  <c r="K211" i="101"/>
  <c r="D42" i="101"/>
  <c r="W26" i="101"/>
  <c r="X26" i="101" s="1"/>
  <c r="L26" i="101"/>
  <c r="K187" i="101"/>
  <c r="H194" i="101"/>
  <c r="W154" i="101"/>
  <c r="K42" i="101"/>
  <c r="W32" i="101"/>
  <c r="L32" i="101"/>
  <c r="I13" i="101"/>
  <c r="T128" i="101"/>
  <c r="T99" i="101" s="1"/>
  <c r="W20" i="101"/>
  <c r="X20" i="101" s="1"/>
  <c r="L20" i="101"/>
  <c r="O194" i="101"/>
  <c r="W40" i="101"/>
  <c r="X40" i="101" s="1"/>
  <c r="L40" i="101"/>
  <c r="W197" i="101"/>
  <c r="X197" i="101" s="1"/>
  <c r="L197" i="101"/>
  <c r="T23" i="101"/>
  <c r="K85" i="101"/>
  <c r="L75" i="101"/>
  <c r="W75" i="101"/>
  <c r="I213" i="101"/>
  <c r="H213" i="101"/>
  <c r="K203" i="101"/>
  <c r="W189" i="101"/>
  <c r="X189" i="101" s="1"/>
  <c r="L189" i="101"/>
  <c r="F194" i="101"/>
  <c r="K171" i="101"/>
  <c r="W161" i="101"/>
  <c r="L161" i="101"/>
  <c r="F13" i="101"/>
  <c r="G30" i="101" s="1"/>
  <c r="C194" i="101"/>
  <c r="C213" i="101"/>
  <c r="H13" i="101"/>
  <c r="W191" i="101"/>
  <c r="X191" i="101" s="1"/>
  <c r="L191" i="101"/>
  <c r="W41" i="101"/>
  <c r="X41" i="101" s="1"/>
  <c r="L41" i="101"/>
  <c r="F213" i="101"/>
  <c r="L28" i="101"/>
  <c r="W28" i="101"/>
  <c r="X28" i="101" s="1"/>
  <c r="M194" i="101"/>
  <c r="T187" i="101"/>
  <c r="E213" i="101"/>
  <c r="G123" i="101"/>
  <c r="G124" i="101"/>
  <c r="G120" i="101"/>
  <c r="G122" i="101"/>
  <c r="G102" i="101"/>
  <c r="G106" i="101"/>
  <c r="G105" i="101"/>
  <c r="G104" i="101"/>
  <c r="G103" i="101"/>
  <c r="G119" i="101"/>
  <c r="G118" i="101"/>
  <c r="F142" i="101"/>
  <c r="G171" i="101" s="1"/>
  <c r="W35" i="101"/>
  <c r="X35" i="101" s="1"/>
  <c r="L35" i="101"/>
  <c r="L21" i="101"/>
  <c r="W21" i="101"/>
  <c r="X21" i="101" s="1"/>
  <c r="T85" i="101"/>
  <c r="L208" i="101"/>
  <c r="W199" i="101"/>
  <c r="X199" i="101" s="1"/>
  <c r="L199" i="101"/>
  <c r="K23" i="101"/>
  <c r="L16" i="101"/>
  <c r="W16" i="101"/>
  <c r="W17" i="101"/>
  <c r="X17" i="101" s="1"/>
  <c r="L17" i="101"/>
  <c r="R213" i="101"/>
  <c r="W59" i="101"/>
  <c r="K201" i="100"/>
  <c r="L196" i="100"/>
  <c r="F56" i="100"/>
  <c r="G85" i="100" s="1"/>
  <c r="W38" i="100"/>
  <c r="X38" i="100" s="1"/>
  <c r="L38" i="100"/>
  <c r="W33" i="100"/>
  <c r="L33" i="100"/>
  <c r="T211" i="100"/>
  <c r="W211" i="100" s="1"/>
  <c r="X211" i="100" s="1"/>
  <c r="W198" i="100"/>
  <c r="X198" i="100" s="1"/>
  <c r="L198" i="100"/>
  <c r="W19" i="100"/>
  <c r="X19" i="100" s="1"/>
  <c r="L19" i="100"/>
  <c r="L102" i="100"/>
  <c r="W102" i="100"/>
  <c r="K109" i="100"/>
  <c r="H213" i="100"/>
  <c r="H184" i="100" s="1"/>
  <c r="K203" i="100"/>
  <c r="L187" i="100"/>
  <c r="L165" i="100"/>
  <c r="W165" i="100"/>
  <c r="X165" i="100" s="1"/>
  <c r="L62" i="100"/>
  <c r="W62" i="100"/>
  <c r="X62" i="100" s="1"/>
  <c r="W28" i="100"/>
  <c r="X28" i="100" s="1"/>
  <c r="L28" i="100"/>
  <c r="H13" i="100"/>
  <c r="W145" i="100"/>
  <c r="K152" i="100"/>
  <c r="T30" i="100"/>
  <c r="K159" i="100"/>
  <c r="W154" i="100"/>
  <c r="W120" i="100"/>
  <c r="X120" i="100" s="1"/>
  <c r="W32" i="100"/>
  <c r="L32" i="100"/>
  <c r="K42" i="100"/>
  <c r="L29" i="100"/>
  <c r="W29" i="100"/>
  <c r="X29" i="100" s="1"/>
  <c r="L16" i="100"/>
  <c r="K23" i="100"/>
  <c r="M194" i="100"/>
  <c r="T187" i="100"/>
  <c r="F201" i="100"/>
  <c r="L79" i="100"/>
  <c r="W79" i="100"/>
  <c r="X79" i="100" s="1"/>
  <c r="W207" i="100"/>
  <c r="X207" i="100" s="1"/>
  <c r="L207" i="100"/>
  <c r="X75" i="100"/>
  <c r="W161" i="100"/>
  <c r="K171" i="100"/>
  <c r="L161" i="100"/>
  <c r="L37" i="100"/>
  <c r="W37" i="100"/>
  <c r="X37" i="100" s="1"/>
  <c r="F213" i="100"/>
  <c r="L204" i="100"/>
  <c r="E213" i="100"/>
  <c r="I194" i="100"/>
  <c r="T196" i="100"/>
  <c r="T201" i="100" s="1"/>
  <c r="F142" i="100"/>
  <c r="G159" i="100" s="1"/>
  <c r="G122" i="100"/>
  <c r="G124" i="100"/>
  <c r="G123" i="100"/>
  <c r="G120" i="100"/>
  <c r="G106" i="100"/>
  <c r="G118" i="100"/>
  <c r="G103" i="100"/>
  <c r="G119" i="100"/>
  <c r="G104" i="100"/>
  <c r="G109" i="100"/>
  <c r="G105" i="100"/>
  <c r="W59" i="100"/>
  <c r="L59" i="100"/>
  <c r="K66" i="100"/>
  <c r="M56" i="100"/>
  <c r="W197" i="100"/>
  <c r="X197" i="100" s="1"/>
  <c r="L197" i="100"/>
  <c r="O213" i="100"/>
  <c r="F13" i="100"/>
  <c r="G23" i="100" s="1"/>
  <c r="T203" i="100"/>
  <c r="G128" i="100"/>
  <c r="L208" i="100"/>
  <c r="W21" i="100"/>
  <c r="X21" i="100" s="1"/>
  <c r="L21" i="100"/>
  <c r="H99" i="100"/>
  <c r="W26" i="100"/>
  <c r="L26" i="100"/>
  <c r="K30" i="100"/>
  <c r="W166" i="100"/>
  <c r="X166" i="100" s="1"/>
  <c r="L189" i="99"/>
  <c r="H202" i="99"/>
  <c r="K197" i="99"/>
  <c r="W129" i="99"/>
  <c r="X129" i="99" s="1"/>
  <c r="X119" i="99"/>
  <c r="W36" i="99"/>
  <c r="X36" i="99" s="1"/>
  <c r="L36" i="99"/>
  <c r="O214" i="99"/>
  <c r="L191" i="99"/>
  <c r="T198" i="99"/>
  <c r="W198" i="99" s="1"/>
  <c r="M202" i="99"/>
  <c r="W78" i="99"/>
  <c r="X78" i="99" s="1"/>
  <c r="L78" i="99"/>
  <c r="M214" i="99"/>
  <c r="T204" i="99"/>
  <c r="F185" i="99"/>
  <c r="G214" i="99" s="1"/>
  <c r="M143" i="99"/>
  <c r="T172" i="99"/>
  <c r="T143" i="99" s="1"/>
  <c r="K42" i="99"/>
  <c r="L32" i="99"/>
  <c r="W32" i="99"/>
  <c r="W193" i="99"/>
  <c r="L193" i="99"/>
  <c r="I214" i="99"/>
  <c r="W62" i="99"/>
  <c r="X62" i="99" s="1"/>
  <c r="D30" i="99"/>
  <c r="W21" i="99"/>
  <c r="X21" i="99" s="1"/>
  <c r="L21" i="99"/>
  <c r="I195" i="99"/>
  <c r="T197" i="99"/>
  <c r="T208" i="99"/>
  <c r="H143" i="99"/>
  <c r="K85" i="99"/>
  <c r="W75" i="99"/>
  <c r="L75" i="99"/>
  <c r="W61" i="99"/>
  <c r="X61" i="99" s="1"/>
  <c r="L61" i="99"/>
  <c r="T209" i="99"/>
  <c r="W209" i="99" s="1"/>
  <c r="H214" i="99"/>
  <c r="K204" i="99"/>
  <c r="T23" i="99"/>
  <c r="K110" i="99"/>
  <c r="W103" i="99"/>
  <c r="L103" i="99"/>
  <c r="L37" i="99"/>
  <c r="W37" i="99"/>
  <c r="X37" i="99" s="1"/>
  <c r="W35" i="99"/>
  <c r="X35" i="99" s="1"/>
  <c r="L35" i="99"/>
  <c r="L28" i="99"/>
  <c r="W28" i="99"/>
  <c r="X28" i="99" s="1"/>
  <c r="L26" i="99"/>
  <c r="W26" i="99"/>
  <c r="W22" i="99"/>
  <c r="X22" i="99" s="1"/>
  <c r="L22" i="99"/>
  <c r="W17" i="99"/>
  <c r="X17" i="99" s="1"/>
  <c r="L17" i="99"/>
  <c r="O13" i="99"/>
  <c r="T191" i="99"/>
  <c r="W191" i="99" s="1"/>
  <c r="K66" i="99"/>
  <c r="G167" i="99"/>
  <c r="G164" i="99"/>
  <c r="G162" i="99"/>
  <c r="G155" i="99"/>
  <c r="G146" i="99"/>
  <c r="G166" i="99"/>
  <c r="G163" i="99"/>
  <c r="G150" i="99"/>
  <c r="G149" i="99"/>
  <c r="G148" i="99"/>
  <c r="G147" i="99"/>
  <c r="G168" i="99"/>
  <c r="G165" i="99"/>
  <c r="W146" i="99"/>
  <c r="K153" i="99"/>
  <c r="L212" i="99"/>
  <c r="W212" i="99"/>
  <c r="L208" i="99"/>
  <c r="W162" i="99"/>
  <c r="L162" i="99"/>
  <c r="K172" i="99"/>
  <c r="W155" i="99"/>
  <c r="K160" i="99"/>
  <c r="W33" i="99"/>
  <c r="X33" i="99" s="1"/>
  <c r="L33" i="99"/>
  <c r="C214" i="99"/>
  <c r="C185" i="99" s="1"/>
  <c r="W19" i="99"/>
  <c r="X19" i="99" s="1"/>
  <c r="L19" i="99"/>
  <c r="D23" i="99"/>
  <c r="T42" i="99"/>
  <c r="I13" i="99"/>
  <c r="K23" i="99"/>
  <c r="L16" i="99"/>
  <c r="W16" i="99"/>
  <c r="H13" i="99"/>
  <c r="L188" i="99"/>
  <c r="X110" i="98"/>
  <c r="X161" i="98"/>
  <c r="W171" i="98"/>
  <c r="X171" i="98" s="1"/>
  <c r="W128" i="98"/>
  <c r="X128" i="98" s="1"/>
  <c r="X118" i="98"/>
  <c r="K201" i="98"/>
  <c r="W197" i="98"/>
  <c r="L197" i="98"/>
  <c r="W42" i="98"/>
  <c r="X42" i="98" s="1"/>
  <c r="X32" i="98"/>
  <c r="W24" i="98"/>
  <c r="F13" i="98"/>
  <c r="G24" i="98" s="1"/>
  <c r="W203" i="98"/>
  <c r="W67" i="98"/>
  <c r="X59" i="98"/>
  <c r="W30" i="98"/>
  <c r="X30" i="98" s="1"/>
  <c r="X26" i="98"/>
  <c r="F184" i="98"/>
  <c r="G213" i="98" s="1"/>
  <c r="W189" i="98"/>
  <c r="L189" i="98"/>
  <c r="W153" i="98"/>
  <c r="X102" i="102" l="1"/>
  <c r="X33" i="100"/>
  <c r="W208" i="100"/>
  <c r="X208" i="100" s="1"/>
  <c r="W207" i="99"/>
  <c r="W207" i="102"/>
  <c r="X207" i="102" s="1"/>
  <c r="W209" i="100"/>
  <c r="X209" i="100" s="1"/>
  <c r="W208" i="101"/>
  <c r="X208" i="101" s="1"/>
  <c r="W206" i="102"/>
  <c r="X206" i="102" s="1"/>
  <c r="W208" i="102"/>
  <c r="X208" i="102" s="1"/>
  <c r="W206" i="100"/>
  <c r="X206" i="100" s="1"/>
  <c r="W205" i="100"/>
  <c r="X205" i="100" s="1"/>
  <c r="W190" i="105"/>
  <c r="X190" i="105" s="1"/>
  <c r="I184" i="105"/>
  <c r="T194" i="105"/>
  <c r="G166" i="105"/>
  <c r="G163" i="105"/>
  <c r="G162" i="105"/>
  <c r="O184" i="105"/>
  <c r="G164" i="105"/>
  <c r="G145" i="105"/>
  <c r="G146" i="105"/>
  <c r="G165" i="105"/>
  <c r="G149" i="105"/>
  <c r="G148" i="105"/>
  <c r="G171" i="105"/>
  <c r="C184" i="105"/>
  <c r="W209" i="105"/>
  <c r="X209" i="105" s="1"/>
  <c r="W188" i="105"/>
  <c r="X188" i="105" s="1"/>
  <c r="W128" i="105"/>
  <c r="X128" i="105" s="1"/>
  <c r="L209" i="105"/>
  <c r="W208" i="105"/>
  <c r="X208" i="105" s="1"/>
  <c r="E184" i="104"/>
  <c r="W208" i="104"/>
  <c r="X208" i="104" s="1"/>
  <c r="L190" i="104"/>
  <c r="W211" i="104"/>
  <c r="X211" i="104" s="1"/>
  <c r="G80" i="103"/>
  <c r="W209" i="103"/>
  <c r="X209" i="103" s="1"/>
  <c r="G75" i="103"/>
  <c r="G61" i="103"/>
  <c r="L196" i="103"/>
  <c r="E184" i="103"/>
  <c r="C184" i="103"/>
  <c r="W211" i="103"/>
  <c r="X211" i="103" s="1"/>
  <c r="G146" i="103"/>
  <c r="T56" i="103"/>
  <c r="G161" i="103"/>
  <c r="W208" i="103"/>
  <c r="X208" i="103" s="1"/>
  <c r="T194" i="103"/>
  <c r="W204" i="103"/>
  <c r="X204" i="103" s="1"/>
  <c r="W207" i="103"/>
  <c r="X207" i="103" s="1"/>
  <c r="G152" i="103"/>
  <c r="G147" i="103"/>
  <c r="G171" i="103"/>
  <c r="G162" i="103"/>
  <c r="G166" i="103"/>
  <c r="G159" i="103"/>
  <c r="G164" i="103"/>
  <c r="K194" i="103"/>
  <c r="T213" i="103"/>
  <c r="G62" i="103"/>
  <c r="W190" i="103"/>
  <c r="X190" i="103" s="1"/>
  <c r="G85" i="103"/>
  <c r="G78" i="103"/>
  <c r="G59" i="103"/>
  <c r="G81" i="103"/>
  <c r="G165" i="103"/>
  <c r="G154" i="103"/>
  <c r="G148" i="103"/>
  <c r="W188" i="103"/>
  <c r="X188" i="103" s="1"/>
  <c r="G79" i="103"/>
  <c r="L188" i="103"/>
  <c r="G83" i="103"/>
  <c r="G66" i="103"/>
  <c r="G60" i="103"/>
  <c r="G145" i="103"/>
  <c r="G167" i="103"/>
  <c r="G163" i="103"/>
  <c r="O184" i="103"/>
  <c r="W211" i="102"/>
  <c r="X211" i="102" s="1"/>
  <c r="C184" i="102"/>
  <c r="E184" i="102"/>
  <c r="T194" i="102"/>
  <c r="W188" i="102"/>
  <c r="X188" i="102" s="1"/>
  <c r="L211" i="102"/>
  <c r="W209" i="102"/>
  <c r="X209" i="102" s="1"/>
  <c r="I184" i="102"/>
  <c r="G60" i="101"/>
  <c r="G78" i="101"/>
  <c r="W188" i="101"/>
  <c r="X188" i="101" s="1"/>
  <c r="G62" i="101"/>
  <c r="G80" i="101"/>
  <c r="G79" i="101"/>
  <c r="G81" i="101"/>
  <c r="W206" i="101"/>
  <c r="X206" i="101" s="1"/>
  <c r="G83" i="101"/>
  <c r="G76" i="101"/>
  <c r="G61" i="101"/>
  <c r="T194" i="101"/>
  <c r="G85" i="101"/>
  <c r="G59" i="101"/>
  <c r="G66" i="101"/>
  <c r="T56" i="101"/>
  <c r="I184" i="101"/>
  <c r="W209" i="101"/>
  <c r="X209" i="101" s="1"/>
  <c r="R184" i="101"/>
  <c r="W128" i="101"/>
  <c r="X128" i="101" s="1"/>
  <c r="D13" i="101"/>
  <c r="T56" i="105"/>
  <c r="W23" i="104"/>
  <c r="X23" i="104" s="1"/>
  <c r="L209" i="100"/>
  <c r="C184" i="100"/>
  <c r="W190" i="100"/>
  <c r="X190" i="100" s="1"/>
  <c r="H184" i="103"/>
  <c r="T194" i="100"/>
  <c r="X16" i="104"/>
  <c r="D13" i="104"/>
  <c r="M184" i="100"/>
  <c r="W201" i="99"/>
  <c r="X201" i="99" s="1"/>
  <c r="D13" i="99"/>
  <c r="L205" i="99"/>
  <c r="W205" i="99"/>
  <c r="K195" i="99"/>
  <c r="W188" i="99"/>
  <c r="N66" i="57" s="1"/>
  <c r="O66" i="57" s="1"/>
  <c r="W208" i="99"/>
  <c r="N36" i="57" s="1"/>
  <c r="O36" i="57" s="1"/>
  <c r="N101" i="57"/>
  <c r="O101" i="57" s="1"/>
  <c r="R185" i="99"/>
  <c r="T56" i="104"/>
  <c r="T56" i="102"/>
  <c r="I184" i="100"/>
  <c r="C184" i="104"/>
  <c r="L210" i="99"/>
  <c r="L188" i="102"/>
  <c r="I184" i="104"/>
  <c r="H185" i="99"/>
  <c r="M185" i="99"/>
  <c r="K194" i="100"/>
  <c r="O184" i="104"/>
  <c r="R184" i="104"/>
  <c r="G195" i="99"/>
  <c r="O185" i="99"/>
  <c r="O184" i="100"/>
  <c r="T213" i="101"/>
  <c r="D13" i="103"/>
  <c r="K213" i="103"/>
  <c r="T213" i="104"/>
  <c r="X191" i="99"/>
  <c r="N75" i="57"/>
  <c r="O75" i="57" s="1"/>
  <c r="X208" i="99"/>
  <c r="X198" i="99"/>
  <c r="N95" i="57"/>
  <c r="O95" i="57" s="1"/>
  <c r="T202" i="99"/>
  <c r="X189" i="99"/>
  <c r="N69" i="57"/>
  <c r="O69" i="57" s="1"/>
  <c r="W85" i="100"/>
  <c r="X85" i="100" s="1"/>
  <c r="N28" i="127"/>
  <c r="O28" i="127" s="1"/>
  <c r="N32" i="127"/>
  <c r="O32" i="127" s="1"/>
  <c r="X193" i="99"/>
  <c r="N83" i="57"/>
  <c r="O83" i="57" s="1"/>
  <c r="W195" i="99"/>
  <c r="X212" i="99"/>
  <c r="N61" i="57"/>
  <c r="O61" i="57" s="1"/>
  <c r="X210" i="99"/>
  <c r="N50" i="57"/>
  <c r="O50" i="57" s="1"/>
  <c r="X207" i="99"/>
  <c r="N32" i="57"/>
  <c r="O32" i="57" s="1"/>
  <c r="T213" i="100"/>
  <c r="G66" i="105"/>
  <c r="N75" i="127"/>
  <c r="O75" i="127" s="1"/>
  <c r="N92" i="127"/>
  <c r="X209" i="99"/>
  <c r="N40" i="57"/>
  <c r="O40" i="57" s="1"/>
  <c r="O14" i="127"/>
  <c r="X206" i="99"/>
  <c r="N28" i="57"/>
  <c r="O28" i="57" s="1"/>
  <c r="X145" i="105"/>
  <c r="W152" i="105"/>
  <c r="X152" i="105" s="1"/>
  <c r="D13" i="102"/>
  <c r="G42" i="102"/>
  <c r="G23" i="101"/>
  <c r="D13" i="100"/>
  <c r="D13" i="105"/>
  <c r="H184" i="104"/>
  <c r="W66" i="99"/>
  <c r="X66" i="99" s="1"/>
  <c r="W30" i="103"/>
  <c r="X30" i="103" s="1"/>
  <c r="W152" i="104"/>
  <c r="X152" i="104" s="1"/>
  <c r="W66" i="102"/>
  <c r="X66" i="102" s="1"/>
  <c r="G42" i="103"/>
  <c r="W128" i="100"/>
  <c r="X128" i="100" s="1"/>
  <c r="O184" i="101"/>
  <c r="W30" i="102"/>
  <c r="X30" i="102" s="1"/>
  <c r="W171" i="103"/>
  <c r="X171" i="103" s="1"/>
  <c r="G23" i="105"/>
  <c r="G30" i="105"/>
  <c r="X145" i="101"/>
  <c r="W152" i="101"/>
  <c r="X152" i="101" s="1"/>
  <c r="M184" i="104"/>
  <c r="F184" i="100"/>
  <c r="G210" i="100" s="1"/>
  <c r="M184" i="101"/>
  <c r="M184" i="102"/>
  <c r="W66" i="105"/>
  <c r="X66" i="105" s="1"/>
  <c r="W171" i="105"/>
  <c r="X171" i="105" s="1"/>
  <c r="X161" i="105"/>
  <c r="W203" i="105"/>
  <c r="L203" i="105"/>
  <c r="K213" i="105"/>
  <c r="X26" i="105"/>
  <c r="W30" i="105"/>
  <c r="X30" i="105" s="1"/>
  <c r="W187" i="105"/>
  <c r="L187" i="105"/>
  <c r="K194" i="105"/>
  <c r="M184" i="105"/>
  <c r="L206" i="105"/>
  <c r="W206" i="105"/>
  <c r="X206" i="105" s="1"/>
  <c r="H184" i="105"/>
  <c r="X154" i="105"/>
  <c r="W159" i="105"/>
  <c r="W42" i="105"/>
  <c r="X42" i="105" s="1"/>
  <c r="X32" i="105"/>
  <c r="W85" i="105"/>
  <c r="X85" i="105" s="1"/>
  <c r="X75" i="105"/>
  <c r="W207" i="105"/>
  <c r="X207" i="105" s="1"/>
  <c r="L207" i="105"/>
  <c r="X16" i="105"/>
  <c r="W23" i="105"/>
  <c r="F184" i="105"/>
  <c r="G201" i="105" s="1"/>
  <c r="K201" i="105"/>
  <c r="W196" i="105"/>
  <c r="L196" i="105"/>
  <c r="G37" i="105"/>
  <c r="G18" i="105"/>
  <c r="G32" i="105"/>
  <c r="G28" i="105"/>
  <c r="G27" i="105"/>
  <c r="G16" i="105"/>
  <c r="G36" i="105"/>
  <c r="G21" i="105"/>
  <c r="G41" i="105"/>
  <c r="G29" i="105"/>
  <c r="G20" i="105"/>
  <c r="G40" i="105"/>
  <c r="G17" i="105"/>
  <c r="G33" i="105"/>
  <c r="G38" i="105"/>
  <c r="G26" i="105"/>
  <c r="G19" i="105"/>
  <c r="G22" i="105"/>
  <c r="G35" i="105"/>
  <c r="T213" i="105"/>
  <c r="G81" i="105"/>
  <c r="G83" i="105"/>
  <c r="G80" i="105"/>
  <c r="G59" i="105"/>
  <c r="G79" i="105"/>
  <c r="G62" i="105"/>
  <c r="G60" i="105"/>
  <c r="G78" i="105"/>
  <c r="G75" i="105"/>
  <c r="G76" i="105"/>
  <c r="G61" i="105"/>
  <c r="X102" i="105"/>
  <c r="W109" i="105"/>
  <c r="G41" i="104"/>
  <c r="G37" i="104"/>
  <c r="G33" i="104"/>
  <c r="G27" i="104"/>
  <c r="G32" i="104"/>
  <c r="G28" i="104"/>
  <c r="G22" i="104"/>
  <c r="G19" i="104"/>
  <c r="G18" i="104"/>
  <c r="G36" i="104"/>
  <c r="G29" i="104"/>
  <c r="G17" i="104"/>
  <c r="G35" i="104"/>
  <c r="G40" i="104"/>
  <c r="G21" i="104"/>
  <c r="G20" i="104"/>
  <c r="G38" i="104"/>
  <c r="G26" i="104"/>
  <c r="G16" i="104"/>
  <c r="W30" i="104"/>
  <c r="X30" i="104" s="1"/>
  <c r="W203" i="104"/>
  <c r="L203" i="104"/>
  <c r="K213" i="104"/>
  <c r="W128" i="104"/>
  <c r="X128" i="104" s="1"/>
  <c r="X118" i="104"/>
  <c r="X32" i="104"/>
  <c r="W42" i="104"/>
  <c r="X42" i="104" s="1"/>
  <c r="L197" i="104"/>
  <c r="W197" i="104"/>
  <c r="X197" i="104" s="1"/>
  <c r="G23" i="104"/>
  <c r="W85" i="104"/>
  <c r="X85" i="104" s="1"/>
  <c r="W66" i="104"/>
  <c r="X59" i="104"/>
  <c r="W187" i="104"/>
  <c r="L187" i="104"/>
  <c r="K194" i="104"/>
  <c r="K201" i="104"/>
  <c r="W196" i="104"/>
  <c r="L196" i="104"/>
  <c r="W171" i="104"/>
  <c r="X171" i="104" s="1"/>
  <c r="X161" i="104"/>
  <c r="G123" i="104"/>
  <c r="G120" i="104"/>
  <c r="G119" i="104"/>
  <c r="G118" i="104"/>
  <c r="G106" i="104"/>
  <c r="G105" i="104"/>
  <c r="G104" i="104"/>
  <c r="G103" i="104"/>
  <c r="G122" i="104"/>
  <c r="G124" i="104"/>
  <c r="G102" i="104"/>
  <c r="G128" i="104"/>
  <c r="F184" i="104"/>
  <c r="G201" i="104" s="1"/>
  <c r="G30" i="104"/>
  <c r="G80" i="104"/>
  <c r="G79" i="104"/>
  <c r="G83" i="104"/>
  <c r="G76" i="104"/>
  <c r="G75" i="104"/>
  <c r="G62" i="104"/>
  <c r="G85" i="104"/>
  <c r="G61" i="104"/>
  <c r="G78" i="104"/>
  <c r="G60" i="104"/>
  <c r="G81" i="104"/>
  <c r="G59" i="104"/>
  <c r="G109" i="104"/>
  <c r="W109" i="104"/>
  <c r="X102" i="104"/>
  <c r="T194" i="104"/>
  <c r="W23" i="103"/>
  <c r="X16" i="103"/>
  <c r="X154" i="103"/>
  <c r="W159" i="103"/>
  <c r="G124" i="103"/>
  <c r="G123" i="103"/>
  <c r="G120" i="103"/>
  <c r="G119" i="103"/>
  <c r="G118" i="103"/>
  <c r="G106" i="103"/>
  <c r="G105" i="103"/>
  <c r="G104" i="103"/>
  <c r="G103" i="103"/>
  <c r="G122" i="103"/>
  <c r="G102" i="103"/>
  <c r="G128" i="103"/>
  <c r="W152" i="103"/>
  <c r="X145" i="103"/>
  <c r="W128" i="103"/>
  <c r="X128" i="103" s="1"/>
  <c r="X118" i="103"/>
  <c r="W66" i="103"/>
  <c r="X59" i="103"/>
  <c r="G109" i="103"/>
  <c r="M184" i="103"/>
  <c r="W203" i="103"/>
  <c r="W42" i="103"/>
  <c r="X42" i="103" s="1"/>
  <c r="X32" i="103"/>
  <c r="W109" i="103"/>
  <c r="X102" i="103"/>
  <c r="G28" i="103"/>
  <c r="G37" i="103"/>
  <c r="G33" i="103"/>
  <c r="G27" i="103"/>
  <c r="G21" i="103"/>
  <c r="G16" i="103"/>
  <c r="G40" i="103"/>
  <c r="G35" i="103"/>
  <c r="G19" i="103"/>
  <c r="G18" i="103"/>
  <c r="G30" i="103"/>
  <c r="G22" i="103"/>
  <c r="G38" i="103"/>
  <c r="G20" i="103"/>
  <c r="G41" i="103"/>
  <c r="G32" i="103"/>
  <c r="G17" i="103"/>
  <c r="G26" i="103"/>
  <c r="G29" i="103"/>
  <c r="G36" i="103"/>
  <c r="X75" i="103"/>
  <c r="W85" i="103"/>
  <c r="X85" i="103" s="1"/>
  <c r="W187" i="103"/>
  <c r="W196" i="103"/>
  <c r="F184" i="103"/>
  <c r="G79" i="102"/>
  <c r="G80" i="102"/>
  <c r="G83" i="102"/>
  <c r="G60" i="102"/>
  <c r="G85" i="102"/>
  <c r="G78" i="102"/>
  <c r="G76" i="102"/>
  <c r="G75" i="102"/>
  <c r="G62" i="102"/>
  <c r="G61" i="102"/>
  <c r="G81" i="102"/>
  <c r="G59" i="102"/>
  <c r="W85" i="102"/>
  <c r="X85" i="102" s="1"/>
  <c r="X75" i="102"/>
  <c r="G124" i="102"/>
  <c r="G106" i="102"/>
  <c r="G123" i="102"/>
  <c r="G119" i="102"/>
  <c r="G105" i="102"/>
  <c r="G122" i="102"/>
  <c r="G107" i="102"/>
  <c r="G104" i="102"/>
  <c r="G103" i="102"/>
  <c r="G102" i="102"/>
  <c r="G120" i="102"/>
  <c r="G118" i="102"/>
  <c r="W203" i="102"/>
  <c r="L203" i="102"/>
  <c r="K213" i="102"/>
  <c r="G66" i="102"/>
  <c r="W159" i="102"/>
  <c r="X154" i="102"/>
  <c r="G22" i="102"/>
  <c r="G18" i="102"/>
  <c r="G41" i="102"/>
  <c r="G32" i="102"/>
  <c r="G28" i="102"/>
  <c r="G20" i="102"/>
  <c r="G36" i="102"/>
  <c r="G27" i="102"/>
  <c r="G29" i="102"/>
  <c r="G26" i="102"/>
  <c r="G21" i="102"/>
  <c r="G38" i="102"/>
  <c r="G40" i="102"/>
  <c r="G17" i="102"/>
  <c r="G37" i="102"/>
  <c r="G16" i="102"/>
  <c r="G35" i="102"/>
  <c r="G23" i="102"/>
  <c r="G19" i="102"/>
  <c r="G33" i="102"/>
  <c r="W42" i="102"/>
  <c r="X42" i="102" s="1"/>
  <c r="X32" i="102"/>
  <c r="G109" i="102"/>
  <c r="G128" i="102"/>
  <c r="H184" i="102"/>
  <c r="W23" i="102"/>
  <c r="G163" i="102"/>
  <c r="G149" i="102"/>
  <c r="G148" i="102"/>
  <c r="G147" i="102"/>
  <c r="G146" i="102"/>
  <c r="G162" i="102"/>
  <c r="G154" i="102"/>
  <c r="G165" i="102"/>
  <c r="G145" i="102"/>
  <c r="G167" i="102"/>
  <c r="G166" i="102"/>
  <c r="G161" i="102"/>
  <c r="G171" i="102"/>
  <c r="G164" i="102"/>
  <c r="G159" i="102"/>
  <c r="W128" i="102"/>
  <c r="X128" i="102" s="1"/>
  <c r="X118" i="102"/>
  <c r="F184" i="102"/>
  <c r="W187" i="102"/>
  <c r="L187" i="102"/>
  <c r="K194" i="102"/>
  <c r="K201" i="102"/>
  <c r="W196" i="102"/>
  <c r="L196" i="102"/>
  <c r="X109" i="102"/>
  <c r="X161" i="102"/>
  <c r="W171" i="102"/>
  <c r="X171" i="102" s="1"/>
  <c r="W190" i="102"/>
  <c r="X190" i="102" s="1"/>
  <c r="L190" i="102"/>
  <c r="G152" i="102"/>
  <c r="T213" i="102"/>
  <c r="W152" i="102"/>
  <c r="X145" i="102"/>
  <c r="F184" i="101"/>
  <c r="G213" i="101" s="1"/>
  <c r="X32" i="101"/>
  <c r="W42" i="101"/>
  <c r="X42" i="101" s="1"/>
  <c r="K194" i="101"/>
  <c r="L187" i="101"/>
  <c r="W187" i="101"/>
  <c r="X102" i="101"/>
  <c r="W109" i="101"/>
  <c r="K201" i="101"/>
  <c r="L196" i="101"/>
  <c r="W196" i="101"/>
  <c r="G16" i="101"/>
  <c r="G35" i="101"/>
  <c r="G20" i="101"/>
  <c r="G18" i="101"/>
  <c r="G40" i="101"/>
  <c r="G26" i="101"/>
  <c r="G38" i="101"/>
  <c r="G33" i="101"/>
  <c r="G21" i="101"/>
  <c r="G32" i="101"/>
  <c r="G36" i="101"/>
  <c r="G29" i="101"/>
  <c r="G19" i="101"/>
  <c r="G41" i="101"/>
  <c r="G37" i="101"/>
  <c r="G28" i="101"/>
  <c r="G22" i="101"/>
  <c r="G17" i="101"/>
  <c r="W171" i="101"/>
  <c r="X171" i="101" s="1"/>
  <c r="X161" i="101"/>
  <c r="L211" i="101"/>
  <c r="W211" i="101"/>
  <c r="X211" i="101" s="1"/>
  <c r="W30" i="101"/>
  <c r="X30" i="101" s="1"/>
  <c r="W66" i="101"/>
  <c r="X59" i="101"/>
  <c r="G154" i="101"/>
  <c r="G149" i="101"/>
  <c r="G147" i="101"/>
  <c r="G145" i="101"/>
  <c r="G167" i="101"/>
  <c r="G163" i="101"/>
  <c r="G148" i="101"/>
  <c r="G146" i="101"/>
  <c r="G164" i="101"/>
  <c r="G162" i="101"/>
  <c r="G161" i="101"/>
  <c r="G165" i="101"/>
  <c r="G166" i="101"/>
  <c r="G152" i="101"/>
  <c r="W85" i="101"/>
  <c r="X85" i="101" s="1"/>
  <c r="X75" i="101"/>
  <c r="W159" i="101"/>
  <c r="X154" i="101"/>
  <c r="W23" i="101"/>
  <c r="X16" i="101"/>
  <c r="G159" i="101"/>
  <c r="C184" i="101"/>
  <c r="W203" i="101"/>
  <c r="L203" i="101"/>
  <c r="K213" i="101"/>
  <c r="H184" i="101"/>
  <c r="G42" i="101"/>
  <c r="G193" i="100"/>
  <c r="G187" i="100"/>
  <c r="G191" i="100"/>
  <c r="G197" i="100"/>
  <c r="G192" i="100"/>
  <c r="G189" i="100"/>
  <c r="G209" i="100"/>
  <c r="G208" i="100"/>
  <c r="G203" i="100"/>
  <c r="W187" i="100"/>
  <c r="W42" i="100"/>
  <c r="X42" i="100" s="1"/>
  <c r="X32" i="100"/>
  <c r="W203" i="100"/>
  <c r="L203" i="100"/>
  <c r="K213" i="100"/>
  <c r="G78" i="100"/>
  <c r="G61" i="100"/>
  <c r="G81" i="100"/>
  <c r="G75" i="100"/>
  <c r="G76" i="100"/>
  <c r="G60" i="100"/>
  <c r="G62" i="100"/>
  <c r="G80" i="100"/>
  <c r="G83" i="100"/>
  <c r="G59" i="100"/>
  <c r="G79" i="100"/>
  <c r="X102" i="100"/>
  <c r="W109" i="100"/>
  <c r="G18" i="100"/>
  <c r="G40" i="100"/>
  <c r="G28" i="100"/>
  <c r="G20" i="100"/>
  <c r="G26" i="100"/>
  <c r="G19" i="100"/>
  <c r="G22" i="100"/>
  <c r="G27" i="100"/>
  <c r="G21" i="100"/>
  <c r="G32" i="100"/>
  <c r="G37" i="100"/>
  <c r="G42" i="100"/>
  <c r="G36" i="100"/>
  <c r="G38" i="100"/>
  <c r="G33" i="100"/>
  <c r="G35" i="100"/>
  <c r="G41" i="100"/>
  <c r="G17" i="100"/>
  <c r="G16" i="100"/>
  <c r="G29" i="100"/>
  <c r="W66" i="100"/>
  <c r="X59" i="100"/>
  <c r="G164" i="100"/>
  <c r="G161" i="100"/>
  <c r="G149" i="100"/>
  <c r="G145" i="100"/>
  <c r="G146" i="100"/>
  <c r="G163" i="100"/>
  <c r="G162" i="100"/>
  <c r="G155" i="100"/>
  <c r="G152" i="100"/>
  <c r="G148" i="100"/>
  <c r="G147" i="100"/>
  <c r="G171" i="100"/>
  <c r="G165" i="100"/>
  <c r="G167" i="100"/>
  <c r="G166" i="100"/>
  <c r="G154" i="100"/>
  <c r="G30" i="100"/>
  <c r="W171" i="100"/>
  <c r="X171" i="100" s="1"/>
  <c r="X161" i="100"/>
  <c r="G66" i="100"/>
  <c r="X26" i="100"/>
  <c r="W30" i="100"/>
  <c r="X30" i="100" s="1"/>
  <c r="X145" i="100"/>
  <c r="W152" i="100"/>
  <c r="G213" i="100"/>
  <c r="W159" i="100"/>
  <c r="X154" i="100"/>
  <c r="W196" i="100"/>
  <c r="K202" i="99"/>
  <c r="W197" i="99"/>
  <c r="N92" i="57" s="1"/>
  <c r="O92" i="57" s="1"/>
  <c r="L197" i="99"/>
  <c r="W23" i="99"/>
  <c r="X16" i="99"/>
  <c r="T214" i="99"/>
  <c r="W172" i="99"/>
  <c r="X172" i="99" s="1"/>
  <c r="X162" i="99"/>
  <c r="W160" i="99"/>
  <c r="X155" i="99"/>
  <c r="W85" i="99"/>
  <c r="X85" i="99" s="1"/>
  <c r="X75" i="99"/>
  <c r="T195" i="99"/>
  <c r="W153" i="99"/>
  <c r="X146" i="99"/>
  <c r="X103" i="99"/>
  <c r="W110" i="99"/>
  <c r="W42" i="99"/>
  <c r="X42" i="99" s="1"/>
  <c r="X32" i="99"/>
  <c r="X26" i="99"/>
  <c r="W30" i="99"/>
  <c r="X30" i="99" s="1"/>
  <c r="W204" i="99"/>
  <c r="L204" i="99"/>
  <c r="K214" i="99"/>
  <c r="I185" i="99"/>
  <c r="G192" i="99"/>
  <c r="G201" i="99"/>
  <c r="G199" i="99"/>
  <c r="G191" i="99"/>
  <c r="G200" i="99"/>
  <c r="G193" i="99"/>
  <c r="G188" i="99"/>
  <c r="G198" i="99"/>
  <c r="G189" i="99"/>
  <c r="G211" i="99"/>
  <c r="G209" i="99"/>
  <c r="G194" i="99"/>
  <c r="G206" i="99"/>
  <c r="G204" i="99"/>
  <c r="G207" i="99"/>
  <c r="G208" i="99"/>
  <c r="G205" i="99"/>
  <c r="G213" i="99"/>
  <c r="G210" i="99"/>
  <c r="G202" i="99"/>
  <c r="G190" i="99"/>
  <c r="G212" i="99"/>
  <c r="G197" i="99"/>
  <c r="W142" i="98"/>
  <c r="X142" i="98" s="1"/>
  <c r="X153" i="98"/>
  <c r="X197" i="98"/>
  <c r="W201" i="98"/>
  <c r="X201" i="98" s="1"/>
  <c r="W13" i="98"/>
  <c r="X13" i="98" s="1"/>
  <c r="X24" i="98"/>
  <c r="X203" i="98"/>
  <c r="W213" i="98"/>
  <c r="X213" i="98" s="1"/>
  <c r="X67" i="98"/>
  <c r="W56" i="98"/>
  <c r="X56" i="98" s="1"/>
  <c r="X189" i="98"/>
  <c r="W195" i="98"/>
  <c r="W235" i="98" s="1"/>
  <c r="W238" i="98" s="1"/>
  <c r="G37" i="54" s="1"/>
  <c r="G39" i="54" s="1"/>
  <c r="G212" i="98"/>
  <c r="G194" i="98"/>
  <c r="G190" i="98"/>
  <c r="G200" i="98"/>
  <c r="G198" i="98"/>
  <c r="G193" i="98"/>
  <c r="G189" i="98"/>
  <c r="G199" i="98"/>
  <c r="G197" i="98"/>
  <c r="G191" i="98"/>
  <c r="G192" i="98"/>
  <c r="G208" i="98"/>
  <c r="G187" i="98"/>
  <c r="G206" i="98"/>
  <c r="G204" i="98"/>
  <c r="G209" i="98"/>
  <c r="G205" i="98"/>
  <c r="G210" i="98"/>
  <c r="G207" i="98"/>
  <c r="G188" i="98"/>
  <c r="G211" i="98"/>
  <c r="G195" i="98"/>
  <c r="G201" i="98"/>
  <c r="G203" i="98"/>
  <c r="G42" i="98"/>
  <c r="G40" i="98"/>
  <c r="G36" i="98"/>
  <c r="G30" i="98"/>
  <c r="G22" i="98"/>
  <c r="G17" i="98"/>
  <c r="G41" i="98"/>
  <c r="G37" i="98"/>
  <c r="G33" i="98"/>
  <c r="G32" i="98"/>
  <c r="G29" i="98"/>
  <c r="G27" i="98"/>
  <c r="G26" i="98"/>
  <c r="G23" i="98"/>
  <c r="G19" i="98"/>
  <c r="G38" i="98"/>
  <c r="G34" i="98"/>
  <c r="G20" i="98"/>
  <c r="G28" i="98"/>
  <c r="G21" i="98"/>
  <c r="G16" i="98"/>
  <c r="G35" i="98"/>
  <c r="G39" i="98"/>
  <c r="W99" i="98"/>
  <c r="X99" i="98" s="1"/>
  <c r="X188" i="99" l="1"/>
  <c r="W213" i="100"/>
  <c r="X213" i="100" s="1"/>
  <c r="G196" i="100"/>
  <c r="G205" i="100"/>
  <c r="W213" i="104"/>
  <c r="W213" i="103"/>
  <c r="X213" i="103" s="1"/>
  <c r="W213" i="102"/>
  <c r="X205" i="99"/>
  <c r="N21" i="57"/>
  <c r="O21" i="57" s="1"/>
  <c r="G207" i="100"/>
  <c r="G194" i="100"/>
  <c r="G211" i="100"/>
  <c r="G198" i="100"/>
  <c r="G200" i="100"/>
  <c r="G199" i="100"/>
  <c r="W142" i="105"/>
  <c r="X142" i="105" s="1"/>
  <c r="G201" i="100"/>
  <c r="G212" i="100"/>
  <c r="G204" i="100"/>
  <c r="G188" i="100"/>
  <c r="G190" i="100"/>
  <c r="G206" i="100"/>
  <c r="W213" i="105"/>
  <c r="X213" i="105" s="1"/>
  <c r="N14" i="57"/>
  <c r="O14" i="57" s="1"/>
  <c r="W214" i="99"/>
  <c r="X214" i="99" s="1"/>
  <c r="W213" i="101"/>
  <c r="X213" i="101" s="1"/>
  <c r="N113" i="127"/>
  <c r="G194" i="104"/>
  <c r="W99" i="102"/>
  <c r="X99" i="102" s="1"/>
  <c r="W56" i="102"/>
  <c r="X56" i="102" s="1"/>
  <c r="W142" i="101"/>
  <c r="X142" i="101" s="1"/>
  <c r="W13" i="105"/>
  <c r="X13" i="105" s="1"/>
  <c r="X23" i="105"/>
  <c r="W201" i="105"/>
  <c r="X201" i="105" s="1"/>
  <c r="X196" i="105"/>
  <c r="W56" i="105"/>
  <c r="X56" i="105" s="1"/>
  <c r="X203" i="105"/>
  <c r="W194" i="105"/>
  <c r="X187" i="105"/>
  <c r="X109" i="105"/>
  <c r="W99" i="105"/>
  <c r="X99" i="105" s="1"/>
  <c r="G210" i="105"/>
  <c r="G188" i="105"/>
  <c r="G197" i="105"/>
  <c r="G203" i="105"/>
  <c r="G205" i="105"/>
  <c r="G193" i="105"/>
  <c r="G200" i="105"/>
  <c r="G212" i="105"/>
  <c r="G199" i="105"/>
  <c r="G191" i="105"/>
  <c r="G209" i="105"/>
  <c r="G198" i="105"/>
  <c r="G192" i="105"/>
  <c r="G187" i="105"/>
  <c r="G189" i="105"/>
  <c r="G194" i="105"/>
  <c r="G190" i="105"/>
  <c r="G204" i="105"/>
  <c r="G208" i="105"/>
  <c r="G206" i="105"/>
  <c r="G196" i="105"/>
  <c r="G211" i="105"/>
  <c r="G207" i="105"/>
  <c r="G213" i="105"/>
  <c r="G210" i="104"/>
  <c r="G198" i="104"/>
  <c r="G199" i="104"/>
  <c r="G197" i="104"/>
  <c r="G193" i="104"/>
  <c r="G212" i="104"/>
  <c r="G190" i="104"/>
  <c r="G203" i="104"/>
  <c r="G211" i="104"/>
  <c r="G200" i="104"/>
  <c r="G208" i="104"/>
  <c r="G205" i="104"/>
  <c r="G204" i="104"/>
  <c r="G207" i="104"/>
  <c r="G191" i="104"/>
  <c r="G189" i="104"/>
  <c r="G188" i="104"/>
  <c r="G206" i="104"/>
  <c r="G209" i="104"/>
  <c r="G192" i="104"/>
  <c r="G196" i="104"/>
  <c r="G187" i="104"/>
  <c r="G213" i="104"/>
  <c r="W99" i="104"/>
  <c r="X99" i="104" s="1"/>
  <c r="X109" i="104"/>
  <c r="W201" i="104"/>
  <c r="X201" i="104" s="1"/>
  <c r="X196" i="104"/>
  <c r="W194" i="104"/>
  <c r="X187" i="104"/>
  <c r="X66" i="104"/>
  <c r="W56" i="104"/>
  <c r="X56" i="104" s="1"/>
  <c r="X203" i="104"/>
  <c r="X213" i="104"/>
  <c r="W13" i="104"/>
  <c r="X13" i="104" s="1"/>
  <c r="W142" i="104"/>
  <c r="X142" i="104" s="1"/>
  <c r="G210" i="103"/>
  <c r="G198" i="103"/>
  <c r="G189" i="103"/>
  <c r="G205" i="103"/>
  <c r="G193" i="103"/>
  <c r="G199" i="103"/>
  <c r="G196" i="103"/>
  <c r="G208" i="103"/>
  <c r="G212" i="103"/>
  <c r="G200" i="103"/>
  <c r="G207" i="103"/>
  <c r="G188" i="103"/>
  <c r="G187" i="103"/>
  <c r="G192" i="103"/>
  <c r="G197" i="103"/>
  <c r="G190" i="103"/>
  <c r="G211" i="103"/>
  <c r="G204" i="103"/>
  <c r="G209" i="103"/>
  <c r="G191" i="103"/>
  <c r="G201" i="103"/>
  <c r="G206" i="103"/>
  <c r="G203" i="103"/>
  <c r="G194" i="103"/>
  <c r="W201" i="103"/>
  <c r="X201" i="103" s="1"/>
  <c r="X196" i="103"/>
  <c r="X203" i="103"/>
  <c r="X66" i="103"/>
  <c r="W56" i="103"/>
  <c r="X56" i="103" s="1"/>
  <c r="X152" i="103"/>
  <c r="W142" i="103"/>
  <c r="X142" i="103" s="1"/>
  <c r="W194" i="103"/>
  <c r="X187" i="103"/>
  <c r="X109" i="103"/>
  <c r="W99" i="103"/>
  <c r="X99" i="103" s="1"/>
  <c r="G213" i="103"/>
  <c r="X23" i="103"/>
  <c r="W13" i="103"/>
  <c r="X13" i="103" s="1"/>
  <c r="G210" i="102"/>
  <c r="G198" i="102"/>
  <c r="G199" i="102"/>
  <c r="G188" i="102"/>
  <c r="G212" i="102"/>
  <c r="G200" i="102"/>
  <c r="G196" i="102"/>
  <c r="G193" i="102"/>
  <c r="G197" i="102"/>
  <c r="G206" i="102"/>
  <c r="G211" i="102"/>
  <c r="G208" i="102"/>
  <c r="G207" i="102"/>
  <c r="G187" i="102"/>
  <c r="G191" i="102"/>
  <c r="G192" i="102"/>
  <c r="G203" i="102"/>
  <c r="G205" i="102"/>
  <c r="G189" i="102"/>
  <c r="G190" i="102"/>
  <c r="G204" i="102"/>
  <c r="G201" i="102"/>
  <c r="G209" i="102"/>
  <c r="W13" i="102"/>
  <c r="X13" i="102" s="1"/>
  <c r="X23" i="102"/>
  <c r="X152" i="102"/>
  <c r="W142" i="102"/>
  <c r="X142" i="102" s="1"/>
  <c r="G194" i="102"/>
  <c r="X203" i="102"/>
  <c r="X213" i="102"/>
  <c r="G213" i="102"/>
  <c r="W201" i="102"/>
  <c r="X201" i="102" s="1"/>
  <c r="X196" i="102"/>
  <c r="W194" i="102"/>
  <c r="X187" i="102"/>
  <c r="W56" i="101"/>
  <c r="X56" i="101" s="1"/>
  <c r="X66" i="101"/>
  <c r="X196" i="101"/>
  <c r="W201" i="101"/>
  <c r="X201" i="101" s="1"/>
  <c r="W194" i="101"/>
  <c r="X187" i="101"/>
  <c r="G210" i="101"/>
  <c r="G198" i="101"/>
  <c r="G205" i="101"/>
  <c r="G199" i="101"/>
  <c r="G190" i="101"/>
  <c r="G204" i="101"/>
  <c r="G189" i="101"/>
  <c r="G196" i="101"/>
  <c r="G197" i="101"/>
  <c r="G191" i="101"/>
  <c r="G207" i="101"/>
  <c r="G206" i="101"/>
  <c r="G209" i="101"/>
  <c r="G187" i="101"/>
  <c r="G211" i="101"/>
  <c r="G188" i="101"/>
  <c r="G200" i="101"/>
  <c r="G208" i="101"/>
  <c r="G193" i="101"/>
  <c r="G203" i="101"/>
  <c r="G201" i="101"/>
  <c r="G192" i="101"/>
  <c r="G212" i="101"/>
  <c r="W13" i="101"/>
  <c r="X13" i="101" s="1"/>
  <c r="X23" i="101"/>
  <c r="X203" i="101"/>
  <c r="X109" i="101"/>
  <c r="W99" i="101"/>
  <c r="X99" i="101" s="1"/>
  <c r="G194" i="101"/>
  <c r="W201" i="100"/>
  <c r="X201" i="100" s="1"/>
  <c r="W142" i="100"/>
  <c r="X142" i="100" s="1"/>
  <c r="X152" i="100"/>
  <c r="W99" i="100"/>
  <c r="X99" i="100" s="1"/>
  <c r="X109" i="100"/>
  <c r="X203" i="100"/>
  <c r="X66" i="100"/>
  <c r="W56" i="100"/>
  <c r="X56" i="100" s="1"/>
  <c r="W194" i="100"/>
  <c r="X187" i="100"/>
  <c r="X195" i="99"/>
  <c r="X204" i="99"/>
  <c r="X153" i="99"/>
  <c r="W143" i="99"/>
  <c r="X143" i="99" s="1"/>
  <c r="W202" i="99"/>
  <c r="X202" i="99" s="1"/>
  <c r="X197" i="99"/>
  <c r="X23" i="99"/>
  <c r="W13" i="99"/>
  <c r="X13" i="99" s="1"/>
  <c r="W100" i="99"/>
  <c r="X100" i="99" s="1"/>
  <c r="X110" i="99"/>
  <c r="W56" i="99"/>
  <c r="X56" i="99" s="1"/>
  <c r="W184" i="98"/>
  <c r="X184" i="98" s="1"/>
  <c r="X195" i="98"/>
  <c r="W234" i="100" l="1"/>
  <c r="W237" i="100" s="1"/>
  <c r="K37" i="54" s="1"/>
  <c r="K39" i="54" s="1"/>
  <c r="W235" i="102"/>
  <c r="W238" i="102" s="1"/>
  <c r="M37" i="54" s="1"/>
  <c r="W235" i="101"/>
  <c r="W238" i="101" s="1"/>
  <c r="L37" i="54" s="1"/>
  <c r="L39" i="54" s="1"/>
  <c r="W236" i="99"/>
  <c r="W239" i="99" s="1"/>
  <c r="I37" i="54" s="1"/>
  <c r="I39" i="54" s="1"/>
  <c r="N113" i="57"/>
  <c r="X194" i="105"/>
  <c r="W184" i="105"/>
  <c r="X184" i="105" s="1"/>
  <c r="W235" i="105"/>
  <c r="W238" i="105" s="1"/>
  <c r="P37" i="54" s="1"/>
  <c r="X194" i="104"/>
  <c r="W184" i="104"/>
  <c r="X184" i="104" s="1"/>
  <c r="W235" i="104"/>
  <c r="W238" i="104" s="1"/>
  <c r="O37" i="54" s="1"/>
  <c r="X194" i="103"/>
  <c r="W184" i="103"/>
  <c r="X184" i="103" s="1"/>
  <c r="W235" i="103"/>
  <c r="W238" i="103" s="1"/>
  <c r="N37" i="54" s="1"/>
  <c r="X194" i="102"/>
  <c r="W184" i="102"/>
  <c r="X184" i="102" s="1"/>
  <c r="X194" i="101"/>
  <c r="W184" i="101"/>
  <c r="X184" i="101" s="1"/>
  <c r="X194" i="100"/>
  <c r="W184" i="100"/>
  <c r="W185" i="99"/>
  <c r="O39" i="54" l="1"/>
  <c r="M39" i="54"/>
  <c r="P39" i="54"/>
  <c r="N39" i="54"/>
  <c r="X184" i="100"/>
  <c r="X185" i="99"/>
  <c r="N15" i="78"/>
  <c r="F11" i="78"/>
  <c r="H31" i="78"/>
  <c r="I31" i="78" s="1"/>
  <c r="J31" i="78" s="1"/>
  <c r="K31" i="78" s="1"/>
  <c r="L31" i="78" s="1"/>
  <c r="G11" i="78"/>
  <c r="I16" i="78"/>
  <c r="J16" i="78" s="1"/>
  <c r="K16" i="78" s="1"/>
  <c r="L16" i="78" s="1"/>
  <c r="H22" i="78"/>
  <c r="I22" i="78" s="1"/>
  <c r="J22" i="78" s="1"/>
  <c r="K22" i="78" s="1"/>
  <c r="L22" i="78" s="1"/>
  <c r="H18" i="78"/>
  <c r="I18" i="78" s="1"/>
  <c r="J18" i="78" s="1"/>
  <c r="K18" i="78" s="1"/>
  <c r="L18" i="78" s="1"/>
  <c r="H17" i="78"/>
  <c r="I17" i="78" s="1"/>
  <c r="J17" i="78" s="1"/>
  <c r="K17" i="78" s="1"/>
  <c r="L17" i="78" s="1"/>
  <c r="H13" i="78"/>
  <c r="I13" i="78" s="1"/>
  <c r="J13" i="78" s="1"/>
  <c r="K13" i="78" s="1"/>
  <c r="L13" i="78" s="1"/>
  <c r="H12" i="78"/>
  <c r="I12" i="78" s="1"/>
  <c r="J12" i="78" s="1"/>
  <c r="K12" i="78" s="1"/>
  <c r="L12" i="78" s="1"/>
  <c r="F17" i="78"/>
  <c r="H11" i="78" l="1"/>
  <c r="I11" i="78" s="1"/>
  <c r="J11" i="78" s="1"/>
  <c r="K11" i="78" s="1"/>
  <c r="L11" i="78" s="1"/>
  <c r="L47" i="81"/>
  <c r="P23" i="54" s="1"/>
  <c r="K47" i="81"/>
  <c r="O23" i="54" s="1"/>
  <c r="J47" i="81"/>
  <c r="N23" i="54" s="1"/>
  <c r="I47" i="81"/>
  <c r="M23" i="54" s="1"/>
  <c r="H47" i="81"/>
  <c r="L23" i="54" s="1"/>
  <c r="G47" i="81"/>
  <c r="K23" i="54" s="1"/>
  <c r="L44" i="81"/>
  <c r="K44" i="81"/>
  <c r="J44" i="81"/>
  <c r="I44" i="81"/>
  <c r="H44" i="81"/>
  <c r="G44" i="81"/>
  <c r="L40" i="81"/>
  <c r="K40" i="81"/>
  <c r="J40" i="81"/>
  <c r="I40" i="81"/>
  <c r="H40" i="81"/>
  <c r="G40" i="81"/>
  <c r="F47" i="81"/>
  <c r="I23" i="54" s="1"/>
  <c r="F44" i="81"/>
  <c r="F40" i="81"/>
  <c r="L15" i="81"/>
  <c r="K15" i="81"/>
  <c r="J15" i="81"/>
  <c r="I15" i="81"/>
  <c r="H15" i="81"/>
  <c r="G15" i="81"/>
  <c r="F15" i="81"/>
  <c r="G26" i="81"/>
  <c r="G41" i="81" s="1"/>
  <c r="G27" i="81" l="1"/>
  <c r="G30" i="81" s="1"/>
  <c r="G31" i="81" s="1"/>
  <c r="G46" i="81" s="1"/>
  <c r="H26" i="81"/>
  <c r="F41" i="81"/>
  <c r="I26" i="81" l="1"/>
  <c r="I27" i="81" s="1"/>
  <c r="H41" i="81"/>
  <c r="H27" i="81"/>
  <c r="H30" i="81" s="1"/>
  <c r="G45" i="81"/>
  <c r="G42" i="81"/>
  <c r="H42" i="81" l="1"/>
  <c r="H45" i="81"/>
  <c r="H31" i="81"/>
  <c r="H46" i="81" s="1"/>
  <c r="J26" i="81"/>
  <c r="J27" i="81" s="1"/>
  <c r="I41" i="81"/>
  <c r="I30" i="81"/>
  <c r="I45" i="81" s="1"/>
  <c r="I42" i="81"/>
  <c r="I31" i="81"/>
  <c r="I46" i="81" s="1"/>
  <c r="K26" i="81" l="1"/>
  <c r="K27" i="81" s="1"/>
  <c r="J41" i="81"/>
  <c r="J30" i="81"/>
  <c r="J45" i="81" s="1"/>
  <c r="J42" i="81"/>
  <c r="J31" i="81" l="1"/>
  <c r="J46" i="81" s="1"/>
  <c r="L26" i="81"/>
  <c r="L41" i="81" s="1"/>
  <c r="K41" i="81"/>
  <c r="K30" i="81"/>
  <c r="K45" i="81" s="1"/>
  <c r="K42" i="81"/>
  <c r="L27" i="81"/>
  <c r="L42" i="81" s="1"/>
  <c r="K31" i="81" l="1"/>
  <c r="K46" i="81" s="1"/>
  <c r="L30" i="81"/>
  <c r="L31" i="81" l="1"/>
  <c r="L46" i="81" s="1"/>
  <c r="L45" i="81"/>
  <c r="F27" i="81"/>
  <c r="F42" i="81" s="1"/>
  <c r="N32" i="79"/>
  <c r="F22" i="78"/>
  <c r="F37" i="79"/>
  <c r="F13" i="79"/>
  <c r="F30" i="81" l="1"/>
  <c r="F31" i="81" l="1"/>
  <c r="F46" i="81" s="1"/>
  <c r="F45" i="81"/>
  <c r="L29" i="78" l="1"/>
  <c r="L36" i="78" s="1"/>
  <c r="L38" i="78" s="1"/>
  <c r="P18" i="54" s="1"/>
  <c r="K29" i="78"/>
  <c r="K36" i="78" s="1"/>
  <c r="K38" i="78" s="1"/>
  <c r="O18" i="54" s="1"/>
  <c r="J29" i="78"/>
  <c r="J36" i="78" s="1"/>
  <c r="J38" i="78" s="1"/>
  <c r="N18" i="54" s="1"/>
  <c r="I29" i="78"/>
  <c r="I36" i="78" s="1"/>
  <c r="I38" i="78" s="1"/>
  <c r="M18" i="54" s="1"/>
  <c r="H29" i="78"/>
  <c r="H36" i="78" s="1"/>
  <c r="H38" i="78" s="1"/>
  <c r="L18" i="54" s="1"/>
  <c r="G29" i="78"/>
  <c r="G36" i="78" s="1"/>
  <c r="G38" i="78" s="1"/>
  <c r="K18" i="54" s="1"/>
  <c r="E29" i="78"/>
  <c r="E36" i="78" s="1"/>
  <c r="F44" i="79" l="1"/>
  <c r="L45" i="79"/>
  <c r="L48" i="79" s="1"/>
  <c r="P20" i="54" s="1"/>
  <c r="K45" i="79"/>
  <c r="K48" i="79" s="1"/>
  <c r="O20" i="54" s="1"/>
  <c r="J45" i="79"/>
  <c r="J48" i="79" s="1"/>
  <c r="N20" i="54" s="1"/>
  <c r="I45" i="79"/>
  <c r="I48" i="79" s="1"/>
  <c r="M20" i="54" s="1"/>
  <c r="H45" i="79"/>
  <c r="H48" i="79" s="1"/>
  <c r="L20" i="54" s="1"/>
  <c r="G45" i="79"/>
  <c r="G48" i="79" s="1"/>
  <c r="K20" i="54" s="1"/>
  <c r="F17" i="79"/>
  <c r="F45" i="79" s="1"/>
  <c r="F48" i="79" s="1"/>
  <c r="I20" i="54" s="1"/>
  <c r="D17" i="79"/>
  <c r="D45" i="79" s="1"/>
  <c r="D48" i="79" s="1"/>
  <c r="G20" i="54" s="1"/>
  <c r="F27" i="78"/>
  <c r="F29" i="78" s="1"/>
  <c r="F36" i="78" s="1"/>
  <c r="F38" i="78" s="1"/>
  <c r="I18" i="54" s="1"/>
  <c r="D27" i="78"/>
  <c r="D29" i="78" s="1"/>
  <c r="D36" i="78" s="1"/>
  <c r="D38" i="78" s="1"/>
  <c r="G18" i="54" s="1"/>
  <c r="L20" i="80"/>
  <c r="L22" i="80" s="1"/>
  <c r="P21" i="54" s="1"/>
  <c r="K20" i="80"/>
  <c r="K22" i="80" s="1"/>
  <c r="O21" i="54" s="1"/>
  <c r="J20" i="80"/>
  <c r="J22" i="80" s="1"/>
  <c r="N21" i="54" s="1"/>
  <c r="I20" i="80"/>
  <c r="I22" i="80" s="1"/>
  <c r="M21" i="54" s="1"/>
  <c r="H20" i="80"/>
  <c r="H22" i="80" s="1"/>
  <c r="L21" i="54" s="1"/>
  <c r="G20" i="80"/>
  <c r="G22" i="80" s="1"/>
  <c r="K21" i="54" s="1"/>
  <c r="F20" i="80"/>
  <c r="F22" i="80" s="1"/>
  <c r="I21" i="54" s="1"/>
  <c r="E20" i="80"/>
  <c r="E22" i="80" s="1"/>
  <c r="D20" i="80"/>
  <c r="D22" i="80" s="1"/>
  <c r="G21" i="54" s="1"/>
  <c r="L10" i="95"/>
  <c r="I10" i="95"/>
  <c r="F10" i="95"/>
  <c r="L11" i="94"/>
  <c r="I11" i="94"/>
  <c r="F11" i="94"/>
  <c r="I12" i="57"/>
  <c r="O31" i="54" l="1"/>
  <c r="G31" i="54"/>
  <c r="G34" i="54" s="1"/>
  <c r="G36" i="54" s="1"/>
  <c r="G40" i="54" s="1"/>
  <c r="M31" i="54"/>
  <c r="K61" i="67"/>
  <c r="K31" i="54"/>
  <c r="K34" i="54" s="1"/>
  <c r="K36" i="54" s="1"/>
  <c r="K40" i="54" s="1"/>
  <c r="O61" i="67"/>
  <c r="L61" i="67"/>
  <c r="L31" i="54"/>
  <c r="L34" i="54" s="1"/>
  <c r="L36" i="54" s="1"/>
  <c r="L40" i="54" s="1"/>
  <c r="P61" i="67"/>
  <c r="N61" i="67"/>
  <c r="N31" i="54"/>
  <c r="M61" i="67"/>
  <c r="F61" i="67"/>
  <c r="I61" i="67"/>
  <c r="N34" i="54" l="1"/>
  <c r="M34" i="54"/>
  <c r="O34" i="54"/>
  <c r="A12" i="79"/>
  <c r="A13" i="79" s="1"/>
  <c r="A14" i="79" s="1"/>
  <c r="A15" i="79" s="1"/>
  <c r="A16" i="79" s="1"/>
  <c r="A17" i="79" s="1"/>
  <c r="A18" i="79" s="1"/>
  <c r="A19" i="79" s="1"/>
  <c r="A20" i="79" s="1"/>
  <c r="A21" i="79" s="1"/>
  <c r="A22" i="79" s="1"/>
  <c r="A23" i="79" s="1"/>
  <c r="A24" i="79" s="1"/>
  <c r="A25" i="79" s="1"/>
  <c r="A26" i="79" s="1"/>
  <c r="A27" i="79" s="1"/>
  <c r="A28" i="79" s="1"/>
  <c r="A29" i="79" s="1"/>
  <c r="A30" i="79" s="1"/>
  <c r="A31" i="79" s="1"/>
  <c r="A32" i="79" s="1"/>
  <c r="A33" i="79" s="1"/>
  <c r="A34" i="79" s="1"/>
  <c r="A35" i="79" s="1"/>
  <c r="A36" i="79" s="1"/>
  <c r="A37" i="79" s="1"/>
  <c r="A38" i="79" s="1"/>
  <c r="A39" i="79" s="1"/>
  <c r="A40" i="79" s="1"/>
  <c r="A41" i="79" s="1"/>
  <c r="A42" i="79" s="1"/>
  <c r="A43" i="79" s="1"/>
  <c r="A44" i="79" s="1"/>
  <c r="O36" i="54" l="1"/>
  <c r="N36" i="54"/>
  <c r="M36" i="54"/>
  <c r="A24" i="54"/>
  <c r="A25" i="54" s="1"/>
  <c r="A26" i="54" s="1"/>
  <c r="A27" i="54" s="1"/>
  <c r="A28" i="54" s="1"/>
  <c r="A29" i="54" s="1"/>
  <c r="A30" i="54" s="1"/>
  <c r="A15" i="54"/>
  <c r="C23" i="64"/>
  <c r="A35" i="54"/>
  <c r="A36" i="54" s="1"/>
  <c r="A37" i="54" s="1"/>
  <c r="F12" i="57"/>
  <c r="A10" i="33"/>
  <c r="A11" i="33" s="1"/>
  <c r="A12" i="33" s="1"/>
  <c r="A13" i="33" s="1"/>
  <c r="A14" i="33" s="1"/>
  <c r="A15" i="33" s="1"/>
  <c r="A16" i="33" s="1"/>
  <c r="A17" i="33" s="1"/>
  <c r="B16" i="64"/>
  <c r="B17" i="64" s="1"/>
  <c r="B18" i="64" s="1"/>
  <c r="A18" i="54"/>
  <c r="A19" i="54" s="1"/>
  <c r="A20" i="54" s="1"/>
  <c r="A21" i="54" s="1"/>
  <c r="O40" i="54" l="1"/>
  <c r="M40" i="54"/>
  <c r="N40" i="54"/>
  <c r="A18" i="33"/>
  <c r="A19" i="33" l="1"/>
  <c r="A20" i="33" l="1"/>
  <c r="A21" i="33" s="1"/>
  <c r="A22" i="33" s="1"/>
  <c r="A23" i="33" s="1"/>
  <c r="A24" i="33" s="1"/>
  <c r="A25" i="33" l="1"/>
  <c r="A26" i="33" s="1"/>
  <c r="A27" i="33" s="1"/>
  <c r="A28" i="33" s="1"/>
  <c r="A29" i="33" s="1"/>
  <c r="A30" i="33" s="1"/>
  <c r="A31" i="33" s="1"/>
  <c r="A32" i="33" s="1"/>
  <c r="A33" i="33" s="1"/>
  <c r="A34" i="33" s="1"/>
  <c r="A35" i="33" s="1"/>
  <c r="A36" i="33" s="1"/>
  <c r="A40" i="33" s="1"/>
  <c r="A41" i="33" s="1"/>
  <c r="A42" i="33" s="1"/>
  <c r="A43" i="33" s="1"/>
  <c r="A44" i="33" s="1"/>
  <c r="A45" i="33" s="1"/>
  <c r="N30" i="107"/>
  <c r="Q23" i="107" l="1"/>
  <c r="T23" i="107" s="1"/>
  <c r="Q30" i="107" l="1"/>
  <c r="R23" i="107"/>
  <c r="I14" i="54" l="1"/>
  <c r="I31" i="54" s="1"/>
  <c r="I34" i="54" s="1"/>
  <c r="I36" i="54" s="1"/>
  <c r="I40" i="54" s="1"/>
  <c r="R30" i="107"/>
  <c r="W16" i="100"/>
  <c r="W23" i="100" s="1"/>
  <c r="W13" i="100" l="1"/>
  <c r="X13" i="100" s="1"/>
  <c r="X23" i="100"/>
  <c r="X16" i="100"/>
  <c r="P31" i="54"/>
  <c r="P34" i="54" l="1"/>
  <c r="P36" i="54" l="1"/>
  <c r="P40" i="54" l="1"/>
</calcChain>
</file>

<file path=xl/sharedStrings.xml><?xml version="1.0" encoding="utf-8"?>
<sst xmlns="http://schemas.openxmlformats.org/spreadsheetml/2006/main" count="7954" uniqueCount="1524">
  <si>
    <t>Capital spares of HV &amp; LT transmisison</t>
  </si>
  <si>
    <t xml:space="preserve">Opening Balance as on </t>
  </si>
  <si>
    <t>Interest During Const.</t>
  </si>
  <si>
    <t>Transfer to fixed Assets</t>
  </si>
  <si>
    <t>Closing Balance of WIP as on</t>
  </si>
  <si>
    <t>Percentage of consumers billed</t>
  </si>
  <si>
    <t>Average tariff</t>
  </si>
  <si>
    <t>MU</t>
  </si>
  <si>
    <t>paisa/KWh</t>
  </si>
  <si>
    <t>Capitalisation</t>
  </si>
  <si>
    <t>Adjustments</t>
  </si>
  <si>
    <t>Closing balance</t>
  </si>
  <si>
    <t>Asset Description</t>
  </si>
  <si>
    <t>Asset Code</t>
  </si>
  <si>
    <t>Exp. During the year</t>
  </si>
  <si>
    <t>C</t>
  </si>
  <si>
    <t>Additions</t>
  </si>
  <si>
    <t>Land &amp; land rights</t>
  </si>
  <si>
    <t xml:space="preserve">Others </t>
  </si>
  <si>
    <t>Other Civil works</t>
  </si>
  <si>
    <t>Sub-station equipments</t>
  </si>
  <si>
    <t>Transformers</t>
  </si>
  <si>
    <t>Batteries</t>
  </si>
  <si>
    <t>Communication equipment</t>
  </si>
  <si>
    <t>Meters</t>
  </si>
  <si>
    <t>Furniture &amp; fixtures</t>
  </si>
  <si>
    <t>Assets of Partnership projects etc.</t>
  </si>
  <si>
    <t>Assets taken over &amp; pending final valuation</t>
  </si>
  <si>
    <t>May</t>
  </si>
  <si>
    <t>Stopped Meters %</t>
  </si>
  <si>
    <t>(a)</t>
  </si>
  <si>
    <t>S.No.</t>
  </si>
  <si>
    <t>Particulars</t>
  </si>
  <si>
    <t>Remarks</t>
  </si>
  <si>
    <t>Audited</t>
  </si>
  <si>
    <t>A)</t>
  </si>
  <si>
    <t>a)</t>
  </si>
  <si>
    <t>b)</t>
  </si>
  <si>
    <t>c)</t>
  </si>
  <si>
    <t>d)</t>
  </si>
  <si>
    <t>e)</t>
  </si>
  <si>
    <t>ii)</t>
  </si>
  <si>
    <t>iii)</t>
  </si>
  <si>
    <t>i)</t>
  </si>
  <si>
    <t>iv)</t>
  </si>
  <si>
    <t>Ref</t>
  </si>
  <si>
    <t>(b)</t>
  </si>
  <si>
    <t>Revenue Subsidies &amp; Grants</t>
  </si>
  <si>
    <t>Any Other item</t>
  </si>
  <si>
    <t>Total</t>
  </si>
  <si>
    <t>LPS</t>
  </si>
  <si>
    <t>Office Equipments</t>
  </si>
  <si>
    <t>Any other items</t>
  </si>
  <si>
    <t>Vehicles</t>
  </si>
  <si>
    <t xml:space="preserve"> </t>
  </si>
  <si>
    <t>Form No.</t>
  </si>
  <si>
    <t>B</t>
  </si>
  <si>
    <t>Electricity Duty Recovery</t>
  </si>
  <si>
    <t>Other state Levies Recovery</t>
  </si>
  <si>
    <t>Urban areas with population exceeding 1 lakh</t>
  </si>
  <si>
    <t>Rebate</t>
  </si>
  <si>
    <t xml:space="preserve">S.No. </t>
  </si>
  <si>
    <t>Energy Sales</t>
  </si>
  <si>
    <t>Percent</t>
  </si>
  <si>
    <t>Sub-total</t>
  </si>
  <si>
    <t xml:space="preserve">Total of items not shown categorywise </t>
  </si>
  <si>
    <t xml:space="preserve">Particulars (specify items) </t>
  </si>
  <si>
    <t>Less</t>
  </si>
  <si>
    <t>Net chargable to revenue</t>
  </si>
  <si>
    <t>Note: - This form can be used for any other item not covered under specified forms eg.</t>
  </si>
  <si>
    <t>1. Other Debits / Credits</t>
  </si>
  <si>
    <t>2. Prior period Credits / charges</t>
  </si>
  <si>
    <t>General (Other debits, write offs or any other items)</t>
  </si>
  <si>
    <t>Administration &amp; General Expenses</t>
  </si>
  <si>
    <t>S. No.</t>
  </si>
  <si>
    <t>Chargable to Capital Expenses</t>
  </si>
  <si>
    <t>(Actual/Audited)</t>
  </si>
  <si>
    <t>MYT Control Period</t>
  </si>
  <si>
    <t>Rate of depreciation (%)</t>
  </si>
  <si>
    <t>At the beginning of the year</t>
  </si>
  <si>
    <t>Additions during the year</t>
  </si>
  <si>
    <t>Adjustment &amp; deducitons</t>
  </si>
  <si>
    <t>At the end of the year</t>
  </si>
  <si>
    <t>Cumulative upto the begining of the year</t>
  </si>
  <si>
    <t>Adjustment during the year</t>
  </si>
  <si>
    <t>Cumulative at the end of the year</t>
  </si>
  <si>
    <t>Gross fixed assets</t>
  </si>
  <si>
    <t xml:space="preserve">Net fixed assets at the beginning of the year </t>
  </si>
  <si>
    <t>Number of consumers billed</t>
  </si>
  <si>
    <t>% of total Unit sold</t>
  </si>
  <si>
    <t>Energy Charges @</t>
  </si>
  <si>
    <t xml:space="preserve">Adjustment of past billing  </t>
  </si>
  <si>
    <t>Other Rentals</t>
  </si>
  <si>
    <t>Misc. recoveries@</t>
  </si>
  <si>
    <t xml:space="preserve">Connected Load of consumers </t>
  </si>
  <si>
    <t>KW</t>
  </si>
  <si>
    <t>Source of Power (Station wise)</t>
  </si>
  <si>
    <t>Installed Capacity</t>
  </si>
  <si>
    <t>Utility share (%)</t>
  </si>
  <si>
    <t>Utility share (MW)</t>
  </si>
  <si>
    <t>Total Energy Sent Out (ESO) from the station (MU)</t>
  </si>
  <si>
    <t>Incentive (Rs Crore)</t>
  </si>
  <si>
    <t>Any Other Charges (Please specify the type of charges)</t>
  </si>
  <si>
    <t>Avg cost of energy received (Rs/kWh)</t>
  </si>
  <si>
    <t>(Rs. Crore)</t>
  </si>
  <si>
    <t>Reference</t>
  </si>
  <si>
    <t>(Actuals/Audited)</t>
  </si>
  <si>
    <t>Power Purchase Expenses</t>
  </si>
  <si>
    <t>Operation &amp; Maintenance Expenses</t>
  </si>
  <si>
    <t>Employee Expenses</t>
  </si>
  <si>
    <t>Repair &amp; Maintenance Expenses</t>
  </si>
  <si>
    <t>Total Revenue Expenditure</t>
  </si>
  <si>
    <t>Sl.No.</t>
  </si>
  <si>
    <t>Total Working Capital</t>
  </si>
  <si>
    <t>Less:</t>
  </si>
  <si>
    <t>No. of consumers</t>
  </si>
  <si>
    <t>No. of consumers billed</t>
  </si>
  <si>
    <t>Demand/ Fixed charges</t>
  </si>
  <si>
    <t>Energy Charges</t>
  </si>
  <si>
    <t>Capacitor/ Power Factor charges</t>
  </si>
  <si>
    <t>Minimum Billing</t>
  </si>
  <si>
    <t>Rs Lakh</t>
  </si>
  <si>
    <t>MUs</t>
  </si>
  <si>
    <t>Nos</t>
  </si>
  <si>
    <t>Demand / Fixed charges</t>
  </si>
  <si>
    <t>Consumer category wise Existing Tariff</t>
  </si>
  <si>
    <t>Consumer category wise Proposed Tariff</t>
  </si>
  <si>
    <t>Category-n</t>
  </si>
  <si>
    <t>Category-1</t>
  </si>
  <si>
    <t>LT Category</t>
  </si>
  <si>
    <t>HT Category</t>
  </si>
  <si>
    <t>Consumer Category &amp; Consumption Slab</t>
  </si>
  <si>
    <t>Mar</t>
  </si>
  <si>
    <t>Feb</t>
  </si>
  <si>
    <t>Jan</t>
  </si>
  <si>
    <t>Dec</t>
  </si>
  <si>
    <t>Nov</t>
  </si>
  <si>
    <t>Oct</t>
  </si>
  <si>
    <t>Sep</t>
  </si>
  <si>
    <t>Aug</t>
  </si>
  <si>
    <t>Jul</t>
  </si>
  <si>
    <t>Jun</t>
  </si>
  <si>
    <t>Apr</t>
  </si>
  <si>
    <t>Total Losses (% of Energy Input)</t>
  </si>
  <si>
    <t>Total Commercial Loss</t>
  </si>
  <si>
    <t>Total Technical Loss</t>
  </si>
  <si>
    <t>Total Losses</t>
  </si>
  <si>
    <t>Total Output</t>
  </si>
  <si>
    <t xml:space="preserve">Direct Sale </t>
  </si>
  <si>
    <t>Energy Sent to lower network</t>
  </si>
  <si>
    <t>Energy Input</t>
  </si>
  <si>
    <t>Voltage Level</t>
  </si>
  <si>
    <t>Other Income</t>
  </si>
  <si>
    <t>Revenue from sale of electricity</t>
  </si>
  <si>
    <t>Revenue</t>
  </si>
  <si>
    <t>Return on Equity</t>
  </si>
  <si>
    <t>Total Expenditure</t>
  </si>
  <si>
    <t>Uncontrollable</t>
  </si>
  <si>
    <t>Controllable</t>
  </si>
  <si>
    <t>Reason for Deviation</t>
  </si>
  <si>
    <t>Deviation</t>
  </si>
  <si>
    <t>Actual</t>
  </si>
  <si>
    <t>Approved</t>
  </si>
  <si>
    <t>&lt;Units&gt;</t>
  </si>
  <si>
    <t>(MW)</t>
  </si>
  <si>
    <t>Sources of power for which Network is used</t>
  </si>
  <si>
    <t>Transmission Charges</t>
  </si>
  <si>
    <t>Transmission Tariff</t>
  </si>
  <si>
    <t>Contracted Capacity</t>
  </si>
  <si>
    <t>Name of Transmission/Distribution Network Provider</t>
  </si>
  <si>
    <t>Operations and Maintenance Expenses</t>
  </si>
  <si>
    <t>NLDC/ RLDC/ SLDC Charges</t>
  </si>
  <si>
    <t>Particular</t>
  </si>
  <si>
    <t>NLDC Charges</t>
  </si>
  <si>
    <t>Annual fee</t>
  </si>
  <si>
    <t>Any other fee</t>
  </si>
  <si>
    <t>RLDC Charges</t>
  </si>
  <si>
    <t>&lt;Specify Region&gt;</t>
  </si>
  <si>
    <t>SLDC Charges</t>
  </si>
  <si>
    <t>Ref.</t>
  </si>
  <si>
    <t>Equity at the beginning of the year</t>
  </si>
  <si>
    <t>Capital Expenditure</t>
  </si>
  <si>
    <t>Equity at the end of the year</t>
  </si>
  <si>
    <t>Return Computation</t>
  </si>
  <si>
    <t>Return on Equity at the beginning of the year</t>
  </si>
  <si>
    <t>Total Return on Equity</t>
  </si>
  <si>
    <t>(5)+(6)</t>
  </si>
  <si>
    <t>Collection Efficiency</t>
  </si>
  <si>
    <t>Distribution Losses</t>
  </si>
  <si>
    <t>Deviation Analysis</t>
  </si>
  <si>
    <t>______________________</t>
  </si>
  <si>
    <t>NLDC/RLDC/SLDC Charges</t>
  </si>
  <si>
    <t>INDEX</t>
  </si>
  <si>
    <t>Income from Wheeling Charges</t>
  </si>
  <si>
    <t>S.No</t>
  </si>
  <si>
    <t>Fixed Charge (Rs/kW/month)</t>
  </si>
  <si>
    <t>Energy Charge (Rs/kWh)</t>
  </si>
  <si>
    <t>Revenue from Fixed Charge</t>
  </si>
  <si>
    <t>Revenue from Other Charge</t>
  </si>
  <si>
    <t>Revenue from Energy Charge</t>
  </si>
  <si>
    <t>Total Revenue</t>
  </si>
  <si>
    <t>10=7+8+9</t>
  </si>
  <si>
    <t xml:space="preserve">Open Access Consumer </t>
  </si>
  <si>
    <t>LT</t>
  </si>
  <si>
    <t>O&amp;M expenses (as per norms)</t>
  </si>
  <si>
    <t>Receivables (as per norms)</t>
  </si>
  <si>
    <t>Appropriation of Distribution loss</t>
  </si>
  <si>
    <t>Distribution lines</t>
  </si>
  <si>
    <t>HV Distribution system</t>
  </si>
  <si>
    <t xml:space="preserve"> LT Distribution system </t>
  </si>
  <si>
    <t>Volume of trading in</t>
  </si>
  <si>
    <t>Contracted MW</t>
  </si>
  <si>
    <t>Sale Price</t>
  </si>
  <si>
    <t>Rs/Unit</t>
  </si>
  <si>
    <t xml:space="preserve">Minimum Billing </t>
  </si>
  <si>
    <t>Fuel Adjustment charges@</t>
  </si>
  <si>
    <t>Open Access Contracted Capacity (kW)</t>
  </si>
  <si>
    <t>Fuel Adjustment Charges</t>
  </si>
  <si>
    <t>Improvement in performance</t>
  </si>
  <si>
    <t>6 (a)</t>
  </si>
  <si>
    <t>6 (b)</t>
  </si>
  <si>
    <t>4 (a)</t>
  </si>
  <si>
    <t>4 (b)</t>
  </si>
  <si>
    <t>(c)</t>
  </si>
  <si>
    <t>Rural areas</t>
  </si>
  <si>
    <t>Distribution Loss</t>
  </si>
  <si>
    <t>Voltage-wise Apportionment of Distribution losses</t>
  </si>
  <si>
    <t>Overall Distribution Loss</t>
  </si>
  <si>
    <t>Power factor surcharge/incentive</t>
  </si>
  <si>
    <t>voltage rebate</t>
  </si>
  <si>
    <t>DPS /LPS @</t>
  </si>
  <si>
    <t xml:space="preserve">Sub-total </t>
  </si>
  <si>
    <t>External Losses outside the State (%)</t>
  </si>
  <si>
    <t>Total technical Losses (% of Energy Input)</t>
  </si>
  <si>
    <t>Total Commercial Losses (% of Energy Input)</t>
  </si>
  <si>
    <t>Subsidy assessed</t>
  </si>
  <si>
    <t>Subsidy provided by the State Govt under Section 65 of EA 2003</t>
  </si>
  <si>
    <t>No of Feeders</t>
  </si>
  <si>
    <t>Feeders metered</t>
  </si>
  <si>
    <t>Circle 1</t>
  </si>
  <si>
    <t>Circle 2</t>
  </si>
  <si>
    <t>Circle 3</t>
  </si>
  <si>
    <t>…</t>
  </si>
  <si>
    <t xml:space="preserve">Other charges </t>
  </si>
  <si>
    <t>Misc. recoveries</t>
  </si>
  <si>
    <t>&lt;Please specify Unit&gt;</t>
  </si>
  <si>
    <t>Tariff as per Commission</t>
  </si>
  <si>
    <t>Reference of finance department order releasing subsidy amount</t>
  </si>
  <si>
    <t>Reference of Government directives</t>
  </si>
  <si>
    <t>Relaxtion/ Subsidy committed by Government</t>
  </si>
  <si>
    <t>Depreciation</t>
  </si>
  <si>
    <t>a.</t>
  </si>
  <si>
    <t>b.</t>
  </si>
  <si>
    <t>IT Equipments</t>
  </si>
  <si>
    <t>Distribution transformers (%)</t>
  </si>
  <si>
    <t>Power transformers (%)</t>
  </si>
  <si>
    <t>Reference form no.</t>
  </si>
  <si>
    <t>Form D 1.1</t>
  </si>
  <si>
    <t>Form D 2.1</t>
  </si>
  <si>
    <t xml:space="preserve">Form D 2.2 </t>
  </si>
  <si>
    <t xml:space="preserve">Form  D 2.3 </t>
  </si>
  <si>
    <t>Form  D 2.7</t>
  </si>
  <si>
    <t>Form D 3.2</t>
  </si>
  <si>
    <t>Form D 3.3</t>
  </si>
  <si>
    <t>Form D 3.4</t>
  </si>
  <si>
    <t>Form D 3.5</t>
  </si>
  <si>
    <t>Transmission  Charges</t>
  </si>
  <si>
    <t>Load Despatch Charges</t>
  </si>
  <si>
    <t>Form D 3.7</t>
  </si>
  <si>
    <t>Form D 3.8</t>
  </si>
  <si>
    <t>Form D 3.9</t>
  </si>
  <si>
    <t>Form D 4.1</t>
  </si>
  <si>
    <t>Form  D 4.2</t>
  </si>
  <si>
    <t>Form D 5.1</t>
  </si>
  <si>
    <t>Form D 5.2</t>
  </si>
  <si>
    <t>Form D 6.1</t>
  </si>
  <si>
    <t>Form D 7.1</t>
  </si>
  <si>
    <t>Form D 7.2</t>
  </si>
  <si>
    <t>Form D 7.3</t>
  </si>
  <si>
    <t>Form D 8</t>
  </si>
  <si>
    <t>Form D 2.2</t>
  </si>
  <si>
    <t>Form D 2.3</t>
  </si>
  <si>
    <t>Form D 2.4</t>
  </si>
  <si>
    <t>Form D 2.5</t>
  </si>
  <si>
    <t>Form D 2.6</t>
  </si>
  <si>
    <t>Form D 2.7</t>
  </si>
  <si>
    <t>Form D 3.1</t>
  </si>
  <si>
    <t>Form D 4.2</t>
  </si>
  <si>
    <t>Form D 4.3</t>
  </si>
  <si>
    <t>Form D 6.2</t>
  </si>
  <si>
    <t>8+9+10</t>
  </si>
  <si>
    <t>(13) to (19)</t>
  </si>
  <si>
    <t>(11)+(20)+(21)+(22)</t>
  </si>
  <si>
    <t>(Rs Cr)</t>
  </si>
  <si>
    <t xml:space="preserve">(Rs. Cr) </t>
  </si>
  <si>
    <t xml:space="preserve">Transmission Charges </t>
  </si>
  <si>
    <t>Consumer Contribution, Capital Subsidy and Grant</t>
  </si>
  <si>
    <t>Project-wise / Scheme-wise Capital Expenditure</t>
  </si>
  <si>
    <t>Adjustment for profit/loss on account of controllable/uncontrollable factors</t>
  </si>
  <si>
    <t>Income from sale of scrap</t>
  </si>
  <si>
    <t>Subsidy actually received</t>
  </si>
  <si>
    <t>Maintenance Spares (as per norms)</t>
  </si>
  <si>
    <t xml:space="preserve">Net Fixed Assets at the end of the year </t>
  </si>
  <si>
    <t>Switchgears, Control gear &amp; Protection</t>
  </si>
  <si>
    <t>Equity portion of capitalisation</t>
  </si>
  <si>
    <t>Consolidated report on additions to Fixed Assets during the year</t>
  </si>
  <si>
    <t>Total Addition to Assets</t>
  </si>
  <si>
    <t xml:space="preserve">Interest on Working Capital </t>
  </si>
  <si>
    <t>Interest and finance charges on long term loans</t>
  </si>
  <si>
    <t>Interest Rate (as per norms)</t>
  </si>
  <si>
    <t>Tax on R.O.E.</t>
  </si>
  <si>
    <t>Advance Tax assessed &amp; deposited on-----</t>
  </si>
  <si>
    <t>for Quarter I &amp; deposited on 15 th June.</t>
  </si>
  <si>
    <t>for Quarter II &amp; deposited on 15 th Sept.</t>
  </si>
  <si>
    <t>for Quarter III &amp; deposited on 15 th Dec.</t>
  </si>
  <si>
    <t>for Quarter IV &amp; deposited on 15 th March.</t>
  </si>
  <si>
    <t>Total---(A)</t>
  </si>
  <si>
    <t>Tax on ROE</t>
  </si>
  <si>
    <t>D</t>
  </si>
  <si>
    <t>Description of the  project/Scheme</t>
  </si>
  <si>
    <t xml:space="preserve">Transformer failure rate </t>
  </si>
  <si>
    <t>A</t>
  </si>
  <si>
    <t>Number of Consumers ('000)</t>
  </si>
  <si>
    <t>Cost of Power Purchase (as per norms)</t>
  </si>
  <si>
    <t>Supply availability %</t>
  </si>
  <si>
    <t>Interest on staff loans and advances</t>
  </si>
  <si>
    <t>Income from statutory investments</t>
  </si>
  <si>
    <t>Income from trading</t>
  </si>
  <si>
    <t>Income from rent of land or buildings</t>
  </si>
  <si>
    <t>Income from staff welfare activities</t>
  </si>
  <si>
    <t>Rental from staff quarters</t>
  </si>
  <si>
    <t>Excess found on physical verification</t>
  </si>
  <si>
    <t>Interest on investments, fixed and call deposits and bank balances</t>
  </si>
  <si>
    <t>Interest on advances to suppliers/contractors</t>
  </si>
  <si>
    <t>Income from hire charges from contractors and others</t>
  </si>
  <si>
    <t>Income due to right of way granted for laying fibre optic cables/co-axial cables on distribution system</t>
  </si>
  <si>
    <t>Income from advertisements, etc.</t>
  </si>
  <si>
    <t>Miscellaneous receipts</t>
  </si>
  <si>
    <t>Commission for collection of electricity duty</t>
  </si>
  <si>
    <t>Interest on delayed or deferred payment of bills</t>
  </si>
  <si>
    <t>Rebate from Central Generating Stations</t>
  </si>
  <si>
    <t>Revenue from late payment surcharge</t>
  </si>
  <si>
    <t>Domestic Category (LT - 1(a))</t>
  </si>
  <si>
    <t>(d)</t>
  </si>
  <si>
    <t>High Tension (HT)</t>
  </si>
  <si>
    <t>Extra High Tension (EHT)</t>
  </si>
  <si>
    <t>EHT 66 kV</t>
  </si>
  <si>
    <t>EHT 110 kV</t>
  </si>
  <si>
    <t>EHT 220 kV</t>
  </si>
  <si>
    <t>Railway Traction</t>
  </si>
  <si>
    <t>Bulk Consumers/ Licensees</t>
  </si>
  <si>
    <t xml:space="preserve"> Kinesco Power Utilities Private Limited</t>
  </si>
  <si>
    <t xml:space="preserve"> Cochin Special Economic Zone</t>
  </si>
  <si>
    <t xml:space="preserve"> Rubber Park India Pvt Ltd</t>
  </si>
  <si>
    <t xml:space="preserve"> Technopark</t>
  </si>
  <si>
    <t xml:space="preserve"> Cochin Port Trust</t>
  </si>
  <si>
    <t xml:space="preserve"> Thrissur Municipal Corporation</t>
  </si>
  <si>
    <t xml:space="preserve"> Military Engineering Services</t>
  </si>
  <si>
    <t>Electricity Department Pondicherry</t>
  </si>
  <si>
    <t>Electricity Department Karnataka</t>
  </si>
  <si>
    <t>Cost of own power generation/power purchase</t>
  </si>
  <si>
    <t>Interest on consumer security deposits and deposits from Users of the distribution system</t>
  </si>
  <si>
    <t>Contribution to contingecny reserves</t>
  </si>
  <si>
    <t>Name of Distribution Business/Licensee</t>
  </si>
  <si>
    <t>Norms (Rs. Lakh/'000 consumers)</t>
  </si>
  <si>
    <r>
      <t xml:space="preserve">Employee Expense </t>
    </r>
    <r>
      <rPr>
        <b/>
        <sz val="12"/>
        <rFont val="Book Antiqua"/>
        <family val="1"/>
      </rPr>
      <t>(as per norms)</t>
    </r>
  </si>
  <si>
    <r>
      <t xml:space="preserve">A&amp;G Expense </t>
    </r>
    <r>
      <rPr>
        <b/>
        <sz val="12"/>
        <rFont val="Book Antiqua"/>
        <family val="1"/>
      </rPr>
      <t>(as per norms)</t>
    </r>
  </si>
  <si>
    <r>
      <t xml:space="preserve">R&amp;M Expense </t>
    </r>
    <r>
      <rPr>
        <b/>
        <sz val="12"/>
        <rFont val="Book Antiqua"/>
        <family val="1"/>
      </rPr>
      <t>(as per norms)</t>
    </r>
  </si>
  <si>
    <t>Security deposits except security deposts held in the form of Bank Guarantee from Users</t>
  </si>
  <si>
    <t xml:space="preserve">Rate of return </t>
  </si>
  <si>
    <t>Return on Equity/Return on Net Fixed Assets</t>
  </si>
  <si>
    <t>Total return on net fixed assets</t>
  </si>
  <si>
    <t>(8)</t>
  </si>
  <si>
    <t>3% * (8)</t>
  </si>
  <si>
    <t xml:space="preserve">3% </t>
  </si>
  <si>
    <t xml:space="preserve">Base Load supply availability </t>
  </si>
  <si>
    <t>(1)</t>
  </si>
  <si>
    <t>Actual contracted Base Load supply in MW</t>
  </si>
  <si>
    <t>Base Load in MW</t>
  </si>
  <si>
    <t>Base Load supply availability (%) (c=a/b)</t>
  </si>
  <si>
    <t>(2)</t>
  </si>
  <si>
    <t xml:space="preserve">Peak Load supply availability </t>
  </si>
  <si>
    <t>Actual Contracted Peal Load Supply in MW</t>
  </si>
  <si>
    <t>Peak load in MW</t>
  </si>
  <si>
    <t>Peak Load Supply Availability (%) (c=a/b)</t>
  </si>
  <si>
    <t>(f)</t>
  </si>
  <si>
    <t>(e)</t>
  </si>
  <si>
    <t>State Govt. Grant</t>
  </si>
  <si>
    <t>Less: Consumer contribution</t>
  </si>
  <si>
    <t>FormD  3.2</t>
  </si>
  <si>
    <t>Contribution to contingency reserves</t>
  </si>
  <si>
    <t>Provisioning for Bad debts, if any</t>
  </si>
  <si>
    <t>(Projected)</t>
  </si>
  <si>
    <t>Projected</t>
  </si>
  <si>
    <t>Consumer Category</t>
  </si>
  <si>
    <t>….</t>
  </si>
  <si>
    <t>Sales (kWh)</t>
  </si>
  <si>
    <t>Norms (Rs./unit of sales)</t>
  </si>
  <si>
    <r>
      <t xml:space="preserve">Employee Expense </t>
    </r>
    <r>
      <rPr>
        <b/>
        <sz val="12"/>
        <rFont val="Book Antiqua"/>
        <family val="1"/>
      </rPr>
      <t>(actuals)</t>
    </r>
  </si>
  <si>
    <r>
      <t xml:space="preserve">A&amp;G Expense </t>
    </r>
    <r>
      <rPr>
        <b/>
        <sz val="12"/>
        <rFont val="Book Antiqua"/>
        <family val="1"/>
      </rPr>
      <t>(actuals)</t>
    </r>
  </si>
  <si>
    <r>
      <t xml:space="preserve">R&amp;M Expense </t>
    </r>
    <r>
      <rPr>
        <b/>
        <sz val="12"/>
        <rFont val="Book Antiqua"/>
        <family val="1"/>
      </rPr>
      <t>(actuals)</t>
    </r>
  </si>
  <si>
    <t>O&amp;M Expense (actuals)</t>
  </si>
  <si>
    <t xml:space="preserve">Fixed assets &amp; depreciation </t>
  </si>
  <si>
    <t>Asset Group (as per notification in respect of depreciation)</t>
  </si>
  <si>
    <t xml:space="preserve">Provision for depreciation </t>
  </si>
  <si>
    <t>Less: Government grants</t>
  </si>
  <si>
    <t>Less: Deposit Works</t>
  </si>
  <si>
    <t>Less: Capital Subsidies</t>
  </si>
  <si>
    <t>Net Asset considered for depriciation (16-17-18-19-20)</t>
  </si>
  <si>
    <t>14%*(1)</t>
  </si>
  <si>
    <t>In case equity invested in the regulated Business is not clearly identifiable</t>
  </si>
  <si>
    <t>Return on Equity portion of capitalisation</t>
  </si>
  <si>
    <t>14%*(3)/2</t>
  </si>
  <si>
    <t>Category-wise Sales</t>
  </si>
  <si>
    <t>Number of consumers</t>
  </si>
  <si>
    <t>Excess Load/ excess demand charges@</t>
  </si>
  <si>
    <t>Basic Salary</t>
  </si>
  <si>
    <t>Dearness Allowance (DA)</t>
  </si>
  <si>
    <t>House Rent Allowance</t>
  </si>
  <si>
    <t>Conveyance Allowance</t>
  </si>
  <si>
    <t>Leave Travel Allowance</t>
  </si>
  <si>
    <t>Earned Leave Encashment</t>
  </si>
  <si>
    <t>Other Allowances</t>
  </si>
  <si>
    <t>Medical Reimbursement</t>
  </si>
  <si>
    <t>Overtime Payment</t>
  </si>
  <si>
    <t>Bonus/Ex-Gratia Payments</t>
  </si>
  <si>
    <t xml:space="preserve">Interim Relief / Wage Revision </t>
  </si>
  <si>
    <t>Staff welfare expenses</t>
  </si>
  <si>
    <t>VRS Expenses/Retrenchment Compensation</t>
  </si>
  <si>
    <t>Commission to Directors</t>
  </si>
  <si>
    <t>Training Expenses</t>
  </si>
  <si>
    <t>Payment under Workmen's Compensation Act</t>
  </si>
  <si>
    <t>Net Employee Costs</t>
  </si>
  <si>
    <t>Terminal Benefits</t>
  </si>
  <si>
    <t>Provident Fund Contribution</t>
  </si>
  <si>
    <t>Provision for PF Fund</t>
  </si>
  <si>
    <t>Pension Payments</t>
  </si>
  <si>
    <t>Gratuity Payment</t>
  </si>
  <si>
    <t>Others</t>
  </si>
  <si>
    <t xml:space="preserve">Gross Employee Expenses </t>
  </si>
  <si>
    <t>Less: Expenses Capitalised</t>
  </si>
  <si>
    <t xml:space="preserve">Net Employee Expenses </t>
  </si>
  <si>
    <t>Administrative &amp; General Expenses</t>
  </si>
  <si>
    <t>Rent Rates &amp; Taxes</t>
  </si>
  <si>
    <t>Insurance</t>
  </si>
  <si>
    <t>Telephone &amp; Postage, etc.</t>
  </si>
  <si>
    <t>Electricity charges</t>
  </si>
  <si>
    <t>Water charges</t>
  </si>
  <si>
    <t>Security arrangements</t>
  </si>
  <si>
    <t>Fees &amp; subscription</t>
  </si>
  <si>
    <t>Books &amp; periodicals</t>
  </si>
  <si>
    <t>Computer Stationery</t>
  </si>
  <si>
    <t>Printing &amp; Stationery</t>
  </si>
  <si>
    <t>Purchase Related Advertisement Expenses</t>
  </si>
  <si>
    <t>Contribution/Donations</t>
  </si>
  <si>
    <t>License Fee  and other related fee</t>
  </si>
  <si>
    <t>Vehicle Running Expenses Truck / Delivery Van</t>
  </si>
  <si>
    <t>Vehicle Hiring Expenses Truck / Delivery Van</t>
  </si>
  <si>
    <t>Cost of services procured</t>
  </si>
  <si>
    <t>Outsourcing of metering and billing system</t>
  </si>
  <si>
    <t>V-sat, Internet and related charges</t>
  </si>
  <si>
    <t>Miscellaneous Expenses</t>
  </si>
  <si>
    <t>Office Expenses</t>
  </si>
  <si>
    <t>Gross A&amp;G Expenses</t>
  </si>
  <si>
    <t xml:space="preserve">Net A&amp;G Expenses </t>
  </si>
  <si>
    <t>Plant &amp; Machinery</t>
  </si>
  <si>
    <t>Buildings</t>
  </si>
  <si>
    <t>Civil Works</t>
  </si>
  <si>
    <t>Hydraulic Works</t>
  </si>
  <si>
    <t>Lines &amp; Cable Networks</t>
  </si>
  <si>
    <t>Furniture &amp; Fixtures</t>
  </si>
  <si>
    <t>Office Equipment</t>
  </si>
  <si>
    <t>Gross R&amp;M Expenses</t>
  </si>
  <si>
    <t xml:space="preserve">Net R&amp;M Expenses </t>
  </si>
  <si>
    <t>Form D 3.4(a)</t>
  </si>
  <si>
    <t>Form D 3.4(b)</t>
  </si>
  <si>
    <t>Advertisements, exhibition publicity</t>
  </si>
  <si>
    <t>Entertainment</t>
  </si>
  <si>
    <t>DSM activities</t>
  </si>
  <si>
    <t>Audit Fees</t>
  </si>
  <si>
    <t>Legal charges</t>
  </si>
  <si>
    <t>Consultancy charges</t>
  </si>
  <si>
    <t>Other Professional charges</t>
  </si>
  <si>
    <t xml:space="preserve">Bank Charges  </t>
  </si>
  <si>
    <t>SRPC expenses</t>
  </si>
  <si>
    <t>Sports and related activities</t>
  </si>
  <si>
    <t xml:space="preserve">Freight </t>
  </si>
  <si>
    <t>Ele. Duty u/s 3(I), KED Act</t>
  </si>
  <si>
    <t>Capital Work in Progress</t>
  </si>
  <si>
    <t>Calculation of Weighted Average Rate of Interest on Actual Loans</t>
  </si>
  <si>
    <t>Loan 1</t>
  </si>
  <si>
    <t>i.</t>
  </si>
  <si>
    <t>Gross Loan -Opening</t>
  </si>
  <si>
    <t>ii.</t>
  </si>
  <si>
    <t>Cumulative repayments of Loans upto previous year</t>
  </si>
  <si>
    <t>iii.</t>
  </si>
  <si>
    <t>Net loan-Opening</t>
  </si>
  <si>
    <t>iv.</t>
  </si>
  <si>
    <t>Add: Drawal(s) during the Year</t>
  </si>
  <si>
    <t>v.</t>
  </si>
  <si>
    <t xml:space="preserve">Less: Repayment (s) of Loans during the year </t>
  </si>
  <si>
    <t>vi</t>
  </si>
  <si>
    <t xml:space="preserve">Net loan - Closing </t>
  </si>
  <si>
    <t>vii</t>
  </si>
  <si>
    <t xml:space="preserve">Average Net Loan </t>
  </si>
  <si>
    <t>viii</t>
  </si>
  <si>
    <t xml:space="preserve">Rate of Interest on Loan on annual basis </t>
  </si>
  <si>
    <t>ix</t>
  </si>
  <si>
    <t>Interest on loan</t>
  </si>
  <si>
    <t>x</t>
  </si>
  <si>
    <t>Loan repayment effective from (date to be indicated)</t>
  </si>
  <si>
    <t>Loan 2</t>
  </si>
  <si>
    <t>Loan 3</t>
  </si>
  <si>
    <t>..</t>
  </si>
  <si>
    <t>Total Loan</t>
  </si>
  <si>
    <t xml:space="preserve">Interest on Loan </t>
  </si>
  <si>
    <t>Weighted average Rate of Interest on Loans</t>
  </si>
  <si>
    <t>Calculation of Interest on Normative Loan</t>
  </si>
  <si>
    <t xml:space="preserve">Gross Normative loan - Opening </t>
  </si>
  <si>
    <t>Cumulative repayment of Normative Loan upto previous year</t>
  </si>
  <si>
    <t xml:space="preserve">Net Normative loan - Opening </t>
  </si>
  <si>
    <t xml:space="preserve">Increase/Decrease due to ACE/de-capitalization during the Year </t>
  </si>
  <si>
    <t xml:space="preserve">Repayments of Normative Loan during the year </t>
  </si>
  <si>
    <t xml:space="preserve">Net Normative loan - Closing </t>
  </si>
  <si>
    <t xml:space="preserve">Average Normative Loan </t>
  </si>
  <si>
    <t xml:space="preserve">Weighted average Rate of Interest of actual Loans </t>
  </si>
  <si>
    <t xml:space="preserve">Interest on Normative loan </t>
  </si>
  <si>
    <t>3.4(a)</t>
  </si>
  <si>
    <t>3.4(b)</t>
  </si>
  <si>
    <t xml:space="preserve">3.4(c) </t>
  </si>
  <si>
    <t xml:space="preserve">3.4(a),3.4(b), 3.4(c) </t>
  </si>
  <si>
    <t>Form D 3.6(a)</t>
  </si>
  <si>
    <t>Form D 3.6 (a)</t>
  </si>
  <si>
    <t>Form D 3.6 (b)</t>
  </si>
  <si>
    <t>Form D 3.4(c)</t>
  </si>
  <si>
    <t>Form D 3.6(b)</t>
  </si>
  <si>
    <t>Income from sale of surplus power</t>
  </si>
  <si>
    <t>Month</t>
  </si>
  <si>
    <t xml:space="preserve">May </t>
  </si>
  <si>
    <t xml:space="preserve">April </t>
  </si>
  <si>
    <t>June</t>
  </si>
  <si>
    <t>July</t>
  </si>
  <si>
    <t>August</t>
  </si>
  <si>
    <t>September</t>
  </si>
  <si>
    <t>October</t>
  </si>
  <si>
    <t xml:space="preserve">November </t>
  </si>
  <si>
    <t>December</t>
  </si>
  <si>
    <t>January</t>
  </si>
  <si>
    <t>February</t>
  </si>
  <si>
    <t>March</t>
  </si>
  <si>
    <t>Nature of transaction- Bilateral /Exchange</t>
  </si>
  <si>
    <t>Transaction No.</t>
  </si>
  <si>
    <t>Income</t>
  </si>
  <si>
    <t>3. In case of bilateral transaction, sale contract copy should be submitted</t>
  </si>
  <si>
    <t>Return on Equity /Net Fixed Assets</t>
  </si>
  <si>
    <t>Capital Subsidies from appropriate  Government towards cost of Capital Assets</t>
  </si>
  <si>
    <t>Norms (Rs. Lakh/Distribution Transformer)</t>
  </si>
  <si>
    <t>HT line (km)</t>
  </si>
  <si>
    <t>Norms (Rs. Lakh/km of HT line)</t>
  </si>
  <si>
    <t>Distribution Transformers (no.)</t>
  </si>
  <si>
    <t>Employee Expenses (as per norms)</t>
  </si>
  <si>
    <t>R&amp;M Expenses (as per norms)</t>
  </si>
  <si>
    <t>A&amp;G Expenses (as per norms)</t>
  </si>
  <si>
    <t>O&amp;M Expense (as per norms) (1+2+3)</t>
  </si>
  <si>
    <t>(Rs. Lakh)</t>
  </si>
  <si>
    <t>Other Information/Documents</t>
  </si>
  <si>
    <t>Profit &amp; Loss Account</t>
  </si>
  <si>
    <t>a. Revenue from Sale of Power</t>
  </si>
  <si>
    <t>b. Revenue Subsidies and Grants</t>
  </si>
  <si>
    <t>d.Depreciation</t>
  </si>
  <si>
    <t>e.Interest and Finance charges</t>
  </si>
  <si>
    <t>f. Subtotal ( a+b+c+d+e)</t>
  </si>
  <si>
    <t>g. Less Capitalised Expenses:</t>
  </si>
  <si>
    <t xml:space="preserve">  -  Interest &amp; Finance Charges</t>
  </si>
  <si>
    <t xml:space="preserve">  -  Other Expenses</t>
  </si>
  <si>
    <t>h. Other Debits</t>
  </si>
  <si>
    <t>j. Purchase of power</t>
  </si>
  <si>
    <t>k.Generation of Power</t>
  </si>
  <si>
    <t>Total Expenditure (f-g+h+i+j+k)</t>
  </si>
  <si>
    <t>I</t>
  </si>
  <si>
    <t>c. Other Income</t>
  </si>
  <si>
    <t>a. Repairs and Maintenance.</t>
  </si>
  <si>
    <t>b. Employee Cost</t>
  </si>
  <si>
    <t>c. Administration and General Expenses</t>
  </si>
  <si>
    <t>Balance Sheet at the end of the year</t>
  </si>
  <si>
    <t>X</t>
  </si>
  <si>
    <t>Cash Flow for the year</t>
  </si>
  <si>
    <t xml:space="preserve">              Less : Income Tax Payment during the year</t>
  </si>
  <si>
    <t xml:space="preserve">                  Total of (a)</t>
  </si>
  <si>
    <t xml:space="preserve">              I) Depreciation</t>
  </si>
  <si>
    <t xml:space="preserve">              ii) Amortisation of Deferred costs</t>
  </si>
  <si>
    <t xml:space="preserve">              iii) Amortisation of Intangible Assets</t>
  </si>
  <si>
    <t xml:space="preserve">              iv) Investment Allowance Reserve</t>
  </si>
  <si>
    <t xml:space="preserve">                  Total of (b)</t>
  </si>
  <si>
    <t xml:space="preserve">   c. Less : Credits to revenue Account not involving cash receipts</t>
  </si>
  <si>
    <t xml:space="preserve">              I) Deprecation</t>
  </si>
  <si>
    <t xml:space="preserve">              ii) Subsidies receivables  </t>
  </si>
  <si>
    <t xml:space="preserve">                  Total of (c)</t>
  </si>
  <si>
    <t xml:space="preserve">    Net Funds from Earnings  (a)+(b)-(c )</t>
  </si>
  <si>
    <t xml:space="preserve">        (a) Increase/(Decrease) in Current Assets</t>
  </si>
  <si>
    <t xml:space="preserve">             ii) Receivables against sale of power</t>
  </si>
  <si>
    <t xml:space="preserve">             iii) Loans and Advances</t>
  </si>
  <si>
    <t xml:space="preserve">             iv) Sundry receivables</t>
  </si>
  <si>
    <t xml:space="preserve">              v)Subsidy receivables</t>
  </si>
  <si>
    <t xml:space="preserve">                 Total of (a)</t>
  </si>
  <si>
    <t xml:space="preserve">        (b) Increase/(Decrease) in Current liabilities</t>
  </si>
  <si>
    <t xml:space="preserve">             ii) Other current liabilities</t>
  </si>
  <si>
    <t xml:space="preserve">             iii) Others (Increase in Reserve + payment due on cap.liab)</t>
  </si>
  <si>
    <t xml:space="preserve">                 Total of (b)</t>
  </si>
  <si>
    <t xml:space="preserve">        Net Increase/(Decrease ) in working Capital (a)- (b)</t>
  </si>
  <si>
    <t xml:space="preserve">  Total Net Funds from operations including subsidies &amp; Grants (7+8)</t>
  </si>
  <si>
    <t xml:space="preserve">        a). Fresh borrowings</t>
  </si>
  <si>
    <t xml:space="preserve">              ii) Foreign currency Loans / Credits</t>
  </si>
  <si>
    <t xml:space="preserve">              iii) Other borrowings </t>
  </si>
  <si>
    <t xml:space="preserve">        b) Repayments :</t>
  </si>
  <si>
    <t xml:space="preserve">               ii) Foreign currency Loans / Credits</t>
  </si>
  <si>
    <t xml:space="preserve">               iii) Other borrowings </t>
  </si>
  <si>
    <t xml:space="preserve">       Net Increase/(Decrease) in Capital liabilities (a) - (b)</t>
  </si>
  <si>
    <t xml:space="preserve">        a)On projects</t>
  </si>
  <si>
    <t xml:space="preserve">        b)Advance to Suppliers &amp; Contractors</t>
  </si>
  <si>
    <t xml:space="preserve">        c) Intangible Assets</t>
  </si>
  <si>
    <t xml:space="preserve">        d) Deferred Cost</t>
  </si>
  <si>
    <t xml:space="preserve">                Total of V (a+b+c+d )</t>
  </si>
  <si>
    <t>a) Profit before tax and before revenue subsidies and grants</t>
  </si>
  <si>
    <t xml:space="preserve">              v) Others, if any</t>
  </si>
  <si>
    <t>Net Funds from Operations</t>
  </si>
  <si>
    <t>1a</t>
  </si>
  <si>
    <t>Net Funds from Earnings :</t>
  </si>
  <si>
    <t>Contributions, Grants &amp; Subsidies to cost of Capital Assets</t>
  </si>
  <si>
    <t>Security Deposit from consumers</t>
  </si>
  <si>
    <t>Proceeds from disposal of fixed Assets</t>
  </si>
  <si>
    <t>Total Funds from Operations (1+2+3+4)</t>
  </si>
  <si>
    <t>Net Increase/(Decrease) in working Capital</t>
  </si>
  <si>
    <t>VI</t>
  </si>
  <si>
    <t>VII</t>
  </si>
  <si>
    <t>VIII</t>
  </si>
  <si>
    <t>IX</t>
  </si>
  <si>
    <t>XI</t>
  </si>
  <si>
    <t>XII</t>
  </si>
  <si>
    <t>Net Increase/(Decrease ) in Government contribution</t>
  </si>
  <si>
    <t>Net Increase/(Decrease ) in Terminal benefit fund</t>
  </si>
  <si>
    <t>Net Increase/(Decrease ) in Provident fund</t>
  </si>
  <si>
    <t>Net Increase/(Decrease ) in investments</t>
  </si>
  <si>
    <t>Net Increase /(Decrease ) in cash / bank balance ( IV - V- VI )</t>
  </si>
  <si>
    <t>Add opening cash &amp; Bank balance</t>
  </si>
  <si>
    <t>Closing Cash &amp; Bank balance ( VII+VIII )</t>
  </si>
  <si>
    <t>III.</t>
  </si>
  <si>
    <t>IV.</t>
  </si>
  <si>
    <t>V</t>
  </si>
  <si>
    <t>Funds utilised on Capital Expenditure</t>
  </si>
  <si>
    <t>Total Funds available for Capital Expenditure (I+II+III)</t>
  </si>
  <si>
    <t>Increase/(Decrease ) in equity Capital</t>
  </si>
  <si>
    <t>II.</t>
  </si>
  <si>
    <t>Net increase/ decrease in Capital liabilities</t>
  </si>
  <si>
    <t>Form D P&amp;L</t>
  </si>
  <si>
    <t>Form D BS</t>
  </si>
  <si>
    <t>Form D CF</t>
  </si>
  <si>
    <t>Norms (% of opening GFA)</t>
  </si>
  <si>
    <t xml:space="preserve">   b.    Add: Debits to revenue account not requiring cash Flow:</t>
  </si>
  <si>
    <t>Net Funds from operations before subsidies and Grants ( 5-6 )</t>
  </si>
  <si>
    <t>Receipts from revenue subsidies and Grants</t>
  </si>
  <si>
    <t>Approved in Tariff Order</t>
  </si>
  <si>
    <t>Audited/ Normative</t>
  </si>
  <si>
    <t>Truing Up requirement</t>
  </si>
  <si>
    <t>Units Sold (MU)</t>
  </si>
  <si>
    <t>5 = 4 - 3</t>
  </si>
  <si>
    <t>Tariff approved by Commission</t>
  </si>
  <si>
    <t>Interest on Bonds to meet Terminal Liabilities</t>
  </si>
  <si>
    <t>Form D 3.6(c)</t>
  </si>
  <si>
    <t>Form D 3.6 (c)</t>
  </si>
  <si>
    <t>Bond Series 1</t>
  </si>
  <si>
    <t>Value of Bond</t>
  </si>
  <si>
    <t>Rate of Interest on Bond</t>
  </si>
  <si>
    <t>Interest on Bond</t>
  </si>
  <si>
    <t>Bond Series 2</t>
  </si>
  <si>
    <t>Annual Contribution for Terminal Liabilities based on actuarial valuation</t>
  </si>
  <si>
    <t>Form D 9</t>
  </si>
  <si>
    <t>Consumer category-wise cross-subsidy</t>
  </si>
  <si>
    <t>Consumer category-wise Cross-subsidy</t>
  </si>
  <si>
    <t xml:space="preserve"> Kanan Devan Hills Plantation Corporation Limited</t>
  </si>
  <si>
    <t>Infopark</t>
  </si>
  <si>
    <t>Average Cost of Supply (Rs./unit)</t>
  </si>
  <si>
    <t>Ratio of Average Billing Rate to Average Cost of Supply (%)</t>
  </si>
  <si>
    <t>Average Billing Rate</t>
  </si>
  <si>
    <t>As per latest Tariff Order</t>
  </si>
  <si>
    <t>Proposed by Distribution Business/ Licensee</t>
  </si>
  <si>
    <t>Proposed percentage increase in tariff (%)</t>
  </si>
  <si>
    <t>7 = 5 / 3</t>
  </si>
  <si>
    <t>8 = 5 / 4</t>
  </si>
  <si>
    <t>LT Categories</t>
  </si>
  <si>
    <t>HT Categories</t>
  </si>
  <si>
    <t>Demand/ fixed charges@</t>
  </si>
  <si>
    <t>Reactive Energy Charges</t>
  </si>
  <si>
    <t>Total Duty &amp; Levies</t>
  </si>
  <si>
    <t>Wheeling charges Recoveries</t>
  </si>
  <si>
    <t xml:space="preserve">Gross Revenue From Sale of Power </t>
  </si>
  <si>
    <t>Less: i) Electricity Duty Payable to Govt. (Contra)</t>
  </si>
  <si>
    <t>Revenue from sale of power outside the State</t>
  </si>
  <si>
    <t>Sale to other States</t>
  </si>
  <si>
    <t>Sale through power exchange</t>
  </si>
  <si>
    <t>Sale through Traders</t>
  </si>
  <si>
    <t>Miscellaneous Charges from consumers</t>
  </si>
  <si>
    <t>Name of buyer</t>
  </si>
  <si>
    <t>Recovery for theft and pilferage of energy</t>
  </si>
  <si>
    <t>Revenue Subsidy from State Government other than S.65 subsidy</t>
  </si>
  <si>
    <t>Actually received</t>
  </si>
  <si>
    <t>Balance Receivable</t>
  </si>
  <si>
    <t>Consumers Contribution for service connection lines and associated works</t>
  </si>
  <si>
    <t>Any other contribution by consumers  under any scheme.</t>
  </si>
  <si>
    <t xml:space="preserve">Receipts from appropriate Government under any scheme as Grants </t>
  </si>
  <si>
    <t>Losses within the State (%)</t>
  </si>
  <si>
    <t>Energy Received at State boundary (MU)</t>
  </si>
  <si>
    <t>Energy received by licensee (%)</t>
  </si>
  <si>
    <t xml:space="preserve"> Normative</t>
  </si>
  <si>
    <t>Normative</t>
  </si>
  <si>
    <t>Interest on Working Capital (actual)</t>
  </si>
  <si>
    <t>Total (a+b+c)</t>
  </si>
  <si>
    <t xml:space="preserve">             iii) Revenue gap</t>
  </si>
  <si>
    <t>Audited Accounts of Licensee</t>
  </si>
  <si>
    <t>Electricity Distribution Business</t>
  </si>
  <si>
    <t>Other Business</t>
  </si>
  <si>
    <t>KSEB Limited SBU-wise Profit &amp; Loss Account</t>
  </si>
  <si>
    <t>Small Distribution Licensees - Distribution business Profit &amp; Loss Account</t>
  </si>
  <si>
    <t>Enrergy sent to lower voltage</t>
  </si>
  <si>
    <t>2019-20</t>
  </si>
  <si>
    <t>2020-21</t>
  </si>
  <si>
    <t>2021-22</t>
  </si>
  <si>
    <t>Net Aggregate Revenue Requirement from Retail Tariff</t>
  </si>
  <si>
    <t>Revenue from sale of power</t>
  </si>
  <si>
    <t>...............</t>
  </si>
  <si>
    <t>.............</t>
  </si>
  <si>
    <t>*To furnished for all years for which tariff revision is proposed</t>
  </si>
  <si>
    <t>EQUITY AND LIABILITIES</t>
  </si>
  <si>
    <t>Shareholders funds</t>
  </si>
  <si>
    <t>(a) Share Capital</t>
  </si>
  <si>
    <t>(b) Reserve and Surplus (Reserves+surplus/deficit)</t>
  </si>
  <si>
    <t>Contribution, Grants and other long term Reserve funds</t>
  </si>
  <si>
    <t>Non Current liabilities</t>
  </si>
  <si>
    <t>(a) Long Term borrowings (Capital liabilities)</t>
  </si>
  <si>
    <t>(b) Other long term  liabilities (SD from consumers)</t>
  </si>
  <si>
    <t>(c) Long term provisions (Reserve funds+provision for int. On bonds/payrevision)</t>
  </si>
  <si>
    <t>Current liabilities</t>
  </si>
  <si>
    <t>(a) Short Term borrowings (Borrowing for working capital)</t>
  </si>
  <si>
    <t>(b) Trade Payables (payment due to CGS/Others)</t>
  </si>
  <si>
    <t>(c) Other short term liabiliites (other current liabilies except payment to CGS)</t>
  </si>
  <si>
    <t>(d) Short Term provisions</t>
  </si>
  <si>
    <t>TOTAL EQUITY &amp; LIABILITIES</t>
  </si>
  <si>
    <t>ASSETS</t>
  </si>
  <si>
    <t>Non Current Assets</t>
  </si>
  <si>
    <t>(a) Fixed Assets</t>
  </si>
  <si>
    <t>(i) Tangible Assets</t>
  </si>
  <si>
    <t>(ii)Intabgible Assets</t>
  </si>
  <si>
    <t>(iii) Capital work in progress</t>
  </si>
  <si>
    <t>(b) Non-Current investment</t>
  </si>
  <si>
    <t>(c) Long term loans and Advances</t>
  </si>
  <si>
    <t>(d) Other non-current assets</t>
  </si>
  <si>
    <t>Current Assets</t>
  </si>
  <si>
    <t>(a) Current investments</t>
  </si>
  <si>
    <t>(b) Inventories (Stocks)</t>
  </si>
  <si>
    <t>(c) Trade reveivables</t>
  </si>
  <si>
    <t>(d) Cash and Cash equivalents</t>
  </si>
  <si>
    <t>(e)Short term loans and advances</t>
  </si>
  <si>
    <t>(f) Other current assets</t>
  </si>
  <si>
    <t>TOTAL ASSETS</t>
  </si>
  <si>
    <t>KSEB Ltd accounts</t>
  </si>
  <si>
    <t>As per Accounts (KSEB Ltd)</t>
  </si>
  <si>
    <t>SBU-G</t>
  </si>
  <si>
    <t>SBU-T</t>
  </si>
  <si>
    <t>SBU-D</t>
  </si>
  <si>
    <t>SLDC</t>
  </si>
  <si>
    <t>Audited accounts (consolidated)</t>
  </si>
  <si>
    <t>Distribution business</t>
  </si>
  <si>
    <t>Distribution Business  Balance sheet</t>
  </si>
  <si>
    <t>Balance sheet of Other licensees</t>
  </si>
  <si>
    <t>Less: Other Income &amp; non-Tariff income</t>
  </si>
  <si>
    <t>f)</t>
  </si>
  <si>
    <t>8=6-7</t>
  </si>
  <si>
    <t xml:space="preserve">Truing Up </t>
  </si>
  <si>
    <t>Opening GFA  (Rs. Crore)  As per the provisions of Regulations</t>
  </si>
  <si>
    <t>Rs. Crore/Lakh</t>
  </si>
  <si>
    <t>Year</t>
  </si>
  <si>
    <t>Truing Up  requirement</t>
  </si>
  <si>
    <t>Rs. Crore / lakh</t>
  </si>
  <si>
    <t xml:space="preserve">(Rs. Cr / lakh) </t>
  </si>
  <si>
    <t xml:space="preserve">* Note : To be furnished separately for each year in which tariff revision is proposed </t>
  </si>
  <si>
    <t>(Rs. Crore / Lakh )</t>
  </si>
  <si>
    <t>LT-8A</t>
  </si>
  <si>
    <t>LT-8B</t>
  </si>
  <si>
    <t>0-40 units</t>
  </si>
  <si>
    <t>0-50 units</t>
  </si>
  <si>
    <t>51-100 units</t>
  </si>
  <si>
    <t>101-150 units</t>
  </si>
  <si>
    <t>151-200 units</t>
  </si>
  <si>
    <t>201-250 units</t>
  </si>
  <si>
    <t>0-300 units</t>
  </si>
  <si>
    <t xml:space="preserve">0-350 units </t>
  </si>
  <si>
    <t>0-400 units</t>
  </si>
  <si>
    <t>0-500 units</t>
  </si>
  <si>
    <t>Above 500 units</t>
  </si>
  <si>
    <t>Single Phase</t>
  </si>
  <si>
    <t>Three Phase</t>
  </si>
  <si>
    <t>Revenue from existing Tariff</t>
  </si>
  <si>
    <t>Fixed charge</t>
  </si>
  <si>
    <t>Energy charge</t>
  </si>
  <si>
    <t>LT III (A)</t>
  </si>
  <si>
    <t>Fixed Charges    &lt; 10 KW</t>
  </si>
  <si>
    <t xml:space="preserve">                            &gt;10 to &lt;=20KW</t>
  </si>
  <si>
    <t xml:space="preserve">                           &gt;20 KW</t>
  </si>
  <si>
    <t>Applicable tariff</t>
  </si>
  <si>
    <t>4  A)</t>
  </si>
  <si>
    <t>4  (B)</t>
  </si>
  <si>
    <t>5(A)</t>
  </si>
  <si>
    <t>6(A)</t>
  </si>
  <si>
    <t>5(B)</t>
  </si>
  <si>
    <t>Energy charges  -   &lt;  500 Units</t>
  </si>
  <si>
    <t>&gt;500 Untis</t>
  </si>
  <si>
    <t>6(D)</t>
  </si>
  <si>
    <t>6(B)</t>
  </si>
  <si>
    <t>6 (C )</t>
  </si>
  <si>
    <t>Single phase</t>
  </si>
  <si>
    <t>Three phase</t>
  </si>
  <si>
    <t>1 to 50 units</t>
  </si>
  <si>
    <t>51 to 100 units</t>
  </si>
  <si>
    <t>101 to 200 units</t>
  </si>
  <si>
    <t>Above 200 units (non-telescopic for the entire consumption)</t>
  </si>
  <si>
    <t>0 to 100 units per month</t>
  </si>
  <si>
    <t>0 to 200 units per month</t>
  </si>
  <si>
    <t>0 to 300 units per month</t>
  </si>
  <si>
    <t>0 to 500 units per month</t>
  </si>
  <si>
    <t>above 500 units per month</t>
  </si>
  <si>
    <t xml:space="preserve">Fixed charge  </t>
  </si>
  <si>
    <t>6 F</t>
  </si>
  <si>
    <t>6 G</t>
  </si>
  <si>
    <t>up to 500 units per month</t>
  </si>
  <si>
    <t>501 units upto 1000 units per month</t>
  </si>
  <si>
    <t>1001 units upto 2000 units per month</t>
  </si>
  <si>
    <t>Above 2000 units per month</t>
  </si>
  <si>
    <t>7 (A)</t>
  </si>
  <si>
    <t>(i)            Single Phase</t>
  </si>
  <si>
    <t>(ii)          Three phase</t>
  </si>
  <si>
    <t>(b)  Energy Charge (Rs per unit)</t>
  </si>
  <si>
    <t>(i)            Of and below  100 units per month</t>
  </si>
  <si>
    <t>(ii)          Of and below  200 units per month</t>
  </si>
  <si>
    <t>(iii)         Of and below  300 units per month</t>
  </si>
  <si>
    <t>(a)  Fixed charge</t>
  </si>
  <si>
    <t>(i)            0 to 100 units</t>
  </si>
  <si>
    <t>(ii)          0 to 200 units</t>
  </si>
  <si>
    <t>(iii)         0 to 300 units</t>
  </si>
  <si>
    <t xml:space="preserve">(a)  Fixed Charge </t>
  </si>
  <si>
    <t>(b)  Energy Charge  (Rs/kWh)</t>
  </si>
  <si>
    <t xml:space="preserve">            (i)  Of and below 1000 kWh</t>
  </si>
  <si>
    <t xml:space="preserve">            (ii) Above 1000 kWh</t>
  </si>
  <si>
    <t>7C</t>
  </si>
  <si>
    <t>8A</t>
  </si>
  <si>
    <t>LT XII</t>
  </si>
  <si>
    <t>Demand charges</t>
  </si>
  <si>
    <t>10(b)</t>
  </si>
  <si>
    <t>10(a)</t>
  </si>
  <si>
    <t>10©</t>
  </si>
  <si>
    <t>(ii) Above 30,000 units   (All units)</t>
  </si>
  <si>
    <t>Fixed charges</t>
  </si>
  <si>
    <t>Energy charges</t>
  </si>
  <si>
    <t>11(a)</t>
  </si>
  <si>
    <t>11(b)</t>
  </si>
  <si>
    <t xml:space="preserve">(ii) Above 60,000 units   </t>
  </si>
  <si>
    <t>(ii) Above 60,000 units</t>
  </si>
  <si>
    <t>Bulk Supply</t>
  </si>
  <si>
    <t>(iv)         Of and below  500 units per month</t>
  </si>
  <si>
    <t>(v)          Above 500 units per month</t>
  </si>
  <si>
    <t>(i)  Of and below 30,000 units (All units)</t>
  </si>
  <si>
    <t>(i)        Of and below 30,000 units (All units)</t>
  </si>
  <si>
    <t>(ii)              Above 30,000 units   (All units)</t>
  </si>
  <si>
    <t xml:space="preserve">(i)      Of and below 60,000 units </t>
  </si>
  <si>
    <t>(i)     Of and below 60,000 units</t>
  </si>
  <si>
    <t>Revenue from proposed  Tariff</t>
  </si>
  <si>
    <t>Form D 5.3 (b)</t>
  </si>
  <si>
    <t xml:space="preserve">Total Revenue from Sale of Power </t>
  </si>
  <si>
    <t xml:space="preserve">Fixed Charges  </t>
  </si>
  <si>
    <t xml:space="preserve">Fixed Charges </t>
  </si>
  <si>
    <t xml:space="preserve">Energy Charge  </t>
  </si>
  <si>
    <t xml:space="preserve">Fixed charge </t>
  </si>
  <si>
    <t>Energy Charge</t>
  </si>
  <si>
    <t xml:space="preserve">(b)Energy charge  </t>
  </si>
  <si>
    <t xml:space="preserve">(a)  Fixed Charge  </t>
  </si>
  <si>
    <t>percent</t>
  </si>
  <si>
    <t>Connected Load /Billed demand*</t>
  </si>
  <si>
    <t>Units billed*</t>
  </si>
  <si>
    <t xml:space="preserve">*If ToD tariff is applicable, zone wise details should be furnished </t>
  </si>
  <si>
    <t>Total Revenue from sale of power</t>
  </si>
  <si>
    <t>LT I  (Total)</t>
  </si>
  <si>
    <t>LT II   (Total)</t>
  </si>
  <si>
    <t>LT III (B)</t>
  </si>
  <si>
    <t>LT IV (A)     (Total)</t>
  </si>
  <si>
    <t>LT IV (B)    (Total)</t>
  </si>
  <si>
    <t>LT-5A    (Total)</t>
  </si>
  <si>
    <t>LT-5B     (Total)</t>
  </si>
  <si>
    <t>LT-6A    (Total)</t>
  </si>
  <si>
    <t>LT-6B    (Total)</t>
  </si>
  <si>
    <t>LT-6 C    (Total)</t>
  </si>
  <si>
    <t>LT-6D    (Total)</t>
  </si>
  <si>
    <t>LT-6E    (Total)</t>
  </si>
  <si>
    <t>LT-6F    (Total)</t>
  </si>
  <si>
    <t>LT-6G     (Total)</t>
  </si>
  <si>
    <t>LT- 7A (Total)</t>
  </si>
  <si>
    <t>LT-7B    (Total)</t>
  </si>
  <si>
    <t>LT 7C      (Total)</t>
  </si>
  <si>
    <t>HT I (A)       (Total)</t>
  </si>
  <si>
    <t>HT I (B)      (Total)</t>
  </si>
  <si>
    <t>HT II A     (Total)</t>
  </si>
  <si>
    <t>HT II  B      (Total)</t>
  </si>
  <si>
    <t>HT III A      (Total)</t>
  </si>
  <si>
    <t>HT III   B      (Total)</t>
  </si>
  <si>
    <t>HT Commercial      (Total)</t>
  </si>
  <si>
    <t>HT Domestic      (Total)</t>
  </si>
  <si>
    <t>EHT  66 KV Industrial       (Total)</t>
  </si>
  <si>
    <t>EHT 110 KV Industrial     (Total)</t>
  </si>
  <si>
    <t>EHT 220 KV Industrial      (Total)</t>
  </si>
  <si>
    <t>EHT Commercial     (Total)</t>
  </si>
  <si>
    <t>EHT  General (A)      (Total)</t>
  </si>
  <si>
    <t>EHT General (B)      (Total)</t>
  </si>
  <si>
    <t>Railways      (Total)</t>
  </si>
  <si>
    <t>Kochi Metro      (Total)</t>
  </si>
  <si>
    <t>KINESCO POWER &amp; UTILITIES (P) LIMITED    (Total)</t>
  </si>
  <si>
    <t>COCHIN SPECIAL ECONOMIC ZONE    (Total)</t>
  </si>
  <si>
    <t>RUBBER PARK INDIA (P) LIMITED    (Total)</t>
  </si>
  <si>
    <t>Others if any</t>
  </si>
  <si>
    <t>TECHNOPARK     (Total)</t>
  </si>
  <si>
    <t>COCHIN PORT TRUST     (Total)</t>
  </si>
  <si>
    <t>THRISSUR CORPORATION     (Total)</t>
  </si>
  <si>
    <t>KANNAN DEVAN HILLS PRODUCE COMPANY LIMITED     (Total)</t>
  </si>
  <si>
    <t>MILITARY ENGINEERING SERVICES    (Total)</t>
  </si>
  <si>
    <t>PONDICHERY ELECTRICITY DEPARTMENT      (Total)</t>
  </si>
  <si>
    <t>KARNATAKA ELECRICITY DEPARTMENT     (Total)</t>
  </si>
  <si>
    <t>INFOPARK     (Total)</t>
  </si>
  <si>
    <t>* Note :  1 Tariff categories mentioned here is indicative only.  Details to be furnished separately for each year in which tariff revision is porposed , with proposed tariff categories</t>
  </si>
  <si>
    <t xml:space="preserve">2 If ToD tariff is applicable, zone wise details should be furnished </t>
  </si>
  <si>
    <t>Trued Up</t>
  </si>
  <si>
    <t>Estimated</t>
  </si>
  <si>
    <t>2022-23</t>
  </si>
  <si>
    <t>2023-24</t>
  </si>
  <si>
    <t>2024-25</t>
  </si>
  <si>
    <t>2025-26</t>
  </si>
  <si>
    <t>2026-27</t>
  </si>
  <si>
    <t>Year  2019-20&amp; 2020-21(Actuals)  //  2021-22 (Estimate)  //2022-23 to 2026-27 (projections)</t>
  </si>
  <si>
    <t>* Note : To be furnished separately for each year commencing from 2019-20 till end of the control peirod (2026-27)</t>
  </si>
  <si>
    <t xml:space="preserve"> Year:   2019-20/2020-21  (Actual)  //2021-22 to 2026-27 (Projections)</t>
  </si>
  <si>
    <t xml:space="preserve">Trued Up </t>
  </si>
  <si>
    <t>Trued Up requirement</t>
  </si>
  <si>
    <t xml:space="preserve">Audited </t>
  </si>
  <si>
    <t>Note: consumer categories in the forms are indicative only. Distribution Business/Licensee should indicate consumer categories as per proposed schedule of tariff for ensuring years).</t>
  </si>
  <si>
    <t>Year 2022-23</t>
  </si>
  <si>
    <t>Year 2022-23 *</t>
  </si>
  <si>
    <t>Industrial areas of load exceeding 5 MVA</t>
  </si>
  <si>
    <t>Note:  Reconciliation between audited accounts of KSEBL Limited and amounts for each SBU should be furnished.
Note: Above details should be submitted for 2019-20 to 2020-21</t>
  </si>
  <si>
    <t xml:space="preserve"> Note: Above details should be submitted for 2019-20&amp; 2020-21
Reconciliation between audited accounts and amounts for distribution business should be furnished.</t>
  </si>
  <si>
    <t>Revenue from Sale of Power</t>
  </si>
  <si>
    <t xml:space="preserve">                     ARR and Tariff Formats  -  Distribution Business</t>
  </si>
  <si>
    <t>SBU wise Balance Sheet of KSEB Ltd.</t>
  </si>
  <si>
    <t>Corporate</t>
  </si>
  <si>
    <t>Form KSEBL    SBU-wise P&amp;L</t>
  </si>
  <si>
    <t>KSEBL -SBU -BS</t>
  </si>
  <si>
    <t>Name of Distribution Business/Licensee:</t>
  </si>
  <si>
    <t>Licensed Area of Supply:</t>
  </si>
  <si>
    <t xml:space="preserve">Aggregate Revenue Requirement </t>
  </si>
  <si>
    <t xml:space="preserve">                          Summary of Aggregate Revenue Requirement</t>
  </si>
  <si>
    <t>Revenue subsidy and Grant</t>
  </si>
  <si>
    <t>Sub-Total (2)</t>
  </si>
  <si>
    <t>Any Other item (to be specified)</t>
  </si>
  <si>
    <t>…….</t>
  </si>
  <si>
    <t>sub-Total (5)</t>
  </si>
  <si>
    <t>TOTAL ( 1 to 5)</t>
  </si>
  <si>
    <t>Distribution Business of KSEB Limited:</t>
  </si>
  <si>
    <t>LT Lines (km)</t>
  </si>
  <si>
    <t>Norms (Rs. Lakh / km of LT line)</t>
  </si>
  <si>
    <t>Employee Expenses:</t>
  </si>
  <si>
    <t>A1</t>
  </si>
  <si>
    <t>A2</t>
  </si>
  <si>
    <t>Administrative and General Expenses:</t>
  </si>
  <si>
    <t>A3</t>
  </si>
  <si>
    <t>Repair and Maintenance Expense:</t>
  </si>
  <si>
    <t>True Up requirement</t>
  </si>
  <si>
    <t>Form D. 3.4 (b)</t>
  </si>
  <si>
    <t>Form D.3.4 (c)</t>
  </si>
  <si>
    <t>Gross Asset [Total (1) to (15)]</t>
  </si>
  <si>
    <t>Name of Distribution Licensee:</t>
  </si>
  <si>
    <t>Net Fixed Assets - net of Consumer Contribution &amp;Grants (at the beginning of the year)</t>
  </si>
  <si>
    <t>Form D 5.3 ( c )</t>
  </si>
  <si>
    <t>Connected Load/ Billed demand*</t>
  </si>
  <si>
    <t>Power factor surcharge/ incentive</t>
  </si>
  <si>
    <t>paisa/kWh</t>
  </si>
  <si>
    <t>kW</t>
  </si>
  <si>
    <t>kW   /kVA</t>
  </si>
  <si>
    <t>Billed Connected Load/ Billed demand*</t>
  </si>
  <si>
    <t xml:space="preserve">                                      &gt;500 Untis</t>
  </si>
  <si>
    <t xml:space="preserve">                                    &gt;500 Untis</t>
  </si>
  <si>
    <t xml:space="preserve">                            &gt;20 KW</t>
  </si>
  <si>
    <t xml:space="preserve">      Single Phase</t>
  </si>
  <si>
    <t xml:space="preserve">      Three phase</t>
  </si>
  <si>
    <t>(i)  0 to 100 units per month</t>
  </si>
  <si>
    <t>(ii)    0 to 200 units per month</t>
  </si>
  <si>
    <t>(iii)   0 to 300 units per month</t>
  </si>
  <si>
    <t>(iv)    0 to 500 units per month</t>
  </si>
  <si>
    <t>(v)      Above 500 units per month</t>
  </si>
  <si>
    <t>LT-8B - FC</t>
  </si>
  <si>
    <t xml:space="preserve">            - Energy chrge</t>
  </si>
  <si>
    <t xml:space="preserve">         - Energy charge</t>
  </si>
  <si>
    <t>HT categories</t>
  </si>
  <si>
    <t>HT- IV (A) - Commercial      (Total)</t>
  </si>
  <si>
    <t>Energy charge (i) Of and below 30,000 units (All units)</t>
  </si>
  <si>
    <t>Energy charge -(ii) Above 30,000 units   (All units)</t>
  </si>
  <si>
    <t>HT IV (B) - (Total)</t>
  </si>
  <si>
    <t>Energy charge (ii) Above 30,000 units (all units)</t>
  </si>
  <si>
    <t>Bulk Supply Tariff (licencees)</t>
  </si>
  <si>
    <t xml:space="preserve">Form D 5.3 </t>
  </si>
  <si>
    <t>(Rs. Crore /  lakh)</t>
  </si>
  <si>
    <t>Smart city</t>
  </si>
  <si>
    <t xml:space="preserve"> INCOME</t>
  </si>
  <si>
    <t>II</t>
  </si>
  <si>
    <t xml:space="preserve"> EXPENDITURE</t>
  </si>
  <si>
    <t>i. Extra Ordinary Items</t>
  </si>
  <si>
    <t>III</t>
  </si>
  <si>
    <t>Profit /(Loss) before Tax (I-II)</t>
  </si>
  <si>
    <t>IV</t>
  </si>
  <si>
    <t xml:space="preserve"> Provision for Income Tax</t>
  </si>
  <si>
    <t>Net Prior period credits (Charges )</t>
  </si>
  <si>
    <t xml:space="preserve"> Surplus (Deficit )</t>
  </si>
  <si>
    <t xml:space="preserve"> Net Assets at the beginning of the year (Less consumer's Contribution )</t>
  </si>
  <si>
    <t xml:space="preserve"> Rate of Return (VI / VII)</t>
  </si>
  <si>
    <t xml:space="preserve">            i) Inventories</t>
  </si>
  <si>
    <t xml:space="preserve">            i)Borrowings for working Capital</t>
  </si>
  <si>
    <t xml:space="preserve">            i) State Loans</t>
  </si>
  <si>
    <t xml:space="preserve">              i) State Loans</t>
  </si>
  <si>
    <t xml:space="preserve"> Profit /(Loss) before Tax (I-II)</t>
  </si>
  <si>
    <t xml:space="preserve"> KSEBL - SBU wise Balance Sheet at the end of the year</t>
  </si>
  <si>
    <t xml:space="preserve">Balance Sheet at the end of the year (for Licencees other than KSEBL) </t>
  </si>
  <si>
    <t>Name of Licensee:</t>
  </si>
  <si>
    <t>Form D 5.3</t>
  </si>
  <si>
    <t>(a)Revenue from existing Tariff 2020 -21 (actual)</t>
  </si>
  <si>
    <t>(b)Revenue from existing Tariff 2021 -22 (Estimated)</t>
  </si>
  <si>
    <t>(c)Revenue from proposed tariff 2022 -23 (Projected)</t>
  </si>
  <si>
    <t>Summary of Aggregate Revenue Requirement</t>
  </si>
  <si>
    <t>Revenue Subsidy and Grant</t>
  </si>
  <si>
    <t>Administrative &amp; General Expences</t>
  </si>
  <si>
    <t>Repair &amp; Maintenance Expences</t>
  </si>
  <si>
    <t>* Note :1. To be furnished separately for each year for 2019-20  and 2026-27.</t>
  </si>
  <si>
    <t>2.  For the financial years in the control period (2022-23 to 2026-27), it is mandatory for Distribution business/ licensee to indicate the Volume (5), Sale Price (7), and 'Income' (8), whereas others details may be furnished, if available.</t>
  </si>
  <si>
    <t>Note: Also furnish proposals, if any, separately for the control period.</t>
  </si>
  <si>
    <t>Rs. Crores/ lakhs</t>
  </si>
  <si>
    <t>Approved by  the Commission</t>
  </si>
  <si>
    <t>Trued up</t>
  </si>
  <si>
    <t>Rs. Cr/ lakhs</t>
  </si>
  <si>
    <t xml:space="preserve">              Form D 3.9</t>
  </si>
  <si>
    <t>Note: Provide detailed explanation separately for the deviations on account of uncontrollable factors</t>
  </si>
  <si>
    <t>Years: (2019-20  &amp; 2020-21)</t>
  </si>
  <si>
    <t>Note: consumer categories in the form a indicative only. Distribution Business/Licensee should indicate actual consumer categories as per tariff (as per existing tariff for previous &amp; current year).</t>
  </si>
  <si>
    <t>Distribution Losses (%)</t>
  </si>
  <si>
    <t>Collection Efficiency (%)</t>
  </si>
  <si>
    <t>Distribution losses (%) for:</t>
  </si>
  <si>
    <t>Revenue realisation  (Rs Cr)</t>
  </si>
  <si>
    <t>Replacement of Defective meters %</t>
  </si>
  <si>
    <t>Defective meters/metering arrangement  %</t>
  </si>
  <si>
    <t>Supply availability % = (0.75*c + 0.25*f)</t>
  </si>
  <si>
    <t>Net Assets at the beginning of the year (Less consumer's Contribution )</t>
  </si>
  <si>
    <t>Provision for Income Tax</t>
  </si>
  <si>
    <t>INCOME</t>
  </si>
  <si>
    <t xml:space="preserve">                                                                    KSEBL SBU-wise P&amp;L Account</t>
  </si>
  <si>
    <t xml:space="preserve"> Note: Above details should be submitted for 2019-20  &amp; 2020-21
Reconciliation between audited accounts and amounts for distribution business should be furnished.</t>
  </si>
  <si>
    <t>Form -BS-Others</t>
  </si>
  <si>
    <t>Form- Small Lic Distr P&amp;L</t>
  </si>
  <si>
    <t xml:space="preserve">Audited/ Unaudited Balance sheet and Profit &amp; Loss Accounts with all the Schedules &amp; annexure for the relevant years </t>
  </si>
  <si>
    <t>(c) Long term provisions (Reserve funds+provision for interest on bonds/payrevision)</t>
  </si>
  <si>
    <t xml:space="preserve">       Other Distribution Licensees  - Licensed Business P&amp;L Account</t>
  </si>
  <si>
    <t>Staff outsourced expenses</t>
  </si>
  <si>
    <t>Name of  Licensee: Kinesco Power and Utilities Private Limited</t>
  </si>
  <si>
    <t>KINESCO Power and Utilities Private Limited</t>
  </si>
  <si>
    <t>Licensed Area of Supply</t>
  </si>
  <si>
    <t>Year 2020-21 (Actual)</t>
  </si>
  <si>
    <t>Rs. Lakhs</t>
  </si>
  <si>
    <t>Average rate/
kwh</t>
  </si>
  <si>
    <t>load factor penalty/incentive</t>
  </si>
  <si>
    <t>Other charges if any@</t>
  </si>
  <si>
    <t>Avg. realisation per KWh (Excluding ED &amp; Govt.levies@)</t>
  </si>
  <si>
    <t>paisa/
KWh</t>
  </si>
  <si>
    <t>Licensee Area</t>
  </si>
  <si>
    <t>Infopark &amp; KEPIP Kakkanad</t>
  </si>
  <si>
    <t>Revenue from sale of Electricity</t>
  </si>
  <si>
    <t>to consumers (categories as per</t>
  </si>
  <si>
    <t>Tariff for supply of Electricity)</t>
  </si>
  <si>
    <t>HT I A</t>
  </si>
  <si>
    <t>HT I B</t>
  </si>
  <si>
    <t>HT II A</t>
  </si>
  <si>
    <t>HT II B</t>
  </si>
  <si>
    <t>HT III B</t>
  </si>
  <si>
    <t>HT IV A</t>
  </si>
  <si>
    <t>HT IV B</t>
  </si>
  <si>
    <t>Deemed High Tension (DHT)</t>
  </si>
  <si>
    <t>DHT I A</t>
  </si>
  <si>
    <t>DHT I B</t>
  </si>
  <si>
    <t>DHT II A</t>
  </si>
  <si>
    <t>DHT II B</t>
  </si>
  <si>
    <t>DHT IV A</t>
  </si>
  <si>
    <t>LT IV A</t>
  </si>
  <si>
    <t>LT IV B</t>
  </si>
  <si>
    <t>LT VI A</t>
  </si>
  <si>
    <t>LT VI B</t>
  </si>
  <si>
    <t>LT VI C</t>
  </si>
  <si>
    <t>LT VI F</t>
  </si>
  <si>
    <t>LT VII A</t>
  </si>
  <si>
    <t>LT VII B</t>
  </si>
  <si>
    <t>LT VIII B</t>
  </si>
  <si>
    <t>LT IX</t>
  </si>
  <si>
    <t>KINFRA Hi Tech Park, Kalamassery</t>
  </si>
  <si>
    <t xml:space="preserve">HT II A </t>
  </si>
  <si>
    <t>KIITP, Kanjikode</t>
  </si>
  <si>
    <t>KINFRA Mega Food Park, Kanjikode</t>
  </si>
  <si>
    <t>SUMMARY</t>
  </si>
  <si>
    <t>B)</t>
  </si>
  <si>
    <t>C)</t>
  </si>
  <si>
    <t>D)</t>
  </si>
  <si>
    <r>
      <rPr>
        <b/>
        <sz val="10"/>
        <rFont val="Times New Roman"/>
        <family val="1"/>
      </rPr>
      <t>Meter</t>
    </r>
    <r>
      <rPr>
        <sz val="10"/>
        <rFont val="Times New Roman"/>
        <family val="1"/>
      </rPr>
      <t xml:space="preserve">/metering equipment/service line </t>
    </r>
    <r>
      <rPr>
        <b/>
        <sz val="10"/>
        <rFont val="Times New Roman"/>
        <family val="1"/>
      </rPr>
      <t>rentals</t>
    </r>
  </si>
  <si>
    <t>Cross Subsidy on STOA</t>
  </si>
  <si>
    <t>Application Fees</t>
  </si>
  <si>
    <t>Charges for Solar Grid Connectivity</t>
  </si>
  <si>
    <t>Collection Charges</t>
  </si>
  <si>
    <t>v)</t>
  </si>
  <si>
    <t>Installation Charges</t>
  </si>
  <si>
    <t>vi)</t>
  </si>
  <si>
    <t>Supervision Charges</t>
  </si>
  <si>
    <t>E)</t>
  </si>
  <si>
    <t>F)</t>
  </si>
  <si>
    <t>G)</t>
  </si>
  <si>
    <t xml:space="preserve">          ii)Other State Levies Payable to Govt. (Contra)</t>
  </si>
  <si>
    <t>Net Revenue from Sale of Power (E-F-G)</t>
  </si>
  <si>
    <t>Year  2019-20 (Actuals)</t>
  </si>
  <si>
    <t>Year  2020-21 (Actuals)</t>
  </si>
  <si>
    <t>(Figures in Rs lakh)</t>
  </si>
  <si>
    <t>Capital spares of HV &amp; LT transmisison/ ASIDE Grant</t>
  </si>
  <si>
    <t>Assets of Partnership projects etc./ GOI Grant</t>
  </si>
  <si>
    <t>Assets taken over &amp; pending final valuation/ Consumer contribution</t>
  </si>
  <si>
    <t>Year  2020-21(Actuals)</t>
  </si>
  <si>
    <t>Conveyance / Travelling</t>
  </si>
  <si>
    <t>Training expenses/ Stipend</t>
  </si>
  <si>
    <t>Others (Testing charges etc)</t>
  </si>
  <si>
    <t xml:space="preserve">(Rs.lakh) </t>
  </si>
  <si>
    <t>01.04.2017</t>
  </si>
  <si>
    <t>01.04.2018</t>
  </si>
  <si>
    <t>(Rs lakhs)</t>
  </si>
  <si>
    <t>Year  2021-22 (Estimate) )</t>
  </si>
  <si>
    <t xml:space="preserve">Year  2022-23 (Projection) </t>
  </si>
  <si>
    <t xml:space="preserve">Year  2023-24 (Projection) </t>
  </si>
  <si>
    <t xml:space="preserve">Year  2024-25 (Projection) </t>
  </si>
  <si>
    <t xml:space="preserve">Year  2025-26 (Projection) </t>
  </si>
  <si>
    <t xml:space="preserve">Year  2026-27 (Projection) </t>
  </si>
  <si>
    <t>Year 2019-20 (Actual)</t>
  </si>
  <si>
    <t>HT IIIB</t>
  </si>
  <si>
    <t>HT IV</t>
  </si>
  <si>
    <t>DHT IV</t>
  </si>
  <si>
    <t>TOTAL</t>
  </si>
  <si>
    <t>Year 2021-22 (Estimate)</t>
  </si>
  <si>
    <t>Year 2022-23 (Projected)</t>
  </si>
  <si>
    <t>Year 2023-24 (Projected)</t>
  </si>
  <si>
    <t>Year 2024-25 (Projected)</t>
  </si>
  <si>
    <t>Year 2025-26 (Projected)</t>
  </si>
  <si>
    <t>Year 2026-27 (Projected)</t>
  </si>
  <si>
    <t>Rs. Lakh</t>
  </si>
  <si>
    <t>Energy Wheeled
(MU)</t>
  </si>
  <si>
    <t>Any Other Charge as approved by Commission
(Cross Subsidy)</t>
  </si>
  <si>
    <t>M/s. TCS Ltd</t>
  </si>
  <si>
    <t>M/s. NITTA GELATIN</t>
  </si>
  <si>
    <t>Year  2021-22 (Estimated)</t>
  </si>
  <si>
    <t>Year  2022-23 (Projected)</t>
  </si>
  <si>
    <t>Year  2023-24 (Projected)</t>
  </si>
  <si>
    <t>Year  2024-25 (Projected)</t>
  </si>
  <si>
    <t>Year  2025-26 (Projected)</t>
  </si>
  <si>
    <t>Year  2026-27 (Projected)</t>
  </si>
  <si>
    <t>Form D  3.1</t>
  </si>
  <si>
    <t xml:space="preserve"> Year:   2019-20  (Actual)</t>
  </si>
  <si>
    <t>Total Annual Fixed charges (Rs Lakhs)</t>
  </si>
  <si>
    <t>Capacity Charges paid/ payable by Utility (Rs Lakhs)</t>
  </si>
  <si>
    <t>Variable Cost per unit including Fuel Price Adjustment(Rs/kWh)</t>
  </si>
  <si>
    <t>Total Variable Charges (Rs Lakhs)</t>
  </si>
  <si>
    <t>Total Cost of Energy Received (Rs Lakhs)</t>
  </si>
  <si>
    <t>Kakkanad/KSEBL</t>
  </si>
  <si>
    <t>Kalamassery/KSEBL</t>
  </si>
  <si>
    <t>Kanjikode/KSEBL</t>
  </si>
  <si>
    <t>Palakkad (Mega Food Park)/KSEBL</t>
  </si>
  <si>
    <t>Solar generation (Self)</t>
  </si>
  <si>
    <t xml:space="preserve"> Year:   2020 -21  (Actuals)</t>
  </si>
  <si>
    <t xml:space="preserve"> Year:   2022 -23  (Projection)</t>
  </si>
  <si>
    <t xml:space="preserve"> Year:   2023 -24  (Projection)</t>
  </si>
  <si>
    <t xml:space="preserve"> Year:   2024 -25  (Projection)</t>
  </si>
  <si>
    <t xml:space="preserve"> Year:   2025 -26  (Projection)</t>
  </si>
  <si>
    <t xml:space="preserve"> Year:   2026 -27  (Projection)</t>
  </si>
  <si>
    <t>(Rs. Lakhs)</t>
  </si>
  <si>
    <t>Remark</t>
  </si>
  <si>
    <t>Kakkanad Licensee Area</t>
  </si>
  <si>
    <t>General Items</t>
  </si>
  <si>
    <t>Implementing Solar projects</t>
  </si>
  <si>
    <t xml:space="preserve"> Year:   2019-20 (Actual)</t>
  </si>
  <si>
    <t>Development work of sub-station road (proportionate cost transferred by KEPIP)</t>
  </si>
  <si>
    <t>Furniture &amp; fixtures - Visitors' chair (metal)</t>
  </si>
  <si>
    <t>TOD meters for metering</t>
  </si>
  <si>
    <t>Personal computers - HP Laptop Battery</t>
  </si>
  <si>
    <t>Procurement of PCs &amp; pheripherals</t>
  </si>
  <si>
    <t>Release of differential CST (12.5%) against purchase of CTs, PTs and GI supporting structure</t>
  </si>
  <si>
    <t>KINFRA Hi Tech Parkm, Kalamassery Licensee Ara</t>
  </si>
  <si>
    <t>Purchase of 11KV Cast Resin 90/5A 0.2s class CT for Kalamassery</t>
  </si>
  <si>
    <t>Office Equipments - Calculator (Kanjikode)</t>
  </si>
  <si>
    <t>KINFRA Mega Food Park</t>
  </si>
  <si>
    <t>TOD metering panel (MFP)</t>
  </si>
  <si>
    <t>Substation Equipments - Supply of Lightning Arrestor</t>
  </si>
  <si>
    <t>Installation of DP structure with fuse unit</t>
  </si>
  <si>
    <t>Tools for sub-station</t>
  </si>
  <si>
    <t>Supply &amp; installation of RMUs</t>
  </si>
  <si>
    <t xml:space="preserve"> Year:   2020-21 (Actual)</t>
  </si>
  <si>
    <t>Purchase of 2 Nos Almirah ( KINESCO Office)</t>
  </si>
  <si>
    <t>Purchase of Modem and Fibre Cable for BSNL Optical Fibre Net Connection at KINESCO Office</t>
  </si>
  <si>
    <t>Purchase of Battery and Battery Charger for 11KV TIC Ele. Room</t>
  </si>
  <si>
    <t>Purchase of Battery Bank for 22KV Substation, KIITP</t>
  </si>
  <si>
    <t>Purchase of 22KV Lightning Arrestors</t>
  </si>
  <si>
    <t>LT Cable - 70 sqmm at Admin Block</t>
  </si>
  <si>
    <t xml:space="preserve"> Year:   2021-22 (Estimate)</t>
  </si>
  <si>
    <t xml:space="preserve"> Year:   2022-23 (Projection)</t>
  </si>
  <si>
    <t>Replacement of 110 KV Isolators at Kakkanad</t>
  </si>
  <si>
    <t>Procurement and installation of 110 KV CB and column</t>
  </si>
  <si>
    <t>Prourement of DG set</t>
  </si>
  <si>
    <t>Replacement of relays in 110 KV  transformer control pannel at Kakkanad (2 Nos. of relays and auxillary relays)</t>
  </si>
  <si>
    <t>Construction of Store Room at Kakkanad substation- Civil works</t>
  </si>
  <si>
    <t>Procurement of SF6 and Gas filling KIT</t>
  </si>
  <si>
    <t>Procurement of Insulation Megger 5KV</t>
  </si>
  <si>
    <t>Providing yard lighting</t>
  </si>
  <si>
    <t>Furniture and Fixtures</t>
  </si>
  <si>
    <t>Office Rennovation</t>
  </si>
  <si>
    <t>KINESCO Administrative Block</t>
  </si>
  <si>
    <t>Replacement of obselete RMUs at Kakkanad</t>
  </si>
  <si>
    <t>Replacement of obselete 11KV feeder panels at Kakkanad Substation (10 panel Set - Incomer - 1, Bus Coupler - 1, Feeders - 8)</t>
  </si>
  <si>
    <t>Procurement of Unitised Sub Station</t>
  </si>
  <si>
    <t>Procurement of new ABT meters</t>
  </si>
  <si>
    <t>Procurement of 11KV Cables</t>
  </si>
  <si>
    <t>Procurement of 11KV RMU</t>
  </si>
  <si>
    <t>Procurement of Transformers</t>
  </si>
  <si>
    <t>Procurement of 11KV Cable</t>
  </si>
  <si>
    <t>Procurement of LT Metering Panel</t>
  </si>
  <si>
    <t>Civil works for fencing for RMU, transformer, metaling of premises</t>
  </si>
  <si>
    <t>Providing 22 KV sectionalizer for Mega Food Park Kanjikode</t>
  </si>
  <si>
    <t>Procurement of 22KV Cables</t>
  </si>
  <si>
    <t xml:space="preserve"> Year:   2023-24 (Projection)</t>
  </si>
  <si>
    <t xml:space="preserve"> Year:   2024-25 (Projection)</t>
  </si>
  <si>
    <t xml:space="preserve"> Year:   2025-26 (Projection)</t>
  </si>
  <si>
    <t xml:space="preserve"> Year:   2026-27 (Projection)</t>
  </si>
  <si>
    <t>Of and Below 10 KW(Rs per Consumer/Month) - Rs.120</t>
  </si>
  <si>
    <t>Connected load of and below 10 KW - Rs. 5.65</t>
  </si>
  <si>
    <t>Above 10 KW and upto 20 KW - Rs. 75</t>
  </si>
  <si>
    <t>Connected load abvoe 10 KW and upto 20 KW - Rs. 5.65</t>
  </si>
  <si>
    <t>Above 20 KW - Rs.170</t>
  </si>
  <si>
    <t>Connected load abvoe 20 KW - Rs. 5.75</t>
  </si>
  <si>
    <t>Of and Below 10 KW(Rs per Consumer/Month) - Rs.150</t>
  </si>
  <si>
    <t>Connected load of and below 10 KW - Rs. 6.20</t>
  </si>
  <si>
    <t>Above 10 KW and upto 20 KW (Rs. Per KW or part thereof) - Rs.100</t>
  </si>
  <si>
    <t>abvoe 10 KW and upto 20 KW - Rs. 6.20</t>
  </si>
  <si>
    <t>Above 20 KW (Rs. Per KVA or part thereof per month) - Rs.170</t>
  </si>
  <si>
    <t>abvoe 20 KW - Rs. 6.25</t>
  </si>
  <si>
    <t>Rs.65</t>
  </si>
  <si>
    <t>Of and below 500 units - Rs.5.70</t>
  </si>
  <si>
    <t>Above 500 units - Rs.6.50</t>
  </si>
  <si>
    <t>Rs.80</t>
  </si>
  <si>
    <t>Of and below 500 units - Rs.6.30</t>
  </si>
  <si>
    <t>Above 500 units - Rs.7.00</t>
  </si>
  <si>
    <t>Rs.180</t>
  </si>
  <si>
    <t>Of and below 500 units - Rs.7.00</t>
  </si>
  <si>
    <t>Above 500 units - Rs.8.50</t>
  </si>
  <si>
    <t>Single Phase - Rs.70</t>
  </si>
  <si>
    <t>0 to 100 units per month - Rs.5.80</t>
  </si>
  <si>
    <t>0 to 200 units per month - Rs.6.50</t>
  </si>
  <si>
    <t>Three Phase - Rs.140</t>
  </si>
  <si>
    <t>0 to 300 units per month - Rs.7.20</t>
  </si>
  <si>
    <t>03 to 500 units per month - Rs.7.80</t>
  </si>
  <si>
    <t>above 500 units per month - Rs.9.00</t>
  </si>
  <si>
    <t>Single Phase - Rs.60</t>
  </si>
  <si>
    <t>Of and below 100 units per month - Rs.6.00</t>
  </si>
  <si>
    <t>Of and below 200 units per month - Rs.6.70</t>
  </si>
  <si>
    <t>Three Phase - Rs.120</t>
  </si>
  <si>
    <t>Of and below 300 units per month - Rs.7.40</t>
  </si>
  <si>
    <t>Of and below 500 units per month - Rs.8.00</t>
  </si>
  <si>
    <t>above 500 units per month - Rs.9.30</t>
  </si>
  <si>
    <t>Rs. 50</t>
  </si>
  <si>
    <t>0 to 100 units per month - Rs.5.20</t>
  </si>
  <si>
    <t>0 to 200 units per month - Rs.6.00</t>
  </si>
  <si>
    <t>0 to 300 units per month - Rs.6.60</t>
  </si>
  <si>
    <t>Rs. 50 / meter / month</t>
  </si>
  <si>
    <t>Rs. 4.30</t>
  </si>
  <si>
    <t>Rs. 550</t>
  </si>
  <si>
    <t>Rs. 12.50</t>
  </si>
  <si>
    <t>Rs.340</t>
  </si>
  <si>
    <t>Rs.5.75</t>
  </si>
  <si>
    <t>Rs.6.05</t>
  </si>
  <si>
    <t>Rs.370</t>
  </si>
  <si>
    <t>Rs.5.60</t>
  </si>
  <si>
    <t>Rs.440</t>
  </si>
  <si>
    <t>Of and below 30000 units - Rs.6.20</t>
  </si>
  <si>
    <t>Above 30000 units - Rs.7.20</t>
  </si>
  <si>
    <t>Rs.200</t>
  </si>
  <si>
    <t>Rs.3.60</t>
  </si>
  <si>
    <t>Of and below 30000 units - Rs.6.30</t>
  </si>
  <si>
    <t>Above 30000 units - Rs.7.30</t>
  </si>
  <si>
    <t>Of and below 30000 units - Rs.6.60</t>
  </si>
  <si>
    <t>Above 30000 units - Rs.7.60</t>
  </si>
  <si>
    <t>Rs. 6.25</t>
  </si>
  <si>
    <t>Rs.400</t>
  </si>
  <si>
    <t>Above 500 units per month - Rs.9.30</t>
  </si>
  <si>
    <t>MKWh</t>
  </si>
  <si>
    <t>KSEB</t>
  </si>
  <si>
    <t>SOLAR</t>
  </si>
  <si>
    <t>Sale</t>
  </si>
  <si>
    <t>DIFF</t>
  </si>
  <si>
    <t>%ge</t>
  </si>
  <si>
    <t>110 Kv</t>
  </si>
  <si>
    <t>KKD</t>
  </si>
  <si>
    <t>22 kV</t>
  </si>
  <si>
    <t>KLSY</t>
  </si>
  <si>
    <t>11 KV</t>
  </si>
  <si>
    <t>KIITP</t>
  </si>
  <si>
    <t>MFP</t>
  </si>
  <si>
    <t>AUX</t>
  </si>
  <si>
    <t>Short Term Open Access (STOA)</t>
  </si>
  <si>
    <t xml:space="preserve"> Year:   2020 -21 (Actual)</t>
  </si>
  <si>
    <t>Station Auxiliary</t>
  </si>
  <si>
    <t xml:space="preserve"> Year:   2021 -22 (Estimate)</t>
  </si>
  <si>
    <t xml:space="preserve"> Year:   2022 -23 (Projection)</t>
  </si>
  <si>
    <t xml:space="preserve"> Year:   2023 -24 (Projection)</t>
  </si>
  <si>
    <t xml:space="preserve"> Year:   2024 -25 (Projection)</t>
  </si>
  <si>
    <t xml:space="preserve"> Year:   2025 -26 (Projection)</t>
  </si>
  <si>
    <t xml:space="preserve"> Year:   2026 -27 (Projection)</t>
  </si>
  <si>
    <t>Year 2019-20 (Actuals)</t>
  </si>
  <si>
    <t>(MU / lakh units)</t>
  </si>
  <si>
    <t>DHT Category</t>
  </si>
  <si>
    <t>As Per our report of even date attached</t>
  </si>
  <si>
    <t xml:space="preserve">For J R S &amp; CO. </t>
  </si>
  <si>
    <t>CHARTERED ACCOUNTANTS</t>
  </si>
  <si>
    <t>FIRM REGN NO:008085S</t>
  </si>
  <si>
    <t>T M AJITHKUMAR</t>
  </si>
  <si>
    <t>CHIEF EXECUTIVE OFFICER</t>
  </si>
  <si>
    <t>RAJESH RAMACHANDRAN</t>
  </si>
  <si>
    <t>PARTNER</t>
  </si>
  <si>
    <t>M.NO. 206211</t>
  </si>
  <si>
    <t>Infopark &amp; KEPIP, Kakkanad</t>
  </si>
  <si>
    <t>Year 2020-21 (Actuals) - Kakkanad</t>
  </si>
  <si>
    <t>Year 2020-21 (Actuals) - Kalamassery</t>
  </si>
  <si>
    <t>Year 2020-21 (Actuals) - KIITP, Kanjikode</t>
  </si>
  <si>
    <t>KINFRA Mega Food Park, Kozhippara, Palakkad</t>
  </si>
  <si>
    <t>Year 2020-21 (Actuals) - Mega Food Park</t>
  </si>
  <si>
    <t>Year 2020-21 (Actuals) - Kakkanad, Kalamassery, KIITP, Mega Food Park</t>
  </si>
  <si>
    <t>Year 2021-22 (Estiamte) - Kakkanad</t>
  </si>
  <si>
    <t>Year 2021-22 (Estimate) - Kalamassery</t>
  </si>
  <si>
    <t>Year 2021-22 (Estimate) - Kakkanad, Kalamassery, KIITP, Mega Food Park</t>
  </si>
  <si>
    <t>Year 2022-23 (Projection) - Kakkanad</t>
  </si>
  <si>
    <t>Year 2022-23 (Projection) - Kalamassery</t>
  </si>
  <si>
    <t>Year 2022-23 (Projection) - KIITP, Kanjikode</t>
  </si>
  <si>
    <t>Year 2022-23 (Projection) - Mega Food Park</t>
  </si>
  <si>
    <t>Year 2022-23 (Projection) - Kakkanad, Kalamassery, KIITP, Mega Food Park</t>
  </si>
  <si>
    <t>Year 2023-24 (Projection) - Kakkanad</t>
  </si>
  <si>
    <t>Year 2023-24 (Projection) - Kalamassery</t>
  </si>
  <si>
    <t>Year 2023-24 (Projection) - KIITP, Kanjikode</t>
  </si>
  <si>
    <t>Year 2023-24 (Projection) - Mega Food Park</t>
  </si>
  <si>
    <t>Year 2023-24 (Projection) - Kakkanad, Kalamassery, KIITP, Mega Food Park</t>
  </si>
  <si>
    <t>Year 2024-25 (Projection) - Kakkanad</t>
  </si>
  <si>
    <t>Year 2024-25 (Projection) - Kalamassery</t>
  </si>
  <si>
    <t>Year 2024-25 (Projection) - KIITP, Kanjikode</t>
  </si>
  <si>
    <t>Year 2024-25 (Projection) - Mega Food Park</t>
  </si>
  <si>
    <t>Year 2024-25 (Projection) - Kakkanad, Kalamassery, KIITP, Mega Food Park</t>
  </si>
  <si>
    <t>D 3.1</t>
  </si>
  <si>
    <t>D 3.5</t>
  </si>
  <si>
    <t>D 3.4(a)</t>
  </si>
  <si>
    <t>D 3.4(b)</t>
  </si>
  <si>
    <t>D 3.4(c)</t>
  </si>
  <si>
    <t>D 3.6(a)</t>
  </si>
  <si>
    <t>Any other item  (Bank Charges Paid)</t>
  </si>
  <si>
    <t>D 3.8</t>
  </si>
  <si>
    <t>D 2.4</t>
  </si>
  <si>
    <t>D 2.1</t>
  </si>
  <si>
    <t>Wheeling Charges (income)</t>
  </si>
  <si>
    <t>D 2.2</t>
  </si>
  <si>
    <t>110 KV</t>
  </si>
  <si>
    <t>Circle 4</t>
  </si>
  <si>
    <t>-</t>
  </si>
  <si>
    <t>Year 2022-23 (Projection)</t>
  </si>
  <si>
    <t>Year 2023-24 (Projection)</t>
  </si>
  <si>
    <t>Year 2024-25 (Projection)</t>
  </si>
  <si>
    <t>Year 2025-26 (Projection)</t>
  </si>
  <si>
    <t>Year 2026-27 (Projection)</t>
  </si>
  <si>
    <t>LT IX - FC</t>
  </si>
  <si>
    <t>DHT I B    (Total)</t>
  </si>
  <si>
    <t>Rs. 340</t>
  </si>
  <si>
    <t>Rs.6.25</t>
  </si>
  <si>
    <t>DHT II A    (Total)</t>
  </si>
  <si>
    <t>Rs. 370</t>
  </si>
  <si>
    <t>Rs. 9.00</t>
  </si>
  <si>
    <t>Rs.9.30</t>
  </si>
  <si>
    <t>DHT IV A   (Total)</t>
  </si>
  <si>
    <t>Rs. 120</t>
  </si>
  <si>
    <t>Rs. 75</t>
  </si>
  <si>
    <t>Rs. 170</t>
  </si>
  <si>
    <t>Rs. 5.65</t>
  </si>
  <si>
    <t>Rs. 5.75</t>
  </si>
  <si>
    <t>Energy Charges &lt; 10 KW</t>
  </si>
  <si>
    <t>Rs. 150</t>
  </si>
  <si>
    <t>Rs. 100</t>
  </si>
  <si>
    <t>Rs. 6.20</t>
  </si>
  <si>
    <t>Rs. 65</t>
  </si>
  <si>
    <t>Rs. 5.70</t>
  </si>
  <si>
    <t>Rs. 6.50</t>
  </si>
  <si>
    <t>Rs. 80</t>
  </si>
  <si>
    <t>Rs. 6.30</t>
  </si>
  <si>
    <t>Rs. 7.00</t>
  </si>
  <si>
    <t>Rs. 180</t>
  </si>
  <si>
    <t>Rs. 8.50</t>
  </si>
  <si>
    <t>Rs. 70</t>
  </si>
  <si>
    <t>Rs. 140</t>
  </si>
  <si>
    <t>Rs. 5.80</t>
  </si>
  <si>
    <t>Rs. 7.20</t>
  </si>
  <si>
    <t>Rs. 7.80</t>
  </si>
  <si>
    <t>Rs. 6.00</t>
  </si>
  <si>
    <t>Rs. 6.70</t>
  </si>
  <si>
    <t>Rs. 7.40</t>
  </si>
  <si>
    <t>Rs. 8.00</t>
  </si>
  <si>
    <t>Rs. 9.30</t>
  </si>
  <si>
    <t>Rs. 5.60</t>
  </si>
  <si>
    <t>Rs. 440</t>
  </si>
  <si>
    <t>Rs. 200</t>
  </si>
  <si>
    <t>Rs. 3.60</t>
  </si>
  <si>
    <t>Rs. 7.30</t>
  </si>
  <si>
    <t>Rs. 6.60</t>
  </si>
  <si>
    <t>Rs. 7.60</t>
  </si>
  <si>
    <t>DHT I A    (Total)</t>
  </si>
  <si>
    <t>DHT II B    (Total)</t>
  </si>
  <si>
    <t>(a)Revenue from existing Tariff (2020-21: Actual)</t>
  </si>
  <si>
    <t>(a)Revenue from existing Tariff (2021-22: Estimate)</t>
  </si>
  <si>
    <t>RPO Obligation</t>
  </si>
  <si>
    <t>Infopark and KINFRA Park, Kakkanad, KINFRA Hi Tech Park, Kalamassery, KIITP, Kanjikode and KINFRA Mega Food Park, Kozhipara, Palakkad</t>
  </si>
  <si>
    <t>Place: Kakkanad, Kochi</t>
  </si>
  <si>
    <r>
      <rPr>
        <b/>
        <sz val="11"/>
        <rFont val="Times New Roman"/>
        <family val="1"/>
      </rPr>
      <t>Note</t>
    </r>
    <r>
      <rPr>
        <sz val="11"/>
        <rFont val="Times New Roman"/>
        <family val="1"/>
      </rPr>
      <t xml:space="preserve"> : Spread sheet financial models (in CD) shall also be submitted along with the application.</t>
    </r>
  </si>
  <si>
    <t>L V S</t>
  </si>
  <si>
    <t>For KINESCO Power and Utilities Pvt. Ltd.</t>
  </si>
  <si>
    <t>SUMMARY - 2019-20</t>
  </si>
  <si>
    <t>SUMMARY - 2020-21</t>
  </si>
  <si>
    <t>SUMMARY - 2021-22</t>
  </si>
  <si>
    <t>Collection Efficiency - 100%
(Prepaid Energy Metering System)</t>
  </si>
  <si>
    <t>SUMMARY - 2022-23</t>
  </si>
  <si>
    <t>SUMMARY - 2023-24</t>
  </si>
  <si>
    <t>SUMMARY - 2024-25</t>
  </si>
  <si>
    <t>SUMMARY - 2025-26</t>
  </si>
  <si>
    <t>SUMMARY - 2026-27</t>
  </si>
  <si>
    <t xml:space="preserve"> Year:   2021 -22  (Estimate)</t>
  </si>
  <si>
    <t>Rs. LakhS</t>
  </si>
  <si>
    <t>(Rs. in  Lakhs)</t>
  </si>
  <si>
    <t>Date of commissioning</t>
  </si>
  <si>
    <t xml:space="preserve">Sub-station equipments </t>
  </si>
  <si>
    <t>Sub-station equipments - Transformers</t>
  </si>
  <si>
    <t>Sub-station equipments - Switchgears, Control gear &amp; Protection</t>
  </si>
  <si>
    <t>Sub-station equipments - Solar Panels</t>
  </si>
  <si>
    <t>Other Civil works - Building</t>
  </si>
  <si>
    <t>31.03.2020</t>
  </si>
  <si>
    <t>25.02.2020</t>
  </si>
  <si>
    <t>01.07.2019</t>
  </si>
  <si>
    <t>17.09.2019</t>
  </si>
  <si>
    <t>27.12.2019</t>
  </si>
  <si>
    <t>22.10.2019</t>
  </si>
  <si>
    <t xml:space="preserve"> Year:   2020-21  (Actual)</t>
  </si>
  <si>
    <t>Sub-station equipments - Batteries</t>
  </si>
  <si>
    <t>Distribution Lines</t>
  </si>
  <si>
    <t xml:space="preserve"> Year:   2021-22  (Estimate)</t>
  </si>
  <si>
    <t>D3.5 - Substation (3b(i))</t>
  </si>
  <si>
    <t>D3.5 - Substation (3b(ii))</t>
  </si>
  <si>
    <t>D 3.5 - LT Distribution System - 4(a)</t>
  </si>
  <si>
    <t>D 3.5 - LT Distribution System - 4(b)</t>
  </si>
  <si>
    <t>D 3.5 - LT Distribution System - 4(b)(iv)</t>
  </si>
  <si>
    <t>D 3.5 - Meters (6)</t>
  </si>
  <si>
    <t>D 3.5 - Furniture &amp; fixtures (8)</t>
  </si>
  <si>
    <t>D 3.5 - Office equipments (9)</t>
  </si>
  <si>
    <t>D 3.5 - Other Civil works - Building (2)</t>
  </si>
  <si>
    <t>D3.5 - Substation 3(b)</t>
  </si>
  <si>
    <t>D 3.5 - IT Equipments (13)</t>
  </si>
  <si>
    <t xml:space="preserve"> Year:   2022-23  (Projection)</t>
  </si>
  <si>
    <t>D3.5 - Other Civil works (2)</t>
  </si>
  <si>
    <t>D3.5 - Substation (3b)</t>
  </si>
  <si>
    <t xml:space="preserve"> Year:   2023-24  (Projection)</t>
  </si>
  <si>
    <t xml:space="preserve"> Year:   2024-25  (Projection)</t>
  </si>
  <si>
    <t xml:space="preserve"> Year:   2025-26  (Projection)</t>
  </si>
  <si>
    <t xml:space="preserve"> Year:   2026-27  (Projection)</t>
  </si>
  <si>
    <t>Purchase of LT panel at KEPIP 11KV Yard</t>
  </si>
  <si>
    <t>Purchase of LT cables</t>
  </si>
  <si>
    <t>Fire &amp; Safety Equipments</t>
  </si>
  <si>
    <t>Purchase of Metering CT</t>
  </si>
  <si>
    <t>Purchase of Metring CT (3 Nos.) and PT (1 No.)</t>
  </si>
  <si>
    <t>Purchase of Potential Transformer @ 110KV S/s</t>
  </si>
  <si>
    <t>Substation Items - Purchase of Earth Mat</t>
  </si>
  <si>
    <t>Airconditioner for Prepaid Energy Metering Server Room</t>
  </si>
  <si>
    <t>Computer and Accessories at Office</t>
  </si>
  <si>
    <t>Purchase of Energy Meter for KSEBL Checkmeter</t>
  </si>
  <si>
    <t>No of
Feeders</t>
  </si>
  <si>
    <t>Feeders
metered</t>
  </si>
  <si>
    <t>Year: 2019-20</t>
  </si>
  <si>
    <t>Year: 2020-21</t>
  </si>
  <si>
    <t>UDIN - 22206211AGXJNY9837</t>
  </si>
  <si>
    <t>Date: 12.04.2022</t>
  </si>
  <si>
    <t>Year 2025-26 (Projection) - Kakkanad</t>
  </si>
  <si>
    <t>Year 2025-26 (Projection) - Kalamassery</t>
  </si>
  <si>
    <t>Year 2025-26 (Projection) - KIITP, Kanjikode</t>
  </si>
  <si>
    <t>Year 2025-26 (Projection) - Mega Food Park</t>
  </si>
  <si>
    <t>Year 2025-26 (Projection) - Kakkanad, Kalamassery, KIITP, Mega Food Park</t>
  </si>
  <si>
    <t>Year 2026-27 (Projection) - Kakkanad</t>
  </si>
  <si>
    <t>Year 2026-27 (Projection) - Kalamassery</t>
  </si>
  <si>
    <t>Year 2026-27 (Projection) - KIITP, Kanjikode</t>
  </si>
  <si>
    <t>Year 2026-27 (Projection) - Mega Food Park</t>
  </si>
  <si>
    <t>Year 2021-22 (Estimate) - KIITP, Kanjikode</t>
  </si>
  <si>
    <t>Year 2021-22 (Estimate) - Mega Food Park</t>
  </si>
  <si>
    <t>Year 2026-27 (Actuals) - Kakkanad, Kalamassery, KIITP, Mega Food Park</t>
  </si>
  <si>
    <t>TDS on deposits/others/TCS</t>
  </si>
  <si>
    <t xml:space="preserve">Self assessment Tax Paid </t>
  </si>
  <si>
    <t xml:space="preserve">Total Tax paid </t>
  </si>
  <si>
    <t>D 3.9</t>
  </si>
  <si>
    <t>Net Revenue from Sale of Power</t>
  </si>
  <si>
    <t>Net Revenue gap/ Surplus (22-19)</t>
  </si>
  <si>
    <t>Station Auxilliary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</si>
</sst>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_(* #,##0.00_);_(* \(#,##0.00\);_(* &quot;-&quot;??_);_(@_)"/>
    <numFmt numFmtId="165" formatCode="0.000"/>
    <numFmt numFmtId="166" formatCode="0.00_)"/>
    <numFmt numFmtId="167" formatCode="&quot;ß&quot;#,##0.00_);\(&quot;ß&quot;#,##0.00\)"/>
    <numFmt numFmtId="168" formatCode="0.0"/>
    <numFmt numFmtId="169" formatCode="#,##0\ [$€-1];[Red]\-#,##0\ [$€-1]"/>
    <numFmt numFmtId="170" formatCode="0.0000"/>
    <numFmt numFmtId="171" formatCode="0.0000000"/>
    <numFmt numFmtId="172" formatCode="0.00000"/>
    <numFmt numFmtId="173" formatCode="0.000000"/>
    <numFmt numFmtId="174" formatCode="_ * #,##0.00_ ;_ * \-#,##0.00_ ;_ * &quot;-&quot;??_ ;_ @_ "/>
    <numFmt numFmtId="175" formatCode="0.000000%"/>
    <numFmt numFmtId="176" formatCode="0.0%"/>
    <numFmt numFmtId="177" formatCode="0.0000%"/>
  </numFmts>
  <fonts count="103" x14ac:knownFonts="1">
    <font>
      <sz val="10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Bookman Old Style"/>
      <family val="1"/>
    </font>
    <font>
      <b/>
      <sz val="12"/>
      <name val="Bookman Old Style"/>
      <family val="1"/>
    </font>
    <font>
      <b/>
      <sz val="14"/>
      <name val="Bookman Old Style"/>
      <family val="1"/>
    </font>
    <font>
      <sz val="10"/>
      <name val="Bookman Old Style"/>
      <family val="1"/>
    </font>
    <font>
      <sz val="10"/>
      <name val="Times New Roman"/>
      <family val="1"/>
    </font>
    <font>
      <sz val="11"/>
      <name val="Bookman Old Style"/>
      <family val="1"/>
    </font>
    <font>
      <sz val="10"/>
      <name val="Arial"/>
      <family val="2"/>
    </font>
    <font>
      <b/>
      <sz val="10"/>
      <name val="Arial"/>
      <family val="2"/>
    </font>
    <font>
      <sz val="11"/>
      <name val="Times New Roman"/>
      <family val="1"/>
    </font>
    <font>
      <sz val="10"/>
      <name val="Times New Roman"/>
      <family val="1"/>
    </font>
    <font>
      <b/>
      <sz val="10"/>
      <name val="Bookman Old Style"/>
      <family val="1"/>
    </font>
    <font>
      <sz val="10"/>
      <name val="Arial"/>
      <family val="2"/>
    </font>
    <font>
      <sz val="10"/>
      <name val="Book Antiqua"/>
      <family val="1"/>
    </font>
    <font>
      <b/>
      <sz val="11"/>
      <name val="Times New Roman"/>
      <family val="1"/>
    </font>
    <font>
      <sz val="11"/>
      <name val="Book Antiqua"/>
      <family val="1"/>
    </font>
    <font>
      <b/>
      <sz val="11"/>
      <name val="Book Antiqua"/>
      <family val="1"/>
    </font>
    <font>
      <sz val="12"/>
      <name val="Tms Rmn"/>
    </font>
    <font>
      <sz val="10"/>
      <name val="Helv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8"/>
      <name val="Times New Roman"/>
      <family val="1"/>
    </font>
    <font>
      <sz val="8"/>
      <name val="Times New Roman"/>
      <family val="1"/>
    </font>
    <font>
      <b/>
      <sz val="14"/>
      <color indexed="9"/>
      <name val="Bookman Old Style"/>
      <family val="1"/>
    </font>
    <font>
      <sz val="16"/>
      <name val="Bookman Old Style"/>
      <family val="1"/>
    </font>
    <font>
      <sz val="14"/>
      <name val="Bookman Old Style"/>
      <family val="1"/>
    </font>
    <font>
      <sz val="14"/>
      <name val="Times New Roman"/>
      <family val="1"/>
    </font>
    <font>
      <sz val="14"/>
      <name val="Arial"/>
      <family val="2"/>
    </font>
    <font>
      <b/>
      <sz val="14"/>
      <name val="Times New Roman"/>
      <family val="1"/>
    </font>
    <font>
      <b/>
      <sz val="14"/>
      <name val="Book Antiqua"/>
      <family val="1"/>
    </font>
    <font>
      <sz val="14"/>
      <name val="Book Antiqua"/>
      <family val="1"/>
    </font>
    <font>
      <sz val="12"/>
      <name val="Book Antiqua"/>
      <family val="1"/>
    </font>
    <font>
      <b/>
      <sz val="10"/>
      <name val="Book Antiqua"/>
      <family val="1"/>
    </font>
    <font>
      <b/>
      <sz val="12"/>
      <name val="Book Antiqua"/>
      <family val="1"/>
    </font>
    <font>
      <u/>
      <sz val="12"/>
      <color indexed="8"/>
      <name val="Book Antiqua"/>
      <family val="1"/>
    </font>
    <font>
      <sz val="12"/>
      <color indexed="8"/>
      <name val="Book Antiqua"/>
      <family val="1"/>
    </font>
    <font>
      <vertAlign val="superscript"/>
      <sz val="12"/>
      <name val="Book Antiqua"/>
      <family val="1"/>
    </font>
    <font>
      <sz val="10"/>
      <name val="Arial"/>
      <family val="2"/>
    </font>
    <font>
      <sz val="12"/>
      <color theme="1"/>
      <name val="Bookman Old Style"/>
      <family val="1"/>
    </font>
    <font>
      <sz val="10"/>
      <color theme="1"/>
      <name val="Bookman Old Style"/>
      <family val="1"/>
    </font>
    <font>
      <b/>
      <sz val="14"/>
      <color theme="1"/>
      <name val="Bookman Old Style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Bookman Old Style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Bookman Old Style"/>
      <family val="1"/>
    </font>
    <font>
      <sz val="11"/>
      <color theme="1"/>
      <name val="Book Antiqua"/>
      <family val="1"/>
    </font>
    <font>
      <b/>
      <sz val="11"/>
      <color theme="1"/>
      <name val="Book Antiqua"/>
      <family val="1"/>
    </font>
    <font>
      <sz val="14"/>
      <color theme="1"/>
      <name val="Book Antiqua"/>
      <family val="1"/>
    </font>
    <font>
      <sz val="10"/>
      <color theme="1"/>
      <name val="Arial"/>
      <family val="2"/>
    </font>
    <font>
      <sz val="14"/>
      <color theme="1"/>
      <name val="Arial"/>
      <family val="2"/>
    </font>
    <font>
      <b/>
      <sz val="12"/>
      <color theme="1"/>
      <name val="Book Antiqua"/>
      <family val="1"/>
    </font>
    <font>
      <sz val="12"/>
      <color theme="1"/>
      <name val="Book Antiqua"/>
      <family val="1"/>
    </font>
    <font>
      <b/>
      <sz val="14"/>
      <color theme="1"/>
      <name val="Book Antiqua"/>
      <family val="1"/>
    </font>
    <font>
      <sz val="10"/>
      <color theme="1"/>
      <name val="Book Antiqua"/>
      <family val="1"/>
    </font>
    <font>
      <b/>
      <sz val="10"/>
      <color theme="1"/>
      <name val="Book Antiqua"/>
      <family val="1"/>
    </font>
    <font>
      <vertAlign val="superscript"/>
      <sz val="12"/>
      <color theme="1"/>
      <name val="Book Antiqua"/>
      <family val="1"/>
    </font>
    <font>
      <b/>
      <u/>
      <sz val="16"/>
      <color theme="1"/>
      <name val="Book Antiqua"/>
      <family val="1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i/>
      <sz val="12"/>
      <color theme="1"/>
      <name val="Book Antiqua"/>
      <family val="1"/>
    </font>
    <font>
      <b/>
      <sz val="11"/>
      <color theme="1"/>
      <name val="Calibri"/>
      <family val="2"/>
      <scheme val="minor"/>
    </font>
    <font>
      <b/>
      <i/>
      <sz val="14"/>
      <name val="Bookman Old Style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7030A0"/>
      <name val="Times New Roman"/>
      <family val="1"/>
    </font>
    <font>
      <b/>
      <sz val="12"/>
      <color rgb="FF7030A0"/>
      <name val="Times New Roman"/>
      <family val="1"/>
    </font>
    <font>
      <sz val="12"/>
      <color rgb="FF0070C0"/>
      <name val="Times New Roman"/>
      <family val="1"/>
    </font>
    <font>
      <sz val="11"/>
      <color rgb="FFFF0000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sz val="10"/>
      <color rgb="FFFF0000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  <font>
      <b/>
      <sz val="14"/>
      <color indexed="8"/>
      <name val="Times New Roman"/>
      <family val="1"/>
    </font>
    <font>
      <b/>
      <sz val="11"/>
      <color rgb="FF000000"/>
      <name val="Calibri"/>
      <family val="2"/>
      <scheme val="minor"/>
    </font>
    <font>
      <b/>
      <i/>
      <sz val="14"/>
      <name val="Times New Roman"/>
      <family val="1"/>
    </font>
    <font>
      <sz val="10"/>
      <name val="Times New Roman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theme="0"/>
      </patternFill>
    </fill>
    <fill>
      <patternFill patternType="solid">
        <fgColor indexed="65"/>
        <bgColor theme="0"/>
      </patternFill>
    </fill>
  </fills>
  <borders count="64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34">
    <xf numFmtId="0" fontId="0" fillId="0" borderId="0"/>
    <xf numFmtId="0" fontId="27" fillId="0" borderId="0" applyNumberFormat="0" applyFill="0" applyBorder="0" applyAlignment="0" applyProtection="0"/>
    <xf numFmtId="0" fontId="28" fillId="0" borderId="1"/>
    <xf numFmtId="164" fontId="49" fillId="0" borderId="0" applyFont="0" applyFill="0" applyBorder="0" applyAlignment="0" applyProtection="0"/>
    <xf numFmtId="0" fontId="28" fillId="0" borderId="1"/>
    <xf numFmtId="38" fontId="29" fillId="2" borderId="0" applyNumberFormat="0" applyBorder="0" applyAlignment="0" applyProtection="0"/>
    <xf numFmtId="0" fontId="30" fillId="0" borderId="2" applyNumberFormat="0" applyAlignment="0" applyProtection="0">
      <alignment horizontal="left" vertical="center"/>
    </xf>
    <xf numFmtId="0" fontId="30" fillId="0" borderId="3">
      <alignment horizontal="left" vertical="center"/>
    </xf>
    <xf numFmtId="10" fontId="29" fillId="3" borderId="4" applyNumberFormat="0" applyBorder="0" applyAlignment="0" applyProtection="0"/>
    <xf numFmtId="37" fontId="31" fillId="0" borderId="0"/>
    <xf numFmtId="166" fontId="32" fillId="0" borderId="0"/>
    <xf numFmtId="0" fontId="17" fillId="0" borderId="0"/>
    <xf numFmtId="0" fontId="22" fillId="0" borderId="0"/>
    <xf numFmtId="0" fontId="17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9" fillId="0" borderId="0"/>
    <xf numFmtId="0" fontId="17" fillId="0" borderId="0">
      <alignment vertical="center"/>
    </xf>
    <xf numFmtId="0" fontId="22" fillId="0" borderId="0">
      <alignment vertical="center"/>
    </xf>
    <xf numFmtId="0" fontId="17" fillId="0" borderId="0"/>
    <xf numFmtId="0" fontId="17" fillId="0" borderId="0"/>
    <xf numFmtId="167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0" fontId="17" fillId="0" borderId="0"/>
    <xf numFmtId="0" fontId="15" fillId="0" borderId="0"/>
    <xf numFmtId="0" fontId="3" fillId="0" borderId="0"/>
    <xf numFmtId="174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9" fontId="102" fillId="0" borderId="0" applyFont="0" applyFill="0" applyBorder="0" applyAlignment="0" applyProtection="0"/>
  </cellStyleXfs>
  <cellXfs count="2243">
    <xf numFmtId="0" fontId="0" fillId="0" borderId="0" xfId="0"/>
    <xf numFmtId="0" fontId="14" fillId="0" borderId="0" xfId="0" applyFont="1" applyBorder="1"/>
    <xf numFmtId="0" fontId="14" fillId="4" borderId="0" xfId="23" applyFont="1" applyFill="1"/>
    <xf numFmtId="0" fontId="14" fillId="0" borderId="0" xfId="0" applyFont="1"/>
    <xf numFmtId="0" fontId="14" fillId="0" borderId="0" xfId="21" applyFont="1">
      <alignment vertical="center"/>
    </xf>
    <xf numFmtId="0" fontId="19" fillId="0" borderId="0" xfId="21" applyFont="1">
      <alignment vertical="center"/>
    </xf>
    <xf numFmtId="0" fontId="19" fillId="0" borderId="0" xfId="21" applyFont="1" applyAlignment="1">
      <alignment vertical="center"/>
    </xf>
    <xf numFmtId="0" fontId="19" fillId="0" borderId="0" xfId="21" applyFont="1" applyAlignment="1">
      <alignment horizontal="centerContinuous" vertical="center"/>
    </xf>
    <xf numFmtId="0" fontId="24" fillId="0" borderId="0" xfId="21" applyFont="1" applyAlignment="1">
      <alignment vertical="center"/>
    </xf>
    <xf numFmtId="0" fontId="14" fillId="0" borderId="0" xfId="21" applyFont="1" applyBorder="1">
      <alignment vertical="center"/>
    </xf>
    <xf numFmtId="0" fontId="14" fillId="0" borderId="0" xfId="23" applyFont="1"/>
    <xf numFmtId="0" fontId="14" fillId="4" borderId="6" xfId="23" applyFont="1" applyFill="1" applyBorder="1"/>
    <xf numFmtId="0" fontId="14" fillId="4" borderId="0" xfId="23" applyFont="1" applyFill="1" applyBorder="1"/>
    <xf numFmtId="0" fontId="14" fillId="5" borderId="0" xfId="0" applyFont="1" applyFill="1" applyBorder="1"/>
    <xf numFmtId="0" fontId="11" fillId="5" borderId="0" xfId="0" applyFont="1" applyFill="1"/>
    <xf numFmtId="0" fontId="11" fillId="5" borderId="0" xfId="0" applyFont="1" applyFill="1" applyAlignment="1">
      <alignment horizontal="left"/>
    </xf>
    <xf numFmtId="0" fontId="11" fillId="5" borderId="0" xfId="0" applyFont="1" applyFill="1" applyBorder="1"/>
    <xf numFmtId="0" fontId="14" fillId="5" borderId="0" xfId="0" applyFont="1" applyFill="1"/>
    <xf numFmtId="0" fontId="13" fillId="5" borderId="0" xfId="0" applyFont="1" applyFill="1" applyBorder="1" applyAlignment="1"/>
    <xf numFmtId="0" fontId="21" fillId="5" borderId="0" xfId="0" applyFont="1" applyFill="1" applyBorder="1" applyAlignment="1">
      <alignment horizontal="center"/>
    </xf>
    <xf numFmtId="0" fontId="11" fillId="5" borderId="0" xfId="0" applyFont="1" applyFill="1" applyBorder="1" applyAlignment="1">
      <alignment horizontal="left"/>
    </xf>
    <xf numFmtId="0" fontId="37" fillId="5" borderId="0" xfId="0" applyFont="1" applyFill="1" applyBorder="1"/>
    <xf numFmtId="0" fontId="50" fillId="5" borderId="0" xfId="0" applyFont="1" applyFill="1"/>
    <xf numFmtId="0" fontId="50" fillId="5" borderId="0" xfId="0" applyFont="1" applyFill="1" applyBorder="1"/>
    <xf numFmtId="0" fontId="51" fillId="5" borderId="0" xfId="0" applyFont="1" applyFill="1"/>
    <xf numFmtId="0" fontId="52" fillId="5" borderId="0" xfId="0" applyFont="1" applyFill="1" applyBorder="1" applyAlignment="1"/>
    <xf numFmtId="0" fontId="39" fillId="5" borderId="0" xfId="24" applyFont="1" applyFill="1"/>
    <xf numFmtId="0" fontId="37" fillId="5" borderId="0" xfId="0" applyFont="1" applyFill="1"/>
    <xf numFmtId="0" fontId="38" fillId="5" borderId="0" xfId="0" applyFont="1" applyFill="1"/>
    <xf numFmtId="0" fontId="40" fillId="5" borderId="0" xfId="0" applyFont="1" applyFill="1"/>
    <xf numFmtId="0" fontId="21" fillId="5" borderId="7" xfId="0" applyFont="1" applyFill="1" applyBorder="1" applyAlignment="1">
      <alignment horizontal="center"/>
    </xf>
    <xf numFmtId="0" fontId="14" fillId="5" borderId="0" xfId="23" applyFont="1" applyFill="1"/>
    <xf numFmtId="0" fontId="19" fillId="5" borderId="0" xfId="11" applyFont="1" applyFill="1" applyBorder="1"/>
    <xf numFmtId="0" fontId="19" fillId="5" borderId="0" xfId="11" applyFont="1" applyFill="1" applyBorder="1" applyAlignment="1">
      <alignment horizontal="centerContinuous"/>
    </xf>
    <xf numFmtId="0" fontId="24" fillId="5" borderId="0" xfId="21" applyFont="1" applyFill="1" applyAlignment="1">
      <alignment horizontal="centerContinuous" vertical="center"/>
    </xf>
    <xf numFmtId="0" fontId="24" fillId="5" borderId="0" xfId="11" applyFont="1" applyFill="1" applyBorder="1" applyAlignment="1">
      <alignment horizontal="centerContinuous"/>
    </xf>
    <xf numFmtId="0" fontId="24" fillId="5" borderId="0" xfId="11" applyFont="1" applyFill="1" applyBorder="1" applyAlignment="1">
      <alignment horizontal="left"/>
    </xf>
    <xf numFmtId="0" fontId="19" fillId="5" borderId="0" xfId="11" applyFont="1" applyFill="1" applyBorder="1" applyAlignment="1">
      <alignment vertical="top"/>
    </xf>
    <xf numFmtId="0" fontId="24" fillId="5" borderId="0" xfId="11" applyFont="1" applyFill="1" applyBorder="1"/>
    <xf numFmtId="0" fontId="19" fillId="5" borderId="0" xfId="11" applyFont="1" applyFill="1"/>
    <xf numFmtId="0" fontId="19" fillId="5" borderId="0" xfId="11" applyFont="1" applyFill="1" applyBorder="1" applyAlignment="1"/>
    <xf numFmtId="0" fontId="53" fillId="5" borderId="0" xfId="11" applyFont="1" applyFill="1" applyBorder="1"/>
    <xf numFmtId="0" fontId="54" fillId="5" borderId="0" xfId="11" applyFont="1" applyFill="1" applyBorder="1"/>
    <xf numFmtId="0" fontId="53" fillId="5" borderId="0" xfId="11" applyFont="1" applyFill="1" applyBorder="1" applyAlignment="1"/>
    <xf numFmtId="0" fontId="53" fillId="5" borderId="0" xfId="11" applyFont="1" applyFill="1" applyBorder="1" applyAlignment="1">
      <alignment vertical="top"/>
    </xf>
    <xf numFmtId="0" fontId="53" fillId="5" borderId="0" xfId="11" applyFont="1" applyFill="1"/>
    <xf numFmtId="0" fontId="51" fillId="5" borderId="0" xfId="12" applyFont="1" applyFill="1"/>
    <xf numFmtId="0" fontId="51" fillId="5" borderId="0" xfId="12" applyFont="1" applyFill="1" applyAlignment="1">
      <alignment horizontal="center"/>
    </xf>
    <xf numFmtId="0" fontId="55" fillId="5" borderId="0" xfId="14" applyFont="1" applyFill="1"/>
    <xf numFmtId="0" fontId="56" fillId="5" borderId="0" xfId="11" applyFont="1" applyFill="1" applyBorder="1"/>
    <xf numFmtId="0" fontId="52" fillId="5" borderId="0" xfId="11" applyFont="1" applyFill="1" applyBorder="1" applyAlignment="1">
      <alignment vertical="center"/>
    </xf>
    <xf numFmtId="0" fontId="57" fillId="5" borderId="0" xfId="11" applyFont="1" applyFill="1" applyBorder="1"/>
    <xf numFmtId="0" fontId="56" fillId="5" borderId="0" xfId="11" applyFont="1" applyFill="1" applyBorder="1" applyAlignment="1"/>
    <xf numFmtId="0" fontId="56" fillId="5" borderId="0" xfId="11" applyFont="1" applyFill="1" applyBorder="1" applyAlignment="1">
      <alignment vertical="top"/>
    </xf>
    <xf numFmtId="0" fontId="56" fillId="5" borderId="0" xfId="11" applyFont="1" applyFill="1"/>
    <xf numFmtId="0" fontId="58" fillId="5" borderId="0" xfId="0" applyFont="1" applyFill="1"/>
    <xf numFmtId="0" fontId="59" fillId="5" borderId="0" xfId="0" applyFont="1" applyFill="1" applyBorder="1" applyAlignment="1">
      <alignment vertical="center"/>
    </xf>
    <xf numFmtId="0" fontId="59" fillId="5" borderId="0" xfId="0" applyFont="1" applyFill="1" applyAlignment="1">
      <alignment vertical="center"/>
    </xf>
    <xf numFmtId="0" fontId="13" fillId="5" borderId="0" xfId="0" quotePrefix="1" applyFont="1" applyFill="1" applyAlignment="1">
      <alignment horizontal="left"/>
    </xf>
    <xf numFmtId="0" fontId="37" fillId="5" borderId="4" xfId="0" applyFont="1" applyFill="1" applyBorder="1"/>
    <xf numFmtId="0" fontId="37" fillId="5" borderId="4" xfId="0" quotePrefix="1" applyFont="1" applyFill="1" applyBorder="1" applyAlignment="1">
      <alignment horizontal="left"/>
    </xf>
    <xf numFmtId="0" fontId="37" fillId="5" borderId="8" xfId="0" applyFont="1" applyFill="1" applyBorder="1"/>
    <xf numFmtId="0" fontId="37" fillId="5" borderId="4" xfId="0" applyFont="1" applyFill="1" applyBorder="1" applyAlignment="1">
      <alignment horizontal="left"/>
    </xf>
    <xf numFmtId="0" fontId="60" fillId="5" borderId="0" xfId="14" applyFont="1" applyFill="1"/>
    <xf numFmtId="0" fontId="60" fillId="5" borderId="0" xfId="22" applyFont="1" applyFill="1">
      <alignment vertical="center"/>
    </xf>
    <xf numFmtId="0" fontId="61" fillId="5" borderId="0" xfId="22" applyFont="1" applyFill="1" applyAlignment="1">
      <alignment horizontal="centerContinuous" vertical="center"/>
    </xf>
    <xf numFmtId="0" fontId="60" fillId="5" borderId="0" xfId="14" applyFont="1" applyFill="1" applyAlignment="1">
      <alignment wrapText="1"/>
    </xf>
    <xf numFmtId="0" fontId="61" fillId="5" borderId="0" xfId="14" applyFont="1" applyFill="1" applyBorder="1" applyAlignment="1">
      <alignment horizontal="centerContinuous"/>
    </xf>
    <xf numFmtId="0" fontId="60" fillId="5" borderId="0" xfId="14" applyFont="1" applyFill="1" applyBorder="1" applyAlignment="1">
      <alignment horizontal="centerContinuous"/>
    </xf>
    <xf numFmtId="0" fontId="62" fillId="5" borderId="0" xfId="22" applyFont="1" applyFill="1">
      <alignment vertical="center"/>
    </xf>
    <xf numFmtId="0" fontId="17" fillId="5" borderId="0" xfId="23" applyFill="1"/>
    <xf numFmtId="0" fontId="39" fillId="5" borderId="0" xfId="23" applyFont="1" applyFill="1"/>
    <xf numFmtId="0" fontId="63" fillId="5" borderId="0" xfId="23" applyFont="1" applyFill="1"/>
    <xf numFmtId="0" fontId="63" fillId="5" borderId="0" xfId="23" applyFont="1" applyFill="1" applyBorder="1"/>
    <xf numFmtId="0" fontId="22" fillId="5" borderId="0" xfId="23" applyFont="1" applyFill="1"/>
    <xf numFmtId="0" fontId="18" fillId="5" borderId="0" xfId="23" applyFont="1" applyFill="1" applyAlignment="1">
      <alignment vertical="top"/>
    </xf>
    <xf numFmtId="0" fontId="11" fillId="5" borderId="0" xfId="0" quotePrefix="1" applyFont="1" applyFill="1" applyBorder="1" applyAlignment="1">
      <alignment horizontal="left"/>
    </xf>
    <xf numFmtId="0" fontId="11" fillId="5" borderId="9" xfId="0" applyFont="1" applyFill="1" applyBorder="1" applyAlignment="1">
      <alignment horizontal="left"/>
    </xf>
    <xf numFmtId="0" fontId="11" fillId="5" borderId="9" xfId="0" applyFont="1" applyFill="1" applyBorder="1"/>
    <xf numFmtId="0" fontId="11" fillId="5" borderId="10" xfId="0" applyFont="1" applyFill="1" applyBorder="1"/>
    <xf numFmtId="0" fontId="35" fillId="5" borderId="0" xfId="0" applyFont="1" applyFill="1" applyBorder="1" applyAlignment="1">
      <alignment vertical="top"/>
    </xf>
    <xf numFmtId="0" fontId="37" fillId="5" borderId="0" xfId="0" applyFont="1" applyFill="1" applyAlignment="1"/>
    <xf numFmtId="0" fontId="13" fillId="5" borderId="0" xfId="0" applyFont="1" applyFill="1" applyBorder="1" applyAlignment="1">
      <alignment vertical="top"/>
    </xf>
    <xf numFmtId="0" fontId="37" fillId="5" borderId="0" xfId="0" applyFont="1" applyFill="1" applyAlignment="1">
      <alignment wrapText="1"/>
    </xf>
    <xf numFmtId="0" fontId="37" fillId="5" borderId="0" xfId="0" applyFont="1" applyFill="1" applyAlignment="1">
      <alignment horizontal="center"/>
    </xf>
    <xf numFmtId="0" fontId="37" fillId="5" borderId="10" xfId="0" applyFont="1" applyFill="1" applyBorder="1"/>
    <xf numFmtId="0" fontId="19" fillId="5" borderId="0" xfId="21" applyFont="1" applyFill="1">
      <alignment vertical="center"/>
    </xf>
    <xf numFmtId="0" fontId="19" fillId="5" borderId="0" xfId="21" applyFont="1" applyFill="1" applyAlignment="1">
      <alignment vertical="center"/>
    </xf>
    <xf numFmtId="0" fontId="24" fillId="5" borderId="0" xfId="21" applyFont="1" applyFill="1" applyAlignment="1">
      <alignment vertical="center"/>
    </xf>
    <xf numFmtId="0" fontId="19" fillId="5" borderId="0" xfId="21" applyFont="1" applyFill="1" applyAlignment="1">
      <alignment horizontal="centerContinuous" vertical="center"/>
    </xf>
    <xf numFmtId="0" fontId="0" fillId="5" borderId="0" xfId="0" applyFill="1" applyAlignment="1">
      <alignment vertical="center"/>
    </xf>
    <xf numFmtId="0" fontId="38" fillId="5" borderId="0" xfId="0" applyFont="1" applyFill="1" applyAlignment="1">
      <alignment vertical="center"/>
    </xf>
    <xf numFmtId="0" fontId="20" fillId="5" borderId="0" xfId="0" applyFont="1" applyFill="1" applyAlignment="1">
      <alignment vertical="center"/>
    </xf>
    <xf numFmtId="0" fontId="20" fillId="5" borderId="0" xfId="0" applyFont="1" applyFill="1" applyBorder="1" applyAlignment="1">
      <alignment vertical="center"/>
    </xf>
    <xf numFmtId="0" fontId="14" fillId="5" borderId="0" xfId="0" applyFont="1" applyFill="1" applyBorder="1" applyAlignment="1">
      <alignment vertical="center"/>
    </xf>
    <xf numFmtId="0" fontId="20" fillId="5" borderId="7" xfId="0" applyFont="1" applyFill="1" applyBorder="1" applyAlignment="1">
      <alignment vertical="center"/>
    </xf>
    <xf numFmtId="0" fontId="19" fillId="5" borderId="0" xfId="0" applyFont="1" applyFill="1" applyBorder="1" applyAlignment="1">
      <alignment vertical="center"/>
    </xf>
    <xf numFmtId="0" fontId="19" fillId="5" borderId="0" xfId="0" applyFont="1" applyFill="1" applyAlignment="1">
      <alignment vertical="center"/>
    </xf>
    <xf numFmtId="0" fontId="19" fillId="5" borderId="7" xfId="0" applyFont="1" applyFill="1" applyBorder="1" applyAlignment="1">
      <alignment vertical="center"/>
    </xf>
    <xf numFmtId="0" fontId="16" fillId="5" borderId="0" xfId="0" applyFont="1" applyFill="1" applyBorder="1" applyAlignment="1">
      <alignment vertical="center"/>
    </xf>
    <xf numFmtId="0" fontId="16" fillId="5" borderId="0" xfId="0" quotePrefix="1" applyFont="1" applyFill="1" applyBorder="1" applyAlignment="1">
      <alignment horizontal="left" vertical="center"/>
    </xf>
    <xf numFmtId="0" fontId="43" fillId="5" borderId="0" xfId="21" applyFont="1" applyFill="1">
      <alignment vertical="center"/>
    </xf>
    <xf numFmtId="0" fontId="45" fillId="5" borderId="4" xfId="21" applyFont="1" applyFill="1" applyBorder="1" applyAlignment="1">
      <alignment horizontal="center" vertical="center"/>
    </xf>
    <xf numFmtId="0" fontId="43" fillId="5" borderId="4" xfId="21" applyFont="1" applyFill="1" applyBorder="1" applyAlignment="1">
      <alignment horizontal="center" vertical="center"/>
    </xf>
    <xf numFmtId="0" fontId="43" fillId="5" borderId="4" xfId="21" applyFont="1" applyFill="1" applyBorder="1" applyAlignment="1">
      <alignment vertical="center" wrapText="1"/>
    </xf>
    <xf numFmtId="0" fontId="45" fillId="5" borderId="0" xfId="21" applyFont="1" applyFill="1">
      <alignment vertical="center"/>
    </xf>
    <xf numFmtId="0" fontId="45" fillId="6" borderId="4" xfId="21" applyFont="1" applyFill="1" applyBorder="1" applyAlignment="1">
      <alignment horizontal="center" vertical="center" wrapText="1"/>
    </xf>
    <xf numFmtId="0" fontId="45" fillId="6" borderId="4" xfId="21" applyFont="1" applyFill="1" applyBorder="1" applyAlignment="1">
      <alignment horizontal="center" vertical="center"/>
    </xf>
    <xf numFmtId="0" fontId="66" fillId="5" borderId="4" xfId="21" applyFont="1" applyFill="1" applyBorder="1">
      <alignment vertical="center"/>
    </xf>
    <xf numFmtId="0" fontId="66" fillId="5" borderId="8" xfId="21" applyFont="1" applyFill="1" applyBorder="1">
      <alignment vertical="center"/>
    </xf>
    <xf numFmtId="0" fontId="66" fillId="5" borderId="16" xfId="21" applyFont="1" applyFill="1" applyBorder="1">
      <alignment vertical="center"/>
    </xf>
    <xf numFmtId="0" fontId="66" fillId="5" borderId="17" xfId="21" applyFont="1" applyFill="1" applyBorder="1">
      <alignment vertical="center"/>
    </xf>
    <xf numFmtId="0" fontId="65" fillId="5" borderId="0" xfId="21" applyFont="1" applyFill="1" applyAlignment="1">
      <alignment horizontal="centerContinuous" vertical="center"/>
    </xf>
    <xf numFmtId="0" fontId="66" fillId="5" borderId="11" xfId="21" applyFont="1" applyFill="1" applyBorder="1" applyAlignment="1">
      <alignment horizontal="center" vertical="center" wrapText="1"/>
    </xf>
    <xf numFmtId="0" fontId="66" fillId="5" borderId="18" xfId="21" applyFont="1" applyFill="1" applyBorder="1" applyAlignment="1">
      <alignment horizontal="center" vertical="center" wrapText="1"/>
    </xf>
    <xf numFmtId="49" fontId="66" fillId="5" borderId="16" xfId="21" applyNumberFormat="1" applyFont="1" applyFill="1" applyBorder="1" applyAlignment="1">
      <alignment horizontal="center" vertical="center"/>
    </xf>
    <xf numFmtId="0" fontId="66" fillId="5" borderId="4" xfId="11" applyFont="1" applyFill="1" applyBorder="1"/>
    <xf numFmtId="0" fontId="66" fillId="5" borderId="8" xfId="11" applyFont="1" applyFill="1" applyBorder="1"/>
    <xf numFmtId="0" fontId="65" fillId="5" borderId="0" xfId="11" applyFont="1" applyFill="1" applyBorder="1" applyAlignment="1">
      <alignment vertical="center"/>
    </xf>
    <xf numFmtId="0" fontId="66" fillId="5" borderId="0" xfId="11" applyFont="1" applyFill="1"/>
    <xf numFmtId="0" fontId="65" fillId="5" borderId="0" xfId="11" applyFont="1" applyFill="1" applyBorder="1" applyAlignment="1">
      <alignment horizontal="left"/>
    </xf>
    <xf numFmtId="0" fontId="65" fillId="5" borderId="0" xfId="11" applyFont="1" applyFill="1" applyBorder="1" applyAlignment="1">
      <alignment horizontal="centerContinuous"/>
    </xf>
    <xf numFmtId="0" fontId="66" fillId="5" borderId="0" xfId="11" applyFont="1" applyFill="1" applyBorder="1" applyAlignment="1">
      <alignment horizontal="centerContinuous"/>
    </xf>
    <xf numFmtId="0" fontId="66" fillId="5" borderId="0" xfId="11" applyFont="1" applyFill="1" applyBorder="1" applyAlignment="1">
      <alignment horizontal="right"/>
    </xf>
    <xf numFmtId="0" fontId="65" fillId="6" borderId="4" xfId="21" applyFont="1" applyFill="1" applyBorder="1" applyAlignment="1">
      <alignment horizontal="center" vertical="center" wrapText="1"/>
    </xf>
    <xf numFmtId="0" fontId="66" fillId="5" borderId="0" xfId="11" applyFont="1" applyFill="1" applyBorder="1" applyAlignment="1"/>
    <xf numFmtId="0" fontId="65" fillId="5" borderId="0" xfId="11" applyFont="1" applyFill="1" applyBorder="1" applyAlignment="1">
      <alignment horizontal="centerContinuous" vertical="top"/>
    </xf>
    <xf numFmtId="0" fontId="66" fillId="5" borderId="0" xfId="11" applyFont="1" applyFill="1" applyBorder="1"/>
    <xf numFmtId="0" fontId="66" fillId="5" borderId="0" xfId="11" applyFont="1" applyFill="1" applyBorder="1" applyAlignment="1">
      <alignment vertical="top"/>
    </xf>
    <xf numFmtId="0" fontId="66" fillId="5" borderId="11" xfId="11" applyFont="1" applyFill="1" applyBorder="1"/>
    <xf numFmtId="0" fontId="65" fillId="6" borderId="12" xfId="11" applyFont="1" applyFill="1" applyBorder="1" applyAlignment="1">
      <alignment horizontal="center" vertical="center" wrapText="1"/>
    </xf>
    <xf numFmtId="0" fontId="65" fillId="6" borderId="4" xfId="11" applyFont="1" applyFill="1" applyBorder="1" applyAlignment="1">
      <alignment horizontal="center" vertical="center"/>
    </xf>
    <xf numFmtId="0" fontId="50" fillId="5" borderId="0" xfId="0" applyFont="1" applyFill="1" applyAlignment="1">
      <alignment horizontal="right"/>
    </xf>
    <xf numFmtId="0" fontId="66" fillId="5" borderId="0" xfId="0" applyFont="1" applyFill="1"/>
    <xf numFmtId="0" fontId="66" fillId="5" borderId="0" xfId="0" applyFont="1" applyFill="1" applyBorder="1"/>
    <xf numFmtId="0" fontId="66" fillId="5" borderId="0" xfId="0" applyFont="1" applyFill="1" applyAlignment="1">
      <alignment horizontal="right"/>
    </xf>
    <xf numFmtId="0" fontId="68" fillId="5" borderId="0" xfId="0" applyFont="1" applyFill="1"/>
    <xf numFmtId="0" fontId="68" fillId="5" borderId="4" xfId="0" applyFont="1" applyFill="1" applyBorder="1"/>
    <xf numFmtId="0" fontId="68" fillId="5" borderId="0" xfId="0" applyFont="1" applyFill="1" applyBorder="1"/>
    <xf numFmtId="0" fontId="68" fillId="5" borderId="16" xfId="0" applyFont="1" applyFill="1" applyBorder="1"/>
    <xf numFmtId="0" fontId="66" fillId="5" borderId="0" xfId="0" applyFont="1" applyFill="1" applyBorder="1" applyAlignment="1">
      <alignment horizontal="right"/>
    </xf>
    <xf numFmtId="0" fontId="68" fillId="5" borderId="0" xfId="21" applyFont="1" applyFill="1" applyAlignment="1">
      <alignment horizontal="left" vertical="center"/>
    </xf>
    <xf numFmtId="0" fontId="43" fillId="5" borderId="0" xfId="0" applyFont="1" applyFill="1" applyAlignment="1">
      <alignment vertical="center"/>
    </xf>
    <xf numFmtId="0" fontId="23" fillId="5" borderId="0" xfId="0" applyFont="1" applyFill="1" applyAlignment="1">
      <alignment vertical="center"/>
    </xf>
    <xf numFmtId="0" fontId="43" fillId="5" borderId="0" xfId="24" applyFont="1" applyFill="1" applyAlignment="1">
      <alignment vertical="center"/>
    </xf>
    <xf numFmtId="0" fontId="47" fillId="5" borderId="4" xfId="24" applyNumberFormat="1" applyFont="1" applyFill="1" applyBorder="1" applyAlignment="1">
      <alignment horizontal="center" vertical="center"/>
    </xf>
    <xf numFmtId="0" fontId="47" fillId="5" borderId="4" xfId="24" applyNumberFormat="1" applyFont="1" applyFill="1" applyBorder="1" applyAlignment="1">
      <alignment horizontal="left" vertical="center"/>
    </xf>
    <xf numFmtId="0" fontId="43" fillId="5" borderId="21" xfId="24" applyFont="1" applyFill="1" applyBorder="1" applyAlignment="1">
      <alignment horizontal="left" vertical="center"/>
    </xf>
    <xf numFmtId="0" fontId="43" fillId="5" borderId="21" xfId="24" applyFont="1" applyFill="1" applyBorder="1" applyAlignment="1">
      <alignment vertical="center"/>
    </xf>
    <xf numFmtId="0" fontId="43" fillId="5" borderId="22" xfId="24" applyFont="1" applyFill="1" applyBorder="1" applyAlignment="1">
      <alignment vertical="center"/>
    </xf>
    <xf numFmtId="0" fontId="43" fillId="5" borderId="18" xfId="24" applyFont="1" applyFill="1" applyBorder="1" applyAlignment="1">
      <alignment vertical="center"/>
    </xf>
    <xf numFmtId="0" fontId="43" fillId="5" borderId="16" xfId="24" applyFont="1" applyFill="1" applyBorder="1" applyAlignment="1">
      <alignment vertical="center"/>
    </xf>
    <xf numFmtId="0" fontId="45" fillId="5" borderId="0" xfId="21" applyFont="1" applyFill="1" applyAlignment="1">
      <alignment vertical="center"/>
    </xf>
    <xf numFmtId="0" fontId="66" fillId="5" borderId="11" xfId="0" applyFont="1" applyFill="1" applyBorder="1" applyAlignment="1">
      <alignment horizontal="right"/>
    </xf>
    <xf numFmtId="0" fontId="65" fillId="5" borderId="4" xfId="0" quotePrefix="1" applyFont="1" applyFill="1" applyBorder="1" applyAlignment="1">
      <alignment horizontal="left"/>
    </xf>
    <xf numFmtId="0" fontId="65" fillId="5" borderId="4" xfId="0" applyFont="1" applyFill="1" applyBorder="1"/>
    <xf numFmtId="0" fontId="66" fillId="5" borderId="4" xfId="0" applyFont="1" applyFill="1" applyBorder="1"/>
    <xf numFmtId="0" fontId="66" fillId="5" borderId="4" xfId="0" quotePrefix="1" applyFont="1" applyFill="1" applyBorder="1" applyAlignment="1">
      <alignment horizontal="left"/>
    </xf>
    <xf numFmtId="0" fontId="66" fillId="5" borderId="4" xfId="0" applyFont="1" applyFill="1" applyBorder="1" applyAlignment="1">
      <alignment horizontal="left"/>
    </xf>
    <xf numFmtId="0" fontId="65" fillId="5" borderId="0" xfId="0" applyFont="1" applyFill="1"/>
    <xf numFmtId="0" fontId="66" fillId="5" borderId="18" xfId="0" applyFont="1" applyFill="1" applyBorder="1" applyAlignment="1">
      <alignment horizontal="right"/>
    </xf>
    <xf numFmtId="0" fontId="66" fillId="5" borderId="16" xfId="0" applyFont="1" applyFill="1" applyBorder="1"/>
    <xf numFmtId="0" fontId="45" fillId="6" borderId="19" xfId="0" applyFont="1" applyFill="1" applyBorder="1" applyAlignment="1">
      <alignment horizontal="center" vertical="center" wrapText="1"/>
    </xf>
    <xf numFmtId="0" fontId="45" fillId="6" borderId="11" xfId="24" applyNumberFormat="1" applyFont="1" applyFill="1" applyBorder="1" applyAlignment="1">
      <alignment horizontal="center" vertical="center"/>
    </xf>
    <xf numFmtId="0" fontId="46" fillId="6" borderId="4" xfId="24" applyNumberFormat="1" applyFont="1" applyFill="1" applyBorder="1" applyAlignment="1">
      <alignment horizontal="center" vertical="center"/>
    </xf>
    <xf numFmtId="0" fontId="47" fillId="6" borderId="4" xfId="24" applyNumberFormat="1" applyFont="1" applyFill="1" applyBorder="1" applyAlignment="1">
      <alignment horizontal="center" vertical="center"/>
    </xf>
    <xf numFmtId="0" fontId="43" fillId="6" borderId="4" xfId="24" applyFont="1" applyFill="1" applyBorder="1" applyAlignment="1">
      <alignment horizontal="center" vertical="center" wrapText="1"/>
    </xf>
    <xf numFmtId="0" fontId="47" fillId="6" borderId="8" xfId="24" quotePrefix="1" applyNumberFormat="1" applyFont="1" applyFill="1" applyBorder="1" applyAlignment="1">
      <alignment horizontal="center" vertical="center"/>
    </xf>
    <xf numFmtId="0" fontId="43" fillId="5" borderId="0" xfId="0" applyFont="1" applyFill="1"/>
    <xf numFmtId="0" fontId="45" fillId="5" borderId="0" xfId="0" applyFont="1" applyFill="1" applyAlignment="1">
      <alignment horizontal="center"/>
    </xf>
    <xf numFmtId="0" fontId="43" fillId="5" borderId="0" xfId="24" applyFont="1" applyFill="1"/>
    <xf numFmtId="0" fontId="45" fillId="5" borderId="0" xfId="0" applyFont="1" applyFill="1"/>
    <xf numFmtId="0" fontId="45" fillId="6" borderId="25" xfId="0" applyFont="1" applyFill="1" applyBorder="1" applyAlignment="1">
      <alignment horizontal="center" vertical="center" wrapText="1"/>
    </xf>
    <xf numFmtId="0" fontId="43" fillId="5" borderId="4" xfId="0" applyFont="1" applyFill="1" applyBorder="1"/>
    <xf numFmtId="0" fontId="43" fillId="5" borderId="8" xfId="0" applyFont="1" applyFill="1" applyBorder="1"/>
    <xf numFmtId="0" fontId="43" fillId="5" borderId="4" xfId="0" applyFont="1" applyFill="1" applyBorder="1" applyProtection="1">
      <protection locked="0"/>
    </xf>
    <xf numFmtId="0" fontId="43" fillId="5" borderId="16" xfId="0" applyFont="1" applyFill="1" applyBorder="1"/>
    <xf numFmtId="0" fontId="43" fillId="5" borderId="17" xfId="0" applyFont="1" applyFill="1" applyBorder="1"/>
    <xf numFmtId="0" fontId="43" fillId="5" borderId="0" xfId="0" applyFont="1" applyFill="1" applyBorder="1"/>
    <xf numFmtId="0" fontId="23" fillId="5" borderId="0" xfId="0" applyFont="1" applyFill="1"/>
    <xf numFmtId="0" fontId="43" fillId="5" borderId="0" xfId="0" applyFont="1" applyFill="1" applyBorder="1" applyAlignment="1">
      <alignment horizontal="left"/>
    </xf>
    <xf numFmtId="0" fontId="23" fillId="5" borderId="15" xfId="0" applyFont="1" applyFill="1" applyBorder="1"/>
    <xf numFmtId="0" fontId="23" fillId="5" borderId="26" xfId="0" applyFont="1" applyFill="1" applyBorder="1"/>
    <xf numFmtId="0" fontId="23" fillId="5" borderId="8" xfId="0" applyFont="1" applyFill="1" applyBorder="1"/>
    <xf numFmtId="0" fontId="43" fillId="5" borderId="18" xfId="0" applyFont="1" applyFill="1" applyBorder="1" applyAlignment="1">
      <alignment horizontal="left"/>
    </xf>
    <xf numFmtId="0" fontId="44" fillId="5" borderId="16" xfId="0" applyFont="1" applyFill="1" applyBorder="1"/>
    <xf numFmtId="0" fontId="44" fillId="6" borderId="14" xfId="0" applyFont="1" applyFill="1" applyBorder="1" applyAlignment="1">
      <alignment horizontal="center" vertical="center" wrapText="1"/>
    </xf>
    <xf numFmtId="0" fontId="44" fillId="6" borderId="4" xfId="0" applyFont="1" applyFill="1" applyBorder="1" applyAlignment="1">
      <alignment horizontal="center" vertical="center"/>
    </xf>
    <xf numFmtId="0" fontId="23" fillId="6" borderId="18" xfId="0" applyFont="1" applyFill="1" applyBorder="1" applyAlignment="1">
      <alignment horizontal="left"/>
    </xf>
    <xf numFmtId="0" fontId="44" fillId="6" borderId="9" xfId="0" applyFont="1" applyFill="1" applyBorder="1" applyAlignment="1">
      <alignment horizontal="center"/>
    </xf>
    <xf numFmtId="0" fontId="43" fillId="5" borderId="0" xfId="0" applyFont="1" applyFill="1" applyAlignment="1">
      <alignment horizontal="left" vertical="center"/>
    </xf>
    <xf numFmtId="0" fontId="45" fillId="5" borderId="0" xfId="0" applyFont="1" applyFill="1" applyBorder="1" applyAlignment="1">
      <alignment vertical="center"/>
    </xf>
    <xf numFmtId="0" fontId="43" fillId="5" borderId="0" xfId="0" applyFont="1" applyFill="1" applyBorder="1" applyAlignment="1">
      <alignment vertical="center"/>
    </xf>
    <xf numFmtId="0" fontId="45" fillId="5" borderId="0" xfId="0" quotePrefix="1" applyFont="1" applyFill="1" applyBorder="1" applyAlignment="1">
      <alignment vertical="center"/>
    </xf>
    <xf numFmtId="0" fontId="43" fillId="5" borderId="0" xfId="0" applyFont="1" applyFill="1" applyBorder="1" applyAlignment="1">
      <alignment horizontal="left" vertical="center"/>
    </xf>
    <xf numFmtId="0" fontId="23" fillId="5" borderId="0" xfId="0" applyFont="1" applyFill="1" applyBorder="1" applyAlignment="1">
      <alignment horizontal="left" vertical="center"/>
    </xf>
    <xf numFmtId="0" fontId="42" fillId="5" borderId="4" xfId="0" applyFont="1" applyFill="1" applyBorder="1" applyAlignment="1">
      <alignment vertical="center"/>
    </xf>
    <xf numFmtId="0" fontId="45" fillId="6" borderId="11" xfId="0" applyFont="1" applyFill="1" applyBorder="1" applyAlignment="1">
      <alignment horizontal="center" vertical="center"/>
    </xf>
    <xf numFmtId="0" fontId="45" fillId="6" borderId="4" xfId="0" applyFont="1" applyFill="1" applyBorder="1" applyAlignment="1">
      <alignment horizontal="center" vertical="center"/>
    </xf>
    <xf numFmtId="0" fontId="20" fillId="5" borderId="0" xfId="0" applyFont="1" applyFill="1" applyAlignment="1">
      <alignment horizontal="right" vertical="center"/>
    </xf>
    <xf numFmtId="0" fontId="14" fillId="5" borderId="0" xfId="0" applyFont="1" applyFill="1" applyBorder="1" applyAlignment="1">
      <alignment horizontal="right" vertical="center"/>
    </xf>
    <xf numFmtId="0" fontId="16" fillId="5" borderId="0" xfId="0" applyFont="1" applyFill="1" applyBorder="1" applyAlignment="1">
      <alignment horizontal="right" vertical="center"/>
    </xf>
    <xf numFmtId="0" fontId="20" fillId="5" borderId="0" xfId="0" applyFont="1" applyFill="1" applyBorder="1" applyAlignment="1">
      <alignment horizontal="right" vertical="center"/>
    </xf>
    <xf numFmtId="0" fontId="23" fillId="5" borderId="0" xfId="0" applyFont="1" applyFill="1" applyAlignment="1">
      <alignment horizontal="right" vertical="center"/>
    </xf>
    <xf numFmtId="0" fontId="23" fillId="5" borderId="0" xfId="0" applyFont="1" applyFill="1" applyBorder="1" applyAlignment="1">
      <alignment vertical="center"/>
    </xf>
    <xf numFmtId="0" fontId="41" fillId="5" borderId="0" xfId="0" applyFont="1" applyFill="1" applyBorder="1" applyAlignment="1">
      <alignment vertical="center"/>
    </xf>
    <xf numFmtId="0" fontId="41" fillId="5" borderId="0" xfId="0" quotePrefix="1" applyFont="1" applyFill="1" applyBorder="1" applyAlignment="1">
      <alignment vertical="center"/>
    </xf>
    <xf numFmtId="0" fontId="23" fillId="5" borderId="0" xfId="0" applyFont="1" applyFill="1" applyBorder="1" applyAlignment="1">
      <alignment horizontal="right" vertical="center"/>
    </xf>
    <xf numFmtId="0" fontId="26" fillId="6" borderId="13" xfId="0" applyFont="1" applyFill="1" applyBorder="1" applyAlignment="1">
      <alignment horizontal="center" vertical="center" wrapText="1"/>
    </xf>
    <xf numFmtId="0" fontId="26" fillId="6" borderId="4" xfId="0" applyFont="1" applyFill="1" applyBorder="1" applyAlignment="1">
      <alignment horizontal="center" vertical="center"/>
    </xf>
    <xf numFmtId="0" fontId="26" fillId="6" borderId="31" xfId="0" applyFont="1" applyFill="1" applyBorder="1" applyAlignment="1">
      <alignment horizontal="center" vertical="center"/>
    </xf>
    <xf numFmtId="0" fontId="26" fillId="5" borderId="19" xfId="0" applyFont="1" applyFill="1" applyBorder="1" applyAlignment="1">
      <alignment horizontal="right" vertical="center"/>
    </xf>
    <xf numFmtId="0" fontId="26" fillId="5" borderId="12" xfId="0" applyFont="1" applyFill="1" applyBorder="1" applyAlignment="1">
      <alignment vertical="center"/>
    </xf>
    <xf numFmtId="0" fontId="25" fillId="5" borderId="12" xfId="0" applyFont="1" applyFill="1" applyBorder="1" applyAlignment="1">
      <alignment vertical="center"/>
    </xf>
    <xf numFmtId="0" fontId="25" fillId="5" borderId="15" xfId="0" applyFont="1" applyFill="1" applyBorder="1" applyAlignment="1">
      <alignment vertical="center"/>
    </xf>
    <xf numFmtId="0" fontId="25" fillId="5" borderId="11" xfId="0" applyFont="1" applyFill="1" applyBorder="1" applyAlignment="1">
      <alignment horizontal="right" vertical="center"/>
    </xf>
    <xf numFmtId="0" fontId="25" fillId="5" borderId="4" xfId="0" applyFont="1" applyFill="1" applyBorder="1" applyAlignment="1">
      <alignment horizontal="left" vertical="center" wrapText="1"/>
    </xf>
    <xf numFmtId="0" fontId="25" fillId="5" borderId="4" xfId="0" applyFont="1" applyFill="1" applyBorder="1" applyAlignment="1">
      <alignment vertical="center"/>
    </xf>
    <xf numFmtId="0" fontId="25" fillId="5" borderId="8" xfId="0" applyFont="1" applyFill="1" applyBorder="1" applyAlignment="1">
      <alignment vertical="center"/>
    </xf>
    <xf numFmtId="0" fontId="25" fillId="5" borderId="4" xfId="0" quotePrefix="1" applyFont="1" applyFill="1" applyBorder="1" applyAlignment="1">
      <alignment horizontal="left" vertical="center"/>
    </xf>
    <xf numFmtId="0" fontId="26" fillId="5" borderId="18" xfId="0" applyFont="1" applyFill="1" applyBorder="1" applyAlignment="1">
      <alignment horizontal="right" vertical="center"/>
    </xf>
    <xf numFmtId="0" fontId="26" fillId="5" borderId="16" xfId="0" applyFont="1" applyFill="1" applyBorder="1" applyAlignment="1">
      <alignment horizontal="left" vertical="center"/>
    </xf>
    <xf numFmtId="0" fontId="26" fillId="5" borderId="16" xfId="0" applyFont="1" applyFill="1" applyBorder="1" applyAlignment="1">
      <alignment vertical="center"/>
    </xf>
    <xf numFmtId="0" fontId="26" fillId="5" borderId="17" xfId="0" applyFont="1" applyFill="1" applyBorder="1" applyAlignment="1">
      <alignment vertical="center"/>
    </xf>
    <xf numFmtId="0" fontId="43" fillId="5" borderId="19" xfId="23" applyFont="1" applyFill="1" applyBorder="1"/>
    <xf numFmtId="0" fontId="43" fillId="5" borderId="12" xfId="23" applyFont="1" applyFill="1" applyBorder="1" applyAlignment="1">
      <alignment wrapText="1"/>
    </xf>
    <xf numFmtId="0" fontId="43" fillId="5" borderId="12" xfId="23" applyFont="1" applyFill="1" applyBorder="1"/>
    <xf numFmtId="0" fontId="43" fillId="5" borderId="15" xfId="23" applyFont="1" applyFill="1" applyBorder="1"/>
    <xf numFmtId="0" fontId="43" fillId="5" borderId="11" xfId="23" applyFont="1" applyFill="1" applyBorder="1"/>
    <xf numFmtId="0" fontId="43" fillId="5" borderId="4" xfId="23" applyFont="1" applyFill="1" applyBorder="1" applyAlignment="1">
      <alignment wrapText="1"/>
    </xf>
    <xf numFmtId="0" fontId="43" fillId="5" borderId="4" xfId="23" applyFont="1" applyFill="1" applyBorder="1"/>
    <xf numFmtId="0" fontId="43" fillId="5" borderId="8" xfId="23" applyFont="1" applyFill="1" applyBorder="1"/>
    <xf numFmtId="0" fontId="43" fillId="5" borderId="4" xfId="0" quotePrefix="1" applyFont="1" applyFill="1" applyBorder="1" applyAlignment="1">
      <alignment horizontal="left" wrapText="1"/>
    </xf>
    <xf numFmtId="2" fontId="43" fillId="5" borderId="4" xfId="0" applyNumberFormat="1" applyFont="1" applyFill="1" applyBorder="1" applyAlignment="1">
      <alignment horizontal="left" vertical="center"/>
    </xf>
    <xf numFmtId="165" fontId="43" fillId="5" borderId="4" xfId="0" applyNumberFormat="1" applyFont="1" applyFill="1" applyBorder="1" applyAlignment="1">
      <alignment horizontal="left" vertical="center"/>
    </xf>
    <xf numFmtId="0" fontId="43" fillId="0" borderId="4" xfId="23" applyFont="1" applyBorder="1"/>
    <xf numFmtId="0" fontId="43" fillId="0" borderId="8" xfId="23" applyFont="1" applyBorder="1"/>
    <xf numFmtId="0" fontId="45" fillId="5" borderId="16" xfId="23" applyFont="1" applyFill="1" applyBorder="1"/>
    <xf numFmtId="0" fontId="45" fillId="5" borderId="17" xfId="23" applyFont="1" applyFill="1" applyBorder="1"/>
    <xf numFmtId="0" fontId="43" fillId="4" borderId="0" xfId="23" applyFont="1" applyFill="1"/>
    <xf numFmtId="0" fontId="43" fillId="5" borderId="0" xfId="23" applyFont="1" applyFill="1"/>
    <xf numFmtId="0" fontId="45" fillId="6" borderId="28" xfId="0" applyFont="1" applyFill="1" applyBorder="1" applyAlignment="1">
      <alignment horizontal="center" vertical="center"/>
    </xf>
    <xf numFmtId="0" fontId="43" fillId="6" borderId="9" xfId="23" applyFont="1" applyFill="1" applyBorder="1" applyAlignment="1">
      <alignment horizontal="center" vertical="center"/>
    </xf>
    <xf numFmtId="0" fontId="45" fillId="6" borderId="31" xfId="0" applyFont="1" applyFill="1" applyBorder="1" applyAlignment="1">
      <alignment horizontal="center" vertical="center"/>
    </xf>
    <xf numFmtId="0" fontId="43" fillId="4" borderId="0" xfId="23" applyFont="1" applyFill="1" applyAlignment="1">
      <alignment horizontal="right"/>
    </xf>
    <xf numFmtId="0" fontId="43" fillId="5" borderId="0" xfId="23" applyFont="1" applyFill="1" applyAlignment="1">
      <alignment horizontal="right"/>
    </xf>
    <xf numFmtId="0" fontId="43" fillId="5" borderId="19" xfId="23" applyFont="1" applyFill="1" applyBorder="1" applyAlignment="1">
      <alignment horizontal="right"/>
    </xf>
    <xf numFmtId="0" fontId="43" fillId="5" borderId="11" xfId="23" applyFont="1" applyFill="1" applyBorder="1" applyAlignment="1">
      <alignment horizontal="right"/>
    </xf>
    <xf numFmtId="0" fontId="43" fillId="5" borderId="11" xfId="0" applyFont="1" applyFill="1" applyBorder="1" applyAlignment="1">
      <alignment horizontal="right" vertical="center"/>
    </xf>
    <xf numFmtId="0" fontId="43" fillId="5" borderId="11" xfId="0" applyFont="1" applyFill="1" applyBorder="1" applyAlignment="1">
      <alignment horizontal="right"/>
    </xf>
    <xf numFmtId="0" fontId="43" fillId="0" borderId="11" xfId="23" applyFont="1" applyBorder="1" applyAlignment="1">
      <alignment horizontal="right"/>
    </xf>
    <xf numFmtId="0" fontId="45" fillId="5" borderId="18" xfId="23" applyFont="1" applyFill="1" applyBorder="1" applyAlignment="1">
      <alignment horizontal="right"/>
    </xf>
    <xf numFmtId="0" fontId="14" fillId="4" borderId="6" xfId="23" applyFont="1" applyFill="1" applyBorder="1" applyAlignment="1">
      <alignment horizontal="right"/>
    </xf>
    <xf numFmtId="0" fontId="14" fillId="0" borderId="0" xfId="23" applyFont="1" applyAlignment="1">
      <alignment horizontal="right"/>
    </xf>
    <xf numFmtId="0" fontId="43" fillId="5" borderId="0" xfId="11" applyFont="1" applyFill="1" applyBorder="1"/>
    <xf numFmtId="0" fontId="45" fillId="5" borderId="0" xfId="21" applyFont="1" applyFill="1" applyAlignment="1">
      <alignment horizontal="centerContinuous" vertical="center"/>
    </xf>
    <xf numFmtId="0" fontId="45" fillId="5" borderId="0" xfId="11" applyFont="1" applyFill="1" applyBorder="1" applyAlignment="1">
      <alignment horizontal="left"/>
    </xf>
    <xf numFmtId="0" fontId="65" fillId="5" borderId="0" xfId="11" applyFont="1" applyFill="1" applyBorder="1" applyAlignment="1">
      <alignment horizontal="right"/>
    </xf>
    <xf numFmtId="0" fontId="65" fillId="5" borderId="0" xfId="11" applyFont="1" applyFill="1" applyBorder="1" applyAlignment="1">
      <alignment horizontal="center"/>
    </xf>
    <xf numFmtId="0" fontId="65" fillId="5" borderId="0" xfId="11" applyFont="1" applyFill="1" applyBorder="1"/>
    <xf numFmtId="0" fontId="66" fillId="5" borderId="11" xfId="11" applyFont="1" applyFill="1" applyBorder="1" applyAlignment="1">
      <alignment horizontal="center" vertical="center"/>
    </xf>
    <xf numFmtId="0" fontId="66" fillId="5" borderId="4" xfId="11" applyFont="1" applyFill="1" applyBorder="1" applyAlignment="1" applyProtection="1">
      <alignment horizontal="center"/>
    </xf>
    <xf numFmtId="0" fontId="66" fillId="5" borderId="18" xfId="11" applyFont="1" applyFill="1" applyBorder="1" applyAlignment="1">
      <alignment horizontal="center" vertical="center"/>
    </xf>
    <xf numFmtId="0" fontId="65" fillId="5" borderId="16" xfId="11" applyFont="1" applyFill="1" applyBorder="1" applyAlignment="1" applyProtection="1">
      <alignment horizontal="left" vertical="center"/>
    </xf>
    <xf numFmtId="0" fontId="66" fillId="5" borderId="16" xfId="11" applyFont="1" applyFill="1" applyBorder="1" applyAlignment="1" applyProtection="1">
      <alignment horizontal="center"/>
    </xf>
    <xf numFmtId="0" fontId="65" fillId="5" borderId="0" xfId="11" applyFont="1" applyFill="1" applyBorder="1" applyAlignment="1" applyProtection="1">
      <alignment horizontal="left" vertical="center"/>
    </xf>
    <xf numFmtId="0" fontId="66" fillId="5" borderId="0" xfId="11" applyFont="1" applyFill="1" applyBorder="1" applyAlignment="1" applyProtection="1">
      <alignment horizontal="center"/>
    </xf>
    <xf numFmtId="0" fontId="66" fillId="5" borderId="0" xfId="21" applyFont="1" applyFill="1" applyBorder="1">
      <alignment vertical="center"/>
    </xf>
    <xf numFmtId="0" fontId="65" fillId="5" borderId="16" xfId="11" applyFont="1" applyFill="1" applyBorder="1" applyAlignment="1" applyProtection="1">
      <alignment horizontal="left" vertical="center" wrapText="1"/>
    </xf>
    <xf numFmtId="0" fontId="65" fillId="5" borderId="0" xfId="11" applyFont="1" applyFill="1" applyBorder="1" applyAlignment="1" applyProtection="1">
      <alignment horizontal="left" vertical="center" wrapText="1"/>
    </xf>
    <xf numFmtId="0" fontId="65" fillId="5" borderId="16" xfId="11" applyFont="1" applyFill="1" applyBorder="1" applyAlignment="1" applyProtection="1">
      <alignment vertical="center"/>
    </xf>
    <xf numFmtId="0" fontId="66" fillId="5" borderId="0" xfId="14" applyFont="1" applyFill="1" applyAlignment="1">
      <alignment horizontal="center"/>
    </xf>
    <xf numFmtId="0" fontId="66" fillId="5" borderId="0" xfId="14" applyFont="1" applyFill="1" applyBorder="1"/>
    <xf numFmtId="0" fontId="66" fillId="5" borderId="0" xfId="14" applyFont="1" applyFill="1"/>
    <xf numFmtId="0" fontId="66" fillId="5" borderId="0" xfId="12" applyFont="1" applyFill="1"/>
    <xf numFmtId="0" fontId="66" fillId="5" borderId="0" xfId="12" applyFont="1" applyFill="1" applyAlignment="1">
      <alignment horizontal="center"/>
    </xf>
    <xf numFmtId="0" fontId="66" fillId="5" borderId="0" xfId="12" applyFont="1" applyFill="1" applyBorder="1"/>
    <xf numFmtId="0" fontId="65" fillId="5" borderId="0" xfId="14" applyFont="1" applyFill="1" applyBorder="1"/>
    <xf numFmtId="0" fontId="65" fillId="6" borderId="4" xfId="14" applyFont="1" applyFill="1" applyBorder="1" applyAlignment="1">
      <alignment horizontal="center" vertical="center"/>
    </xf>
    <xf numFmtId="0" fontId="65" fillId="6" borderId="14" xfId="14" applyFont="1" applyFill="1" applyBorder="1" applyAlignment="1">
      <alignment horizontal="center" vertical="center"/>
    </xf>
    <xf numFmtId="0" fontId="65" fillId="6" borderId="11" xfId="12" applyFont="1" applyFill="1" applyBorder="1" applyAlignment="1">
      <alignment horizontal="center" vertical="center" wrapText="1"/>
    </xf>
    <xf numFmtId="0" fontId="65" fillId="6" borderId="4" xfId="12" applyFont="1" applyFill="1" applyBorder="1" applyAlignment="1">
      <alignment horizontal="center" vertical="center" wrapText="1"/>
    </xf>
    <xf numFmtId="0" fontId="66" fillId="5" borderId="11" xfId="12" applyFont="1" applyFill="1" applyBorder="1" applyAlignment="1">
      <alignment horizontal="center" vertical="center" wrapText="1"/>
    </xf>
    <xf numFmtId="2" fontId="66" fillId="5" borderId="4" xfId="12" applyNumberFormat="1" applyFont="1" applyFill="1" applyBorder="1" applyAlignment="1">
      <alignment horizontal="right" vertical="center" wrapText="1"/>
    </xf>
    <xf numFmtId="0" fontId="66" fillId="5" borderId="8" xfId="12" applyFont="1" applyFill="1" applyBorder="1"/>
    <xf numFmtId="0" fontId="66" fillId="5" borderId="4" xfId="12" applyFont="1" applyFill="1" applyBorder="1" applyAlignment="1">
      <alignment horizontal="right" vertical="center" wrapText="1"/>
    </xf>
    <xf numFmtId="2" fontId="65" fillId="5" borderId="21" xfId="12" applyNumberFormat="1" applyFont="1" applyFill="1" applyBorder="1" applyAlignment="1">
      <alignment horizontal="right" vertical="center" wrapText="1"/>
    </xf>
    <xf numFmtId="2" fontId="65" fillId="5" borderId="22" xfId="12" applyNumberFormat="1" applyFont="1" applyFill="1" applyBorder="1" applyAlignment="1">
      <alignment horizontal="right" vertical="center" wrapText="1"/>
    </xf>
    <xf numFmtId="0" fontId="66" fillId="5" borderId="4" xfId="12" applyFont="1" applyFill="1" applyBorder="1"/>
    <xf numFmtId="0" fontId="66" fillId="5" borderId="4" xfId="12" applyFont="1" applyFill="1" applyBorder="1" applyAlignment="1">
      <alignment horizontal="center"/>
    </xf>
    <xf numFmtId="2" fontId="65" fillId="5" borderId="16" xfId="12" applyNumberFormat="1" applyFont="1" applyFill="1" applyBorder="1" applyAlignment="1">
      <alignment horizontal="right" vertical="center" wrapText="1"/>
    </xf>
    <xf numFmtId="2" fontId="65" fillId="5" borderId="17" xfId="12" applyNumberFormat="1" applyFont="1" applyFill="1" applyBorder="1" applyAlignment="1">
      <alignment horizontal="right" vertical="center" wrapText="1"/>
    </xf>
    <xf numFmtId="0" fontId="65" fillId="5" borderId="0" xfId="11" applyFont="1" applyFill="1" applyBorder="1" applyAlignment="1">
      <alignment horizontal="center" vertical="center" wrapText="1"/>
    </xf>
    <xf numFmtId="0" fontId="66" fillId="5" borderId="4" xfId="11" applyFont="1" applyFill="1" applyBorder="1" applyAlignment="1">
      <alignment horizontal="left" vertical="top"/>
    </xf>
    <xf numFmtId="0" fontId="65" fillId="5" borderId="11" xfId="11" applyFont="1" applyFill="1" applyBorder="1"/>
    <xf numFmtId="0" fontId="65" fillId="5" borderId="8" xfId="11" applyFont="1" applyFill="1" applyBorder="1"/>
    <xf numFmtId="0" fontId="66" fillId="5" borderId="8" xfId="11" applyFont="1" applyFill="1" applyBorder="1" applyAlignment="1">
      <alignment horizontal="right"/>
    </xf>
    <xf numFmtId="0" fontId="66" fillId="5" borderId="4" xfId="11" applyFont="1" applyFill="1" applyBorder="1" applyAlignment="1">
      <alignment vertical="top"/>
    </xf>
    <xf numFmtId="0" fontId="65" fillId="5" borderId="18" xfId="11" applyFont="1" applyFill="1" applyBorder="1" applyAlignment="1">
      <alignment vertical="top"/>
    </xf>
    <xf numFmtId="0" fontId="65" fillId="5" borderId="16" xfId="11" applyFont="1" applyFill="1" applyBorder="1" applyAlignment="1">
      <alignment horizontal="left" vertical="top"/>
    </xf>
    <xf numFmtId="0" fontId="66" fillId="5" borderId="16" xfId="11" applyFont="1" applyFill="1" applyBorder="1" applyAlignment="1">
      <alignment horizontal="left" vertical="top"/>
    </xf>
    <xf numFmtId="0" fontId="66" fillId="5" borderId="16" xfId="11" applyFont="1" applyFill="1" applyBorder="1"/>
    <xf numFmtId="0" fontId="66" fillId="5" borderId="17" xfId="11" applyFont="1" applyFill="1" applyBorder="1"/>
    <xf numFmtId="0" fontId="65" fillId="5" borderId="36" xfId="11" applyFont="1" applyFill="1" applyBorder="1" applyAlignment="1">
      <alignment vertical="top"/>
    </xf>
    <xf numFmtId="0" fontId="65" fillId="5" borderId="37" xfId="11" applyFont="1" applyFill="1" applyBorder="1" applyAlignment="1">
      <alignment vertical="top"/>
    </xf>
    <xf numFmtId="0" fontId="70" fillId="5" borderId="16" xfId="11" applyFont="1" applyFill="1" applyBorder="1" applyAlignment="1">
      <alignment horizontal="left"/>
    </xf>
    <xf numFmtId="0" fontId="70" fillId="5" borderId="17" xfId="11" applyFont="1" applyFill="1" applyBorder="1" applyAlignment="1">
      <alignment horizontal="left"/>
    </xf>
    <xf numFmtId="0" fontId="70" fillId="5" borderId="0" xfId="11" applyFont="1" applyFill="1" applyBorder="1" applyAlignment="1">
      <alignment horizontal="left"/>
    </xf>
    <xf numFmtId="0" fontId="65" fillId="6" borderId="4" xfId="11" applyFont="1" applyFill="1" applyBorder="1" applyAlignment="1">
      <alignment horizontal="center" vertical="top" wrapText="1"/>
    </xf>
    <xf numFmtId="0" fontId="65" fillId="6" borderId="11" xfId="11" applyFont="1" applyFill="1" applyBorder="1" applyAlignment="1">
      <alignment horizontal="center" vertical="center"/>
    </xf>
    <xf numFmtId="0" fontId="65" fillId="6" borderId="8" xfId="11" applyFont="1" applyFill="1" applyBorder="1" applyAlignment="1">
      <alignment horizontal="center" vertical="center"/>
    </xf>
    <xf numFmtId="0" fontId="65" fillId="6" borderId="8" xfId="11" applyFont="1" applyFill="1" applyBorder="1" applyAlignment="1">
      <alignment horizontal="center" vertical="top" wrapText="1"/>
    </xf>
    <xf numFmtId="0" fontId="71" fillId="5" borderId="0" xfId="0" applyFont="1" applyFill="1" applyAlignment="1">
      <alignment horizontal="left"/>
    </xf>
    <xf numFmtId="0" fontId="66" fillId="5" borderId="38" xfId="0" applyFont="1" applyFill="1" applyBorder="1" applyAlignment="1">
      <alignment horizontal="right"/>
    </xf>
    <xf numFmtId="0" fontId="66" fillId="5" borderId="21" xfId="0" applyFont="1" applyFill="1" applyBorder="1" applyAlignment="1">
      <alignment horizontal="left"/>
    </xf>
    <xf numFmtId="0" fontId="66" fillId="5" borderId="39" xfId="0" applyFont="1" applyFill="1" applyBorder="1" applyAlignment="1">
      <alignment horizontal="right"/>
    </xf>
    <xf numFmtId="0" fontId="66" fillId="5" borderId="11" xfId="22" applyFont="1" applyFill="1" applyBorder="1" applyAlignment="1">
      <alignment horizontal="center" vertical="center"/>
    </xf>
    <xf numFmtId="0" fontId="66" fillId="5" borderId="4" xfId="22" applyFont="1" applyFill="1" applyBorder="1">
      <alignment vertical="center"/>
    </xf>
    <xf numFmtId="0" fontId="66" fillId="5" borderId="11" xfId="22" applyFont="1" applyFill="1" applyBorder="1" applyAlignment="1">
      <alignment horizontal="center" vertical="top" wrapText="1"/>
    </xf>
    <xf numFmtId="0" fontId="66" fillId="5" borderId="4" xfId="22" applyFont="1" applyFill="1" applyBorder="1" applyAlignment="1">
      <alignment horizontal="center" vertical="center"/>
    </xf>
    <xf numFmtId="49" fontId="65" fillId="5" borderId="4" xfId="22" applyNumberFormat="1" applyFont="1" applyFill="1" applyBorder="1" applyAlignment="1">
      <alignment horizontal="center" vertical="center"/>
    </xf>
    <xf numFmtId="0" fontId="65" fillId="6" borderId="11" xfId="22" applyFont="1" applyFill="1" applyBorder="1" applyAlignment="1">
      <alignment horizontal="center" vertical="center"/>
    </xf>
    <xf numFmtId="0" fontId="67" fillId="5" borderId="0" xfId="14" applyFont="1" applyFill="1" applyBorder="1" applyAlignment="1">
      <alignment horizontal="right"/>
    </xf>
    <xf numFmtId="0" fontId="66" fillId="5" borderId="0" xfId="23" applyFont="1" applyFill="1"/>
    <xf numFmtId="0" fontId="65" fillId="5" borderId="0" xfId="23" applyFont="1" applyFill="1" applyBorder="1" applyAlignment="1">
      <alignment horizontal="center" vertical="top"/>
    </xf>
    <xf numFmtId="0" fontId="65" fillId="5" borderId="0" xfId="23" applyFont="1" applyFill="1" applyBorder="1" applyAlignment="1">
      <alignment vertical="top"/>
    </xf>
    <xf numFmtId="0" fontId="43" fillId="5" borderId="12" xfId="0" applyFont="1" applyFill="1" applyBorder="1"/>
    <xf numFmtId="0" fontId="43" fillId="5" borderId="15" xfId="0" applyFont="1" applyFill="1" applyBorder="1"/>
    <xf numFmtId="0" fontId="43" fillId="5" borderId="26" xfId="0" applyFont="1" applyFill="1" applyBorder="1"/>
    <xf numFmtId="0" fontId="17" fillId="5" borderId="0" xfId="23" applyFill="1" applyBorder="1"/>
    <xf numFmtId="0" fontId="13" fillId="5" borderId="0" xfId="23" applyFont="1" applyFill="1" applyBorder="1" applyAlignment="1">
      <alignment vertical="top"/>
    </xf>
    <xf numFmtId="0" fontId="43" fillId="5" borderId="18" xfId="23" applyFont="1" applyFill="1" applyBorder="1"/>
    <xf numFmtId="0" fontId="43" fillId="5" borderId="16" xfId="23" applyFont="1" applyFill="1" applyBorder="1"/>
    <xf numFmtId="0" fontId="43" fillId="5" borderId="17" xfId="23" applyFont="1" applyFill="1" applyBorder="1"/>
    <xf numFmtId="0" fontId="45" fillId="6" borderId="9" xfId="23" applyFont="1" applyFill="1" applyBorder="1" applyAlignment="1">
      <alignment horizontal="center"/>
    </xf>
    <xf numFmtId="0" fontId="43" fillId="5" borderId="0" xfId="0" quotePrefix="1" applyFont="1" applyFill="1" applyBorder="1" applyAlignment="1">
      <alignment horizontal="left"/>
    </xf>
    <xf numFmtId="0" fontId="45" fillId="6" borderId="33" xfId="0" applyFont="1" applyFill="1" applyBorder="1" applyAlignment="1">
      <alignment horizontal="center" vertical="center"/>
    </xf>
    <xf numFmtId="0" fontId="43" fillId="6" borderId="4" xfId="0" applyFont="1" applyFill="1" applyBorder="1" applyAlignment="1">
      <alignment horizontal="center" vertical="center" wrapText="1"/>
    </xf>
    <xf numFmtId="0" fontId="43" fillId="5" borderId="12" xfId="0" quotePrefix="1" applyFont="1" applyFill="1" applyBorder="1" applyAlignment="1">
      <alignment horizontal="left"/>
    </xf>
    <xf numFmtId="0" fontId="43" fillId="5" borderId="4" xfId="0" applyFont="1" applyFill="1" applyBorder="1" applyAlignment="1">
      <alignment horizontal="left"/>
    </xf>
    <xf numFmtId="0" fontId="43" fillId="5" borderId="4" xfId="0" quotePrefix="1" applyFont="1" applyFill="1" applyBorder="1" applyAlignment="1">
      <alignment horizontal="left"/>
    </xf>
    <xf numFmtId="0" fontId="43" fillId="5" borderId="4" xfId="0" applyFont="1" applyFill="1" applyBorder="1" applyAlignment="1">
      <alignment horizontal="left" wrapText="1"/>
    </xf>
    <xf numFmtId="0" fontId="45" fillId="6" borderId="4" xfId="0" applyFont="1" applyFill="1" applyBorder="1"/>
    <xf numFmtId="0" fontId="45" fillId="6" borderId="4" xfId="0" applyFont="1" applyFill="1" applyBorder="1" applyAlignment="1">
      <alignment horizontal="center"/>
    </xf>
    <xf numFmtId="0" fontId="43" fillId="5" borderId="11" xfId="0" applyFont="1" applyFill="1" applyBorder="1" applyAlignment="1">
      <alignment horizontal="center" vertical="center"/>
    </xf>
    <xf numFmtId="0" fontId="43" fillId="5" borderId="4" xfId="0" applyFont="1" applyFill="1" applyBorder="1" applyAlignment="1">
      <alignment horizontal="left" vertical="center" wrapText="1"/>
    </xf>
    <xf numFmtId="0" fontId="45" fillId="5" borderId="0" xfId="11" applyFont="1" applyFill="1" applyBorder="1" applyAlignment="1">
      <alignment horizontal="right"/>
    </xf>
    <xf numFmtId="0" fontId="45" fillId="5" borderId="4" xfId="11" applyFont="1" applyFill="1" applyBorder="1" applyAlignment="1">
      <alignment vertical="top" wrapText="1"/>
    </xf>
    <xf numFmtId="0" fontId="43" fillId="5" borderId="4" xfId="11" applyFont="1" applyFill="1" applyBorder="1" applyAlignment="1" applyProtection="1">
      <alignment vertical="top" wrapText="1"/>
    </xf>
    <xf numFmtId="0" fontId="43" fillId="5" borderId="4" xfId="11" applyFont="1" applyFill="1" applyBorder="1" applyAlignment="1" applyProtection="1">
      <alignment horizontal="left" vertical="top" wrapText="1"/>
    </xf>
    <xf numFmtId="0" fontId="45" fillId="6" borderId="4" xfId="11" quotePrefix="1" applyFont="1" applyFill="1" applyBorder="1" applyAlignment="1">
      <alignment horizontal="center" vertical="top" wrapText="1"/>
    </xf>
    <xf numFmtId="0" fontId="45" fillId="6" borderId="8" xfId="11" quotePrefix="1" applyFont="1" applyFill="1" applyBorder="1" applyAlignment="1">
      <alignment horizontal="center" vertical="top" wrapText="1"/>
    </xf>
    <xf numFmtId="0" fontId="43" fillId="5" borderId="11" xfId="11" applyFont="1" applyFill="1" applyBorder="1" applyAlignment="1">
      <alignment horizontal="center" vertical="top"/>
    </xf>
    <xf numFmtId="0" fontId="43" fillId="5" borderId="4" xfId="21" applyFont="1" applyFill="1" applyBorder="1">
      <alignment vertical="center"/>
    </xf>
    <xf numFmtId="0" fontId="43" fillId="5" borderId="8" xfId="21" applyFont="1" applyFill="1" applyBorder="1">
      <alignment vertical="center"/>
    </xf>
    <xf numFmtId="0" fontId="43" fillId="5" borderId="39" xfId="11" applyFont="1" applyFill="1" applyBorder="1" applyAlignment="1">
      <alignment horizontal="center" vertical="top"/>
    </xf>
    <xf numFmtId="0" fontId="43" fillId="5" borderId="21" xfId="11" applyFont="1" applyFill="1" applyBorder="1" applyAlignment="1" applyProtection="1">
      <alignment horizontal="left" vertical="top" wrapText="1"/>
    </xf>
    <xf numFmtId="0" fontId="43" fillId="5" borderId="21" xfId="21" applyFont="1" applyFill="1" applyBorder="1">
      <alignment vertical="center"/>
    </xf>
    <xf numFmtId="0" fontId="43" fillId="5" borderId="22" xfId="21" applyFont="1" applyFill="1" applyBorder="1">
      <alignment vertical="center"/>
    </xf>
    <xf numFmtId="0" fontId="43" fillId="5" borderId="44" xfId="11" applyFont="1" applyFill="1" applyBorder="1" applyAlignment="1">
      <alignment horizontal="center"/>
    </xf>
    <xf numFmtId="0" fontId="45" fillId="5" borderId="45" xfId="11" applyFont="1" applyFill="1" applyBorder="1" applyProtection="1"/>
    <xf numFmtId="0" fontId="43" fillId="5" borderId="45" xfId="21" applyFont="1" applyFill="1" applyBorder="1">
      <alignment vertical="center"/>
    </xf>
    <xf numFmtId="0" fontId="43" fillId="5" borderId="46" xfId="21" applyFont="1" applyFill="1" applyBorder="1">
      <alignment vertical="center"/>
    </xf>
    <xf numFmtId="0" fontId="45" fillId="6" borderId="11" xfId="11" quotePrefix="1" applyFont="1" applyFill="1" applyBorder="1" applyAlignment="1">
      <alignment horizontal="center" vertical="top" wrapText="1"/>
    </xf>
    <xf numFmtId="0" fontId="45" fillId="6" borderId="20" xfId="21" applyFont="1" applyFill="1" applyBorder="1" applyAlignment="1">
      <alignment horizontal="center" vertical="center" wrapText="1"/>
    </xf>
    <xf numFmtId="0" fontId="45" fillId="6" borderId="47" xfId="21" applyFont="1" applyFill="1" applyBorder="1" applyAlignment="1">
      <alignment horizontal="center" vertical="center"/>
    </xf>
    <xf numFmtId="0" fontId="45" fillId="6" borderId="45" xfId="21" applyFont="1" applyFill="1" applyBorder="1" applyAlignment="1">
      <alignment horizontal="center" vertical="center" wrapText="1"/>
    </xf>
    <xf numFmtId="0" fontId="45" fillId="6" borderId="46" xfId="21" applyFont="1" applyFill="1" applyBorder="1" applyAlignment="1">
      <alignment horizontal="center" vertical="center" wrapText="1"/>
    </xf>
    <xf numFmtId="0" fontId="43" fillId="6" borderId="23" xfId="21" applyFont="1" applyFill="1" applyBorder="1" applyAlignment="1">
      <alignment horizontal="center" vertical="center"/>
    </xf>
    <xf numFmtId="0" fontId="43" fillId="6" borderId="24" xfId="21" applyFont="1" applyFill="1" applyBorder="1" applyAlignment="1">
      <alignment horizontal="center" vertical="center"/>
    </xf>
    <xf numFmtId="0" fontId="43" fillId="6" borderId="26" xfId="21" applyFont="1" applyFill="1" applyBorder="1" applyAlignment="1">
      <alignment horizontal="center" vertical="center"/>
    </xf>
    <xf numFmtId="0" fontId="43" fillId="5" borderId="0" xfId="21" applyFont="1" applyFill="1" applyAlignment="1">
      <alignment vertical="center"/>
    </xf>
    <xf numFmtId="0" fontId="45" fillId="5" borderId="0" xfId="21" applyFont="1" applyFill="1" applyAlignment="1">
      <alignment horizontal="right" vertical="center"/>
    </xf>
    <xf numFmtId="0" fontId="43" fillId="5" borderId="11" xfId="21" applyFont="1" applyFill="1" applyBorder="1">
      <alignment vertical="center"/>
    </xf>
    <xf numFmtId="0" fontId="43" fillId="5" borderId="4" xfId="21" applyFont="1" applyFill="1" applyBorder="1" applyAlignment="1">
      <alignment vertical="top" wrapText="1"/>
    </xf>
    <xf numFmtId="0" fontId="45" fillId="5" borderId="4" xfId="21" applyFont="1" applyFill="1" applyBorder="1">
      <alignment vertical="center"/>
    </xf>
    <xf numFmtId="0" fontId="43" fillId="5" borderId="11" xfId="21" applyFont="1" applyFill="1" applyBorder="1" applyAlignment="1">
      <alignment horizontal="center" vertical="top" wrapText="1"/>
    </xf>
    <xf numFmtId="0" fontId="45" fillId="5" borderId="11" xfId="21" applyFont="1" applyFill="1" applyBorder="1" applyAlignment="1">
      <alignment horizontal="center" vertical="top" wrapText="1"/>
    </xf>
    <xf numFmtId="0" fontId="45" fillId="5" borderId="4" xfId="21" applyFont="1" applyFill="1" applyBorder="1" applyAlignment="1">
      <alignment vertical="top" wrapText="1"/>
    </xf>
    <xf numFmtId="0" fontId="43" fillId="5" borderId="16" xfId="21" applyFont="1" applyFill="1" applyBorder="1" applyAlignment="1">
      <alignment vertical="top" wrapText="1"/>
    </xf>
    <xf numFmtId="0" fontId="43" fillId="5" borderId="16" xfId="21" applyFont="1" applyFill="1" applyBorder="1">
      <alignment vertical="center"/>
    </xf>
    <xf numFmtId="0" fontId="43" fillId="5" borderId="17" xfId="21" applyFont="1" applyFill="1" applyBorder="1">
      <alignment vertical="center"/>
    </xf>
    <xf numFmtId="0" fontId="43" fillId="5" borderId="0" xfId="21" applyFont="1" applyFill="1" applyBorder="1" applyAlignment="1">
      <alignment horizontal="center" vertical="top" wrapText="1"/>
    </xf>
    <xf numFmtId="0" fontId="43" fillId="5" borderId="0" xfId="21" applyFont="1" applyFill="1" applyBorder="1" applyAlignment="1">
      <alignment vertical="top" wrapText="1"/>
    </xf>
    <xf numFmtId="0" fontId="43" fillId="5" borderId="0" xfId="21" applyFont="1" applyFill="1" applyBorder="1">
      <alignment vertical="center"/>
    </xf>
    <xf numFmtId="0" fontId="43" fillId="5" borderId="0" xfId="21" applyFont="1" applyFill="1" applyAlignment="1">
      <alignment horizontal="centerContinuous" vertical="center"/>
    </xf>
    <xf numFmtId="0" fontId="43" fillId="5" borderId="11" xfId="21" applyFont="1" applyFill="1" applyBorder="1" applyAlignment="1">
      <alignment horizontal="left" vertical="center"/>
    </xf>
    <xf numFmtId="0" fontId="45" fillId="6" borderId="12" xfId="0" applyFont="1" applyFill="1" applyBorder="1" applyAlignment="1">
      <alignment vertical="center"/>
    </xf>
    <xf numFmtId="0" fontId="43" fillId="5" borderId="13" xfId="0" applyFont="1" applyFill="1" applyBorder="1"/>
    <xf numFmtId="0" fontId="43" fillId="5" borderId="14" xfId="0" applyFont="1" applyFill="1" applyBorder="1"/>
    <xf numFmtId="0" fontId="43" fillId="5" borderId="11" xfId="24" applyNumberFormat="1" applyFont="1" applyFill="1" applyBorder="1" applyAlignment="1">
      <alignment horizontal="center" vertical="center"/>
    </xf>
    <xf numFmtId="0" fontId="43" fillId="5" borderId="39" xfId="24" applyFont="1" applyFill="1" applyBorder="1" applyAlignment="1">
      <alignment horizontal="center" vertical="center"/>
    </xf>
    <xf numFmtId="0" fontId="63" fillId="0" borderId="0" xfId="23" applyFont="1" applyFill="1"/>
    <xf numFmtId="0" fontId="65" fillId="6" borderId="14" xfId="15" applyFont="1" applyFill="1" applyBorder="1" applyAlignment="1">
      <alignment horizontal="center" vertical="center"/>
    </xf>
    <xf numFmtId="0" fontId="66" fillId="5" borderId="11" xfId="15" applyFont="1" applyFill="1" applyBorder="1" applyAlignment="1">
      <alignment horizontal="center" vertical="center"/>
    </xf>
    <xf numFmtId="0" fontId="65" fillId="5" borderId="4" xfId="15" applyFont="1" applyFill="1" applyBorder="1" applyAlignment="1">
      <alignment vertical="center"/>
    </xf>
    <xf numFmtId="0" fontId="66" fillId="5" borderId="4" xfId="15" applyFont="1" applyFill="1" applyBorder="1" applyAlignment="1">
      <alignment vertical="center"/>
    </xf>
    <xf numFmtId="0" fontId="66" fillId="5" borderId="14" xfId="15" applyFont="1" applyFill="1" applyBorder="1" applyAlignment="1">
      <alignment vertical="center"/>
    </xf>
    <xf numFmtId="0" fontId="66" fillId="5" borderId="8" xfId="15" applyFont="1" applyFill="1" applyBorder="1" applyAlignment="1">
      <alignment vertical="center"/>
    </xf>
    <xf numFmtId="0" fontId="66" fillId="5" borderId="11" xfId="15" applyFont="1" applyFill="1" applyBorder="1" applyAlignment="1">
      <alignment horizontal="center" vertical="center" wrapText="1"/>
    </xf>
    <xf numFmtId="0" fontId="66" fillId="5" borderId="4" xfId="15" applyFont="1" applyFill="1" applyBorder="1" applyAlignment="1">
      <alignment vertical="center" wrapText="1"/>
    </xf>
    <xf numFmtId="0" fontId="45" fillId="6" borderId="4" xfId="21" applyFont="1" applyFill="1" applyBorder="1" applyAlignment="1">
      <alignment horizontal="center" vertical="center"/>
    </xf>
    <xf numFmtId="0" fontId="66" fillId="5" borderId="21" xfId="12" applyFont="1" applyFill="1" applyBorder="1" applyAlignment="1">
      <alignment horizontal="right" vertical="center" wrapText="1"/>
    </xf>
    <xf numFmtId="0" fontId="66" fillId="5" borderId="22" xfId="12" applyFont="1" applyFill="1" applyBorder="1"/>
    <xf numFmtId="0" fontId="14" fillId="5" borderId="4" xfId="0" applyFont="1" applyFill="1" applyBorder="1"/>
    <xf numFmtId="0" fontId="66" fillId="7" borderId="19" xfId="0" applyFont="1" applyFill="1" applyBorder="1" applyAlignment="1">
      <alignment horizontal="right"/>
    </xf>
    <xf numFmtId="0" fontId="65" fillId="7" borderId="12" xfId="0" quotePrefix="1" applyFont="1" applyFill="1" applyBorder="1" applyAlignment="1">
      <alignment horizontal="left"/>
    </xf>
    <xf numFmtId="0" fontId="66" fillId="7" borderId="11" xfId="0" applyFont="1" applyFill="1" applyBorder="1" applyAlignment="1">
      <alignment horizontal="right"/>
    </xf>
    <xf numFmtId="0" fontId="65" fillId="7" borderId="4" xfId="0" quotePrefix="1" applyFont="1" applyFill="1" applyBorder="1" applyAlignment="1">
      <alignment horizontal="left"/>
    </xf>
    <xf numFmtId="0" fontId="65" fillId="7" borderId="4" xfId="0" applyFont="1" applyFill="1" applyBorder="1" applyAlignment="1">
      <alignment horizontal="left"/>
    </xf>
    <xf numFmtId="0" fontId="66" fillId="0" borderId="39" xfId="12" applyFont="1" applyFill="1" applyBorder="1" applyAlignment="1">
      <alignment horizontal="center" vertical="center" wrapText="1"/>
    </xf>
    <xf numFmtId="0" fontId="65" fillId="0" borderId="39" xfId="12" applyFont="1" applyFill="1" applyBorder="1" applyAlignment="1">
      <alignment horizontal="center" vertical="center" wrapText="1"/>
    </xf>
    <xf numFmtId="0" fontId="66" fillId="0" borderId="11" xfId="12" applyFont="1" applyFill="1" applyBorder="1" applyAlignment="1">
      <alignment horizontal="center" vertical="center"/>
    </xf>
    <xf numFmtId="0" fontId="65" fillId="0" borderId="18" xfId="12" applyFont="1" applyFill="1" applyBorder="1" applyAlignment="1">
      <alignment horizontal="center" vertical="center" wrapText="1"/>
    </xf>
    <xf numFmtId="49" fontId="66" fillId="5" borderId="4" xfId="21" applyNumberFormat="1" applyFont="1" applyFill="1" applyBorder="1" applyAlignment="1">
      <alignment horizontal="center" vertical="center"/>
    </xf>
    <xf numFmtId="0" fontId="65" fillId="5" borderId="16" xfId="21" applyFont="1" applyFill="1" applyBorder="1" applyAlignment="1">
      <alignment vertical="top" wrapText="1"/>
    </xf>
    <xf numFmtId="0" fontId="43" fillId="5" borderId="11" xfId="23" applyFont="1" applyFill="1" applyBorder="1" applyAlignment="1">
      <alignment horizontal="right" vertical="center"/>
    </xf>
    <xf numFmtId="0" fontId="43" fillId="0" borderId="11" xfId="0" applyFont="1" applyFill="1" applyBorder="1" applyAlignment="1">
      <alignment horizontal="center"/>
    </xf>
    <xf numFmtId="0" fontId="43" fillId="0" borderId="4" xfId="0" applyFont="1" applyFill="1" applyBorder="1"/>
    <xf numFmtId="0" fontId="43" fillId="0" borderId="11" xfId="21" applyFont="1" applyFill="1" applyBorder="1">
      <alignment vertical="center"/>
    </xf>
    <xf numFmtId="0" fontId="43" fillId="0" borderId="4" xfId="21" applyFont="1" applyFill="1" applyBorder="1">
      <alignment vertical="center"/>
    </xf>
    <xf numFmtId="0" fontId="45" fillId="5" borderId="16" xfId="24" applyFont="1" applyFill="1" applyBorder="1" applyAlignment="1">
      <alignment horizontal="left" vertical="center" wrapText="1"/>
    </xf>
    <xf numFmtId="0" fontId="45" fillId="0" borderId="4" xfId="0" applyFont="1" applyFill="1" applyBorder="1"/>
    <xf numFmtId="0" fontId="45" fillId="0" borderId="11" xfId="0" applyFont="1" applyFill="1" applyBorder="1" applyAlignment="1">
      <alignment horizontal="center"/>
    </xf>
    <xf numFmtId="0" fontId="25" fillId="0" borderId="4" xfId="0" applyFont="1" applyFill="1" applyBorder="1" applyAlignment="1">
      <alignment horizontal="left" vertical="center" wrapText="1"/>
    </xf>
    <xf numFmtId="0" fontId="65" fillId="5" borderId="4" xfId="0" applyFont="1" applyFill="1" applyBorder="1" applyAlignment="1">
      <alignment horizontal="left"/>
    </xf>
    <xf numFmtId="0" fontId="65" fillId="5" borderId="11" xfId="0" applyFont="1" applyFill="1" applyBorder="1" applyAlignment="1">
      <alignment horizontal="right"/>
    </xf>
    <xf numFmtId="0" fontId="45" fillId="5" borderId="4" xfId="0" applyFont="1" applyFill="1" applyBorder="1" applyAlignment="1">
      <alignment vertical="top" wrapText="1"/>
    </xf>
    <xf numFmtId="0" fontId="43" fillId="5" borderId="4" xfId="0" applyFont="1" applyFill="1" applyBorder="1" applyAlignment="1">
      <alignment horizontal="left" vertical="top" wrapText="1"/>
    </xf>
    <xf numFmtId="0" fontId="43" fillId="5" borderId="4" xfId="0" applyFont="1" applyFill="1" applyBorder="1" applyAlignment="1">
      <alignment horizontal="left" vertical="top"/>
    </xf>
    <xf numFmtId="0" fontId="23" fillId="5" borderId="19" xfId="0" applyFont="1" applyFill="1" applyBorder="1" applyAlignment="1">
      <alignment horizontal="center" vertical="center"/>
    </xf>
    <xf numFmtId="0" fontId="23" fillId="5" borderId="23" xfId="0" applyFont="1" applyFill="1" applyBorder="1" applyAlignment="1">
      <alignment horizontal="center" vertical="center"/>
    </xf>
    <xf numFmtId="0" fontId="25" fillId="5" borderId="4" xfId="0" applyFont="1" applyFill="1" applyBorder="1" applyAlignment="1">
      <alignment vertical="center" wrapText="1"/>
    </xf>
    <xf numFmtId="0" fontId="23" fillId="5" borderId="11" xfId="0" applyFont="1" applyFill="1" applyBorder="1" applyAlignment="1">
      <alignment horizontal="center" vertical="center"/>
    </xf>
    <xf numFmtId="0" fontId="14" fillId="5" borderId="4" xfId="0" applyFont="1" applyFill="1" applyBorder="1" applyAlignment="1">
      <alignment horizontal="center" vertical="center"/>
    </xf>
    <xf numFmtId="0" fontId="14" fillId="5" borderId="4" xfId="0" applyFont="1" applyFill="1" applyBorder="1" applyAlignment="1">
      <alignment vertical="center" wrapText="1"/>
    </xf>
    <xf numFmtId="0" fontId="14" fillId="5" borderId="4" xfId="0" applyFont="1" applyFill="1" applyBorder="1" applyAlignment="1">
      <alignment vertical="center"/>
    </xf>
    <xf numFmtId="0" fontId="44" fillId="6" borderId="5" xfId="0" applyFont="1" applyFill="1" applyBorder="1" applyAlignment="1">
      <alignment horizontal="center"/>
    </xf>
    <xf numFmtId="0" fontId="25" fillId="5" borderId="24" xfId="0" applyFont="1" applyFill="1" applyBorder="1" applyAlignment="1">
      <alignment vertical="center"/>
    </xf>
    <xf numFmtId="0" fontId="44" fillId="6" borderId="20" xfId="0" applyFont="1" applyFill="1" applyBorder="1" applyAlignment="1">
      <alignment horizontal="center"/>
    </xf>
    <xf numFmtId="0" fontId="66" fillId="5" borderId="4" xfId="11" applyFont="1" applyFill="1" applyBorder="1" applyAlignment="1" applyProtection="1">
      <alignment horizontal="left" vertical="center"/>
    </xf>
    <xf numFmtId="0" fontId="65" fillId="5" borderId="4" xfId="11" applyFont="1" applyFill="1" applyBorder="1" applyAlignment="1" applyProtection="1">
      <alignment horizontal="left" vertical="center"/>
    </xf>
    <xf numFmtId="0" fontId="65" fillId="6" borderId="39" xfId="11" applyFont="1" applyFill="1" applyBorder="1" applyAlignment="1">
      <alignment horizontal="center" vertical="center" wrapText="1"/>
    </xf>
    <xf numFmtId="0" fontId="65" fillId="6" borderId="21" xfId="11" applyFont="1" applyFill="1" applyBorder="1" applyAlignment="1">
      <alignment horizontal="center" vertical="center"/>
    </xf>
    <xf numFmtId="0" fontId="66" fillId="5" borderId="19" xfId="11" applyFont="1" applyFill="1" applyBorder="1" applyAlignment="1">
      <alignment horizontal="center" vertical="center"/>
    </xf>
    <xf numFmtId="0" fontId="66" fillId="5" borderId="12" xfId="11" applyFont="1" applyFill="1" applyBorder="1" applyAlignment="1" applyProtection="1">
      <alignment horizontal="left" vertical="center"/>
    </xf>
    <xf numFmtId="0" fontId="66" fillId="5" borderId="12" xfId="11" applyFont="1" applyFill="1" applyBorder="1" applyAlignment="1" applyProtection="1">
      <alignment horizontal="center"/>
    </xf>
    <xf numFmtId="0" fontId="66" fillId="5" borderId="12" xfId="21" applyFont="1" applyFill="1" applyBorder="1">
      <alignment vertical="center"/>
    </xf>
    <xf numFmtId="0" fontId="66" fillId="5" borderId="15" xfId="21" applyFont="1" applyFill="1" applyBorder="1">
      <alignment vertical="center"/>
    </xf>
    <xf numFmtId="0" fontId="65" fillId="5" borderId="4" xfId="11" applyFont="1" applyFill="1" applyBorder="1" applyAlignment="1" applyProtection="1">
      <alignment horizontal="left" vertical="center" wrapText="1"/>
    </xf>
    <xf numFmtId="0" fontId="65" fillId="5" borderId="4" xfId="11" applyFont="1" applyFill="1" applyBorder="1" applyAlignment="1" applyProtection="1">
      <alignment vertical="center"/>
    </xf>
    <xf numFmtId="0" fontId="65" fillId="5" borderId="4" xfId="11" applyFont="1" applyFill="1" applyBorder="1" applyProtection="1"/>
    <xf numFmtId="0" fontId="65" fillId="6" borderId="4" xfId="15" applyFont="1" applyFill="1" applyBorder="1" applyAlignment="1">
      <alignment horizontal="center" vertical="center"/>
    </xf>
    <xf numFmtId="0" fontId="65" fillId="6" borderId="11" xfId="15" applyFont="1" applyFill="1" applyBorder="1" applyAlignment="1">
      <alignment horizontal="center" vertical="center"/>
    </xf>
    <xf numFmtId="0" fontId="65" fillId="6" borderId="8" xfId="15" applyFont="1" applyFill="1" applyBorder="1" applyAlignment="1">
      <alignment horizontal="center" vertical="center"/>
    </xf>
    <xf numFmtId="0" fontId="66" fillId="5" borderId="27" xfId="21" applyFont="1" applyFill="1" applyBorder="1" applyAlignment="1">
      <alignment vertical="center" wrapText="1"/>
    </xf>
    <xf numFmtId="0" fontId="66" fillId="5" borderId="0" xfId="15" applyFont="1" applyFill="1" applyAlignment="1">
      <alignment horizontal="center"/>
    </xf>
    <xf numFmtId="0" fontId="66" fillId="5" borderId="0" xfId="15" applyFont="1" applyFill="1"/>
    <xf numFmtId="0" fontId="66" fillId="5" borderId="0" xfId="15" applyFont="1" applyFill="1" applyBorder="1"/>
    <xf numFmtId="0" fontId="50" fillId="5" borderId="0" xfId="15" applyFont="1" applyFill="1" applyAlignment="1">
      <alignment horizontal="left"/>
    </xf>
    <xf numFmtId="0" fontId="50" fillId="5" borderId="0" xfId="15" applyFont="1" applyFill="1"/>
    <xf numFmtId="0" fontId="50" fillId="5" borderId="0" xfId="15" applyFont="1" applyFill="1" applyBorder="1"/>
    <xf numFmtId="0" fontId="65" fillId="5" borderId="0" xfId="15" applyFont="1" applyFill="1"/>
    <xf numFmtId="0" fontId="43" fillId="8" borderId="4" xfId="15" applyFont="1" applyFill="1" applyBorder="1" applyAlignment="1">
      <alignment horizontal="left" vertical="top"/>
    </xf>
    <xf numFmtId="0" fontId="66" fillId="5" borderId="0" xfId="15" applyFont="1" applyFill="1" applyAlignment="1">
      <alignment vertical="center"/>
    </xf>
    <xf numFmtId="0" fontId="45" fillId="0" borderId="4" xfId="15" applyFont="1" applyFill="1" applyBorder="1" applyAlignment="1">
      <alignment horizontal="left" vertical="top"/>
    </xf>
    <xf numFmtId="0" fontId="43" fillId="0" borderId="4" xfId="15" applyFont="1" applyFill="1" applyBorder="1" applyAlignment="1">
      <alignment horizontal="left" vertical="top"/>
    </xf>
    <xf numFmtId="0" fontId="66" fillId="5" borderId="18" xfId="15" applyFont="1" applyFill="1" applyBorder="1" applyAlignment="1">
      <alignment horizontal="center" vertical="center"/>
    </xf>
    <xf numFmtId="0" fontId="66" fillId="5" borderId="16" xfId="15" applyFont="1" applyFill="1" applyBorder="1" applyAlignment="1">
      <alignment vertical="center"/>
    </xf>
    <xf numFmtId="0" fontId="66" fillId="5" borderId="17" xfId="15" applyFont="1" applyFill="1" applyBorder="1" applyAlignment="1">
      <alignment vertical="center"/>
    </xf>
    <xf numFmtId="0" fontId="72" fillId="9" borderId="4" xfId="11" applyFont="1" applyFill="1" applyBorder="1" applyAlignment="1" applyProtection="1">
      <alignment horizontal="left"/>
    </xf>
    <xf numFmtId="0" fontId="73" fillId="0" borderId="4" xfId="11" applyFont="1" applyFill="1" applyBorder="1" applyAlignment="1" applyProtection="1">
      <alignment horizontal="left"/>
    </xf>
    <xf numFmtId="0" fontId="72" fillId="0" borderId="4" xfId="11" applyFont="1" applyFill="1" applyBorder="1" applyAlignment="1" applyProtection="1">
      <alignment horizontal="left"/>
    </xf>
    <xf numFmtId="0" fontId="17" fillId="5" borderId="0" xfId="23" applyFont="1" applyFill="1"/>
    <xf numFmtId="0" fontId="66" fillId="5" borderId="11" xfId="0" applyFont="1" applyFill="1" applyBorder="1" applyAlignment="1">
      <alignment horizontal="center"/>
    </xf>
    <xf numFmtId="0" fontId="65" fillId="5" borderId="4" xfId="0" applyFont="1" applyFill="1" applyBorder="1" applyAlignment="1"/>
    <xf numFmtId="0" fontId="66" fillId="5" borderId="11" xfId="0" applyFont="1" applyFill="1" applyBorder="1" applyAlignment="1">
      <alignment horizontal="center" vertical="center"/>
    </xf>
    <xf numFmtId="0" fontId="66" fillId="5" borderId="4" xfId="0" applyFont="1" applyFill="1" applyBorder="1" applyAlignment="1"/>
    <xf numFmtId="0" fontId="43" fillId="5" borderId="24" xfId="23" applyFont="1" applyFill="1" applyBorder="1"/>
    <xf numFmtId="0" fontId="43" fillId="5" borderId="26" xfId="23" applyFont="1" applyFill="1" applyBorder="1"/>
    <xf numFmtId="0" fontId="74" fillId="5" borderId="4" xfId="0" applyFont="1" applyFill="1" applyBorder="1"/>
    <xf numFmtId="0" fontId="65" fillId="5" borderId="11" xfId="0" applyFont="1" applyFill="1" applyBorder="1" applyAlignment="1">
      <alignment horizontal="center" vertical="center"/>
    </xf>
    <xf numFmtId="0" fontId="66" fillId="5" borderId="4" xfId="0" applyFont="1" applyFill="1" applyBorder="1" applyAlignment="1">
      <alignment horizontal="center" vertical="center"/>
    </xf>
    <xf numFmtId="0" fontId="66" fillId="5" borderId="4" xfId="0" applyFont="1" applyFill="1" applyBorder="1" applyAlignment="1">
      <alignment wrapText="1"/>
    </xf>
    <xf numFmtId="0" fontId="65" fillId="5" borderId="24" xfId="0" applyFont="1" applyFill="1" applyBorder="1" applyAlignment="1"/>
    <xf numFmtId="0" fontId="66" fillId="5" borderId="24" xfId="0" applyFont="1" applyFill="1" applyBorder="1" applyAlignment="1"/>
    <xf numFmtId="0" fontId="66" fillId="5" borderId="24" xfId="0" applyFont="1" applyFill="1" applyBorder="1"/>
    <xf numFmtId="0" fontId="45" fillId="6" borderId="4" xfId="23" applyFont="1" applyFill="1" applyBorder="1" applyAlignment="1">
      <alignment horizontal="center"/>
    </xf>
    <xf numFmtId="0" fontId="66" fillId="5" borderId="23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5" borderId="0" xfId="23" applyFont="1" applyFill="1" applyBorder="1" applyAlignment="1">
      <alignment horizontal="center" vertical="top"/>
    </xf>
    <xf numFmtId="0" fontId="66" fillId="5" borderId="24" xfId="0" applyFont="1" applyFill="1" applyBorder="1" applyAlignment="1">
      <alignment wrapText="1"/>
    </xf>
    <xf numFmtId="0" fontId="66" fillId="5" borderId="16" xfId="11" quotePrefix="1" applyFont="1" applyFill="1" applyBorder="1" applyAlignment="1" applyProtection="1">
      <alignment horizontal="center"/>
    </xf>
    <xf numFmtId="0" fontId="17" fillId="0" borderId="0" xfId="23" applyFill="1"/>
    <xf numFmtId="0" fontId="43" fillId="5" borderId="27" xfId="0" applyFont="1" applyFill="1" applyBorder="1"/>
    <xf numFmtId="0" fontId="43" fillId="5" borderId="27" xfId="0" applyFont="1" applyFill="1" applyBorder="1" applyAlignment="1">
      <alignment horizontal="center"/>
    </xf>
    <xf numFmtId="0" fontId="43" fillId="6" borderId="11" xfId="0" applyFont="1" applyFill="1" applyBorder="1"/>
    <xf numFmtId="0" fontId="43" fillId="6" borderId="27" xfId="0" applyFont="1" applyFill="1" applyBorder="1"/>
    <xf numFmtId="0" fontId="43" fillId="6" borderId="8" xfId="0" applyFont="1" applyFill="1" applyBorder="1"/>
    <xf numFmtId="0" fontId="26" fillId="6" borderId="27" xfId="21" applyFont="1" applyFill="1" applyBorder="1" applyAlignment="1">
      <alignment horizontal="center" vertical="center" wrapText="1"/>
    </xf>
    <xf numFmtId="0" fontId="26" fillId="6" borderId="52" xfId="0" applyFont="1" applyFill="1" applyBorder="1" applyAlignment="1">
      <alignment horizontal="center" vertical="center"/>
    </xf>
    <xf numFmtId="0" fontId="25" fillId="5" borderId="13" xfId="0" applyFont="1" applyFill="1" applyBorder="1" applyAlignment="1">
      <alignment vertical="center"/>
    </xf>
    <xf numFmtId="0" fontId="25" fillId="5" borderId="14" xfId="0" applyFont="1" applyFill="1" applyBorder="1" applyAlignment="1">
      <alignment vertical="center"/>
    </xf>
    <xf numFmtId="0" fontId="26" fillId="5" borderId="31" xfId="0" applyFont="1" applyFill="1" applyBorder="1" applyAlignment="1">
      <alignment vertical="center"/>
    </xf>
    <xf numFmtId="0" fontId="26" fillId="6" borderId="33" xfId="0" applyFont="1" applyFill="1" applyBorder="1" applyAlignment="1">
      <alignment horizontal="center" vertical="center"/>
    </xf>
    <xf numFmtId="0" fontId="66" fillId="5" borderId="39" xfId="11" applyFont="1" applyFill="1" applyBorder="1" applyAlignment="1">
      <alignment horizontal="center" vertical="center"/>
    </xf>
    <xf numFmtId="0" fontId="65" fillId="5" borderId="21" xfId="11" applyFont="1" applyFill="1" applyBorder="1" applyAlignment="1" applyProtection="1">
      <alignment horizontal="left" vertical="center"/>
    </xf>
    <xf numFmtId="0" fontId="66" fillId="5" borderId="21" xfId="11" applyFont="1" applyFill="1" applyBorder="1" applyAlignment="1" applyProtection="1">
      <alignment horizontal="center"/>
    </xf>
    <xf numFmtId="0" fontId="66" fillId="5" borderId="21" xfId="21" applyFont="1" applyFill="1" applyBorder="1">
      <alignment vertical="center"/>
    </xf>
    <xf numFmtId="0" fontId="66" fillId="5" borderId="54" xfId="21" applyFont="1" applyFill="1" applyBorder="1" applyAlignment="1">
      <alignment vertical="center" wrapText="1"/>
    </xf>
    <xf numFmtId="0" fontId="66" fillId="5" borderId="22" xfId="21" applyFont="1" applyFill="1" applyBorder="1">
      <alignment vertical="center"/>
    </xf>
    <xf numFmtId="0" fontId="66" fillId="0" borderId="16" xfId="11" applyFont="1" applyFill="1" applyBorder="1" applyAlignment="1" applyProtection="1">
      <alignment horizontal="center" wrapText="1"/>
    </xf>
    <xf numFmtId="0" fontId="66" fillId="5" borderId="4" xfId="21" applyFont="1" applyFill="1" applyBorder="1" applyAlignment="1">
      <alignment vertical="center" wrapText="1"/>
    </xf>
    <xf numFmtId="0" fontId="13" fillId="5" borderId="0" xfId="0" applyFont="1" applyFill="1" applyBorder="1" applyAlignment="1">
      <alignment horizontal="center"/>
    </xf>
    <xf numFmtId="0" fontId="66" fillId="5" borderId="23" xfId="0" applyFont="1" applyFill="1" applyBorder="1" applyAlignment="1">
      <alignment horizontal="right"/>
    </xf>
    <xf numFmtId="0" fontId="65" fillId="6" borderId="55" xfId="15" applyFont="1" applyFill="1" applyBorder="1" applyAlignment="1">
      <alignment horizontal="center" vertical="center"/>
    </xf>
    <xf numFmtId="0" fontId="43" fillId="5" borderId="21" xfId="0" applyFont="1" applyFill="1" applyBorder="1"/>
    <xf numFmtId="0" fontId="43" fillId="5" borderId="22" xfId="0" applyFont="1" applyFill="1" applyBorder="1"/>
    <xf numFmtId="0" fontId="43" fillId="4" borderId="4" xfId="0" applyFont="1" applyFill="1" applyBorder="1" applyAlignment="1">
      <alignment horizontal="center"/>
    </xf>
    <xf numFmtId="0" fontId="45" fillId="4" borderId="4" xfId="0" applyFont="1" applyFill="1" applyBorder="1" applyAlignment="1">
      <alignment wrapText="1"/>
    </xf>
    <xf numFmtId="0" fontId="43" fillId="4" borderId="4" xfId="0" applyFont="1" applyFill="1" applyBorder="1" applyAlignment="1">
      <alignment wrapText="1"/>
    </xf>
    <xf numFmtId="2" fontId="43" fillId="4" borderId="4" xfId="0" applyNumberFormat="1" applyFont="1" applyFill="1" applyBorder="1" applyAlignment="1">
      <alignment wrapText="1"/>
    </xf>
    <xf numFmtId="0" fontId="45" fillId="4" borderId="21" xfId="0" applyFont="1" applyFill="1" applyBorder="1" applyAlignment="1">
      <alignment wrapText="1"/>
    </xf>
    <xf numFmtId="0" fontId="45" fillId="4" borderId="4" xfId="0" applyFont="1" applyFill="1" applyBorder="1" applyAlignment="1">
      <alignment horizontal="left" vertical="center" wrapText="1"/>
    </xf>
    <xf numFmtId="0" fontId="43" fillId="0" borderId="4" xfId="0" applyFont="1" applyFill="1" applyBorder="1" applyAlignment="1">
      <alignment horizontal="center"/>
    </xf>
    <xf numFmtId="2" fontId="43" fillId="0" borderId="4" xfId="0" applyNumberFormat="1" applyFont="1" applyFill="1" applyBorder="1" applyAlignment="1">
      <alignment horizontal="center"/>
    </xf>
    <xf numFmtId="0" fontId="26" fillId="6" borderId="4" xfId="21" applyFont="1" applyFill="1" applyBorder="1" applyAlignment="1">
      <alignment horizontal="center" vertical="center" wrapText="1"/>
    </xf>
    <xf numFmtId="0" fontId="43" fillId="5" borderId="24" xfId="0" quotePrefix="1" applyFont="1" applyFill="1" applyBorder="1" applyAlignment="1">
      <alignment horizontal="left"/>
    </xf>
    <xf numFmtId="0" fontId="45" fillId="6" borderId="32" xfId="0" applyFont="1" applyFill="1" applyBorder="1" applyAlignment="1">
      <alignment horizontal="center" vertical="center"/>
    </xf>
    <xf numFmtId="0" fontId="45" fillId="6" borderId="9" xfId="0" applyFont="1" applyFill="1" applyBorder="1" applyAlignment="1">
      <alignment horizontal="center" vertical="center"/>
    </xf>
    <xf numFmtId="0" fontId="45" fillId="5" borderId="4" xfId="0" applyFont="1" applyFill="1" applyBorder="1" applyAlignment="1">
      <alignment horizontal="left" vertical="top" wrapText="1"/>
    </xf>
    <xf numFmtId="0" fontId="26" fillId="6" borderId="53" xfId="0" applyFont="1" applyFill="1" applyBorder="1" applyAlignment="1">
      <alignment horizontal="center" vertical="center"/>
    </xf>
    <xf numFmtId="0" fontId="45" fillId="5" borderId="4" xfId="15" applyFont="1" applyFill="1" applyBorder="1" applyAlignment="1">
      <alignment horizontal="left" vertical="top"/>
    </xf>
    <xf numFmtId="0" fontId="43" fillId="5" borderId="55" xfId="0" applyFont="1" applyFill="1" applyBorder="1"/>
    <xf numFmtId="0" fontId="65" fillId="5" borderId="24" xfId="0" applyFont="1" applyFill="1" applyBorder="1" applyAlignment="1">
      <alignment horizontal="left"/>
    </xf>
    <xf numFmtId="0" fontId="45" fillId="6" borderId="12" xfId="21" applyFont="1" applyFill="1" applyBorder="1" applyAlignment="1">
      <alignment horizontal="center" vertical="center" wrapText="1"/>
    </xf>
    <xf numFmtId="0" fontId="45" fillId="6" borderId="13" xfId="21" applyFont="1" applyFill="1" applyBorder="1" applyAlignment="1">
      <alignment horizontal="center" vertical="center" wrapText="1"/>
    </xf>
    <xf numFmtId="0" fontId="45" fillId="6" borderId="13" xfId="0" applyFont="1" applyFill="1" applyBorder="1" applyAlignment="1">
      <alignment horizontal="center" vertical="center" wrapText="1"/>
    </xf>
    <xf numFmtId="0" fontId="13" fillId="5" borderId="0" xfId="0" applyFont="1" applyFill="1" applyBorder="1" applyAlignment="1">
      <alignment horizontal="center"/>
    </xf>
    <xf numFmtId="0" fontId="45" fillId="6" borderId="16" xfId="0" applyFont="1" applyFill="1" applyBorder="1" applyAlignment="1">
      <alignment horizontal="center" vertical="center"/>
    </xf>
    <xf numFmtId="0" fontId="43" fillId="0" borderId="0" xfId="0" applyFont="1" applyFill="1" applyBorder="1" applyAlignment="1">
      <alignment wrapText="1"/>
    </xf>
    <xf numFmtId="0" fontId="45" fillId="0" borderId="4" xfId="0" applyFont="1" applyBorder="1" applyAlignment="1"/>
    <xf numFmtId="0" fontId="75" fillId="0" borderId="4" xfId="0" applyFont="1" applyBorder="1" applyAlignment="1">
      <alignment horizontal="center"/>
    </xf>
    <xf numFmtId="0" fontId="75" fillId="0" borderId="4" xfId="0" applyFont="1" applyBorder="1"/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4" xfId="0" applyFont="1" applyBorder="1"/>
    <xf numFmtId="0" fontId="0" fillId="0" borderId="4" xfId="0" applyBorder="1" applyAlignment="1">
      <alignment horizontal="left" indent="1"/>
    </xf>
    <xf numFmtId="0" fontId="0" fillId="0" borderId="4" xfId="0" applyBorder="1" applyAlignment="1">
      <alignment horizontal="left"/>
    </xf>
    <xf numFmtId="0" fontId="75" fillId="0" borderId="4" xfId="0" applyFont="1" applyBorder="1" applyAlignment="1">
      <alignment horizontal="left" indent="1"/>
    </xf>
    <xf numFmtId="0" fontId="75" fillId="0" borderId="0" xfId="0" applyFont="1" applyBorder="1" applyAlignment="1">
      <alignment horizontal="center"/>
    </xf>
    <xf numFmtId="0" fontId="45" fillId="6" borderId="13" xfId="0" applyFont="1" applyFill="1" applyBorder="1" applyAlignment="1">
      <alignment horizontal="center" vertical="center"/>
    </xf>
    <xf numFmtId="0" fontId="45" fillId="6" borderId="12" xfId="0" applyFont="1" applyFill="1" applyBorder="1" applyAlignment="1">
      <alignment horizontal="center" vertical="center"/>
    </xf>
    <xf numFmtId="0" fontId="45" fillId="6" borderId="4" xfId="0" applyFont="1" applyFill="1" applyBorder="1" applyAlignment="1">
      <alignment horizontal="center" vertical="center"/>
    </xf>
    <xf numFmtId="0" fontId="45" fillId="6" borderId="9" xfId="0" applyFont="1" applyFill="1" applyBorder="1" applyAlignment="1">
      <alignment horizontal="center" vertical="center"/>
    </xf>
    <xf numFmtId="0" fontId="43" fillId="0" borderId="21" xfId="0" applyFont="1" applyFill="1" applyBorder="1" applyAlignment="1">
      <alignment horizontal="center"/>
    </xf>
    <xf numFmtId="0" fontId="43" fillId="0" borderId="24" xfId="0" applyFont="1" applyFill="1" applyBorder="1" applyAlignment="1">
      <alignment horizontal="center"/>
    </xf>
    <xf numFmtId="0" fontId="37" fillId="5" borderId="0" xfId="0" applyFont="1" applyFill="1" applyBorder="1" applyAlignment="1">
      <alignment wrapText="1"/>
    </xf>
    <xf numFmtId="0" fontId="37" fillId="5" borderId="43" xfId="0" applyFont="1" applyFill="1" applyBorder="1" applyAlignment="1">
      <alignment wrapText="1"/>
    </xf>
    <xf numFmtId="0" fontId="37" fillId="5" borderId="54" xfId="0" applyFont="1" applyFill="1" applyBorder="1" applyAlignment="1">
      <alignment wrapText="1"/>
    </xf>
    <xf numFmtId="0" fontId="37" fillId="5" borderId="10" xfId="0" applyFont="1" applyFill="1" applyBorder="1" applyAlignment="1">
      <alignment wrapText="1"/>
    </xf>
    <xf numFmtId="0" fontId="37" fillId="0" borderId="0" xfId="0" applyFont="1" applyFill="1"/>
    <xf numFmtId="0" fontId="13" fillId="0" borderId="0" xfId="0" quotePrefix="1" applyFont="1" applyFill="1" applyAlignment="1">
      <alignment horizontal="left"/>
    </xf>
    <xf numFmtId="0" fontId="13" fillId="5" borderId="0" xfId="0" applyFont="1" applyFill="1"/>
    <xf numFmtId="0" fontId="76" fillId="5" borderId="0" xfId="0" applyFont="1" applyFill="1"/>
    <xf numFmtId="0" fontId="45" fillId="6" borderId="14" xfId="0" applyFont="1" applyFill="1" applyBorder="1" applyAlignment="1">
      <alignment horizontal="center" vertical="center"/>
    </xf>
    <xf numFmtId="0" fontId="69" fillId="5" borderId="0" xfId="21" applyFont="1" applyFill="1" applyAlignment="1">
      <alignment horizontal="left" vertical="center"/>
    </xf>
    <xf numFmtId="0" fontId="45" fillId="6" borderId="21" xfId="21" applyFont="1" applyFill="1" applyBorder="1" applyAlignment="1">
      <alignment vertical="center" wrapText="1"/>
    </xf>
    <xf numFmtId="0" fontId="26" fillId="6" borderId="21" xfId="21" applyFont="1" applyFill="1" applyBorder="1" applyAlignment="1">
      <alignment vertical="center" wrapText="1"/>
    </xf>
    <xf numFmtId="0" fontId="45" fillId="5" borderId="0" xfId="21" applyFont="1" applyFill="1" applyAlignment="1">
      <alignment horizontal="left" vertical="center"/>
    </xf>
    <xf numFmtId="0" fontId="81" fillId="5" borderId="4" xfId="0" applyFont="1" applyFill="1" applyBorder="1" applyAlignment="1">
      <alignment vertical="top" wrapText="1"/>
    </xf>
    <xf numFmtId="0" fontId="80" fillId="5" borderId="0" xfId="0" applyFont="1" applyFill="1" applyAlignment="1"/>
    <xf numFmtId="0" fontId="80" fillId="5" borderId="4" xfId="0" applyFont="1" applyFill="1" applyBorder="1" applyAlignment="1">
      <alignment vertical="top"/>
    </xf>
    <xf numFmtId="0" fontId="80" fillId="5" borderId="0" xfId="0" applyFont="1" applyFill="1" applyAlignment="1">
      <alignment vertical="top"/>
    </xf>
    <xf numFmtId="0" fontId="75" fillId="5" borderId="0" xfId="21" applyFont="1" applyFill="1" applyAlignment="1">
      <alignment vertical="top"/>
    </xf>
    <xf numFmtId="0" fontId="81" fillId="6" borderId="4" xfId="0" applyFont="1" applyFill="1" applyBorder="1" applyAlignment="1">
      <alignment vertical="top"/>
    </xf>
    <xf numFmtId="0" fontId="75" fillId="5" borderId="4" xfId="0" applyFont="1" applyFill="1" applyBorder="1" applyAlignment="1">
      <alignment vertical="top"/>
    </xf>
    <xf numFmtId="0" fontId="9" fillId="0" borderId="4" xfId="0" applyFont="1" applyBorder="1" applyAlignment="1">
      <alignment vertical="top"/>
    </xf>
    <xf numFmtId="0" fontId="77" fillId="0" borderId="4" xfId="0" applyFont="1" applyBorder="1" applyAlignment="1">
      <alignment horizontal="left" vertical="top"/>
    </xf>
    <xf numFmtId="0" fontId="80" fillId="0" borderId="4" xfId="0" applyFont="1" applyBorder="1" applyAlignment="1">
      <alignment vertical="top" wrapText="1"/>
    </xf>
    <xf numFmtId="0" fontId="79" fillId="0" borderId="4" xfId="0" applyFont="1" applyBorder="1" applyAlignment="1">
      <alignment horizontal="left" vertical="center" wrapText="1"/>
    </xf>
    <xf numFmtId="0" fontId="80" fillId="0" borderId="4" xfId="0" applyFont="1" applyBorder="1" applyAlignment="1">
      <alignment vertical="top"/>
    </xf>
    <xf numFmtId="0" fontId="79" fillId="0" borderId="4" xfId="0" applyFont="1" applyBorder="1" applyAlignment="1">
      <alignment horizontal="left" vertical="center"/>
    </xf>
    <xf numFmtId="0" fontId="82" fillId="0" borderId="4" xfId="0" applyFont="1" applyBorder="1" applyAlignment="1">
      <alignment vertical="top"/>
    </xf>
    <xf numFmtId="0" fontId="82" fillId="0" borderId="4" xfId="0" applyFont="1" applyBorder="1" applyAlignment="1">
      <alignment vertical="top" wrapText="1"/>
    </xf>
    <xf numFmtId="0" fontId="78" fillId="0" borderId="4" xfId="0" applyFont="1" applyBorder="1" applyAlignment="1">
      <alignment horizontal="left" vertical="top"/>
    </xf>
    <xf numFmtId="0" fontId="45" fillId="6" borderId="4" xfId="0" applyFont="1" applyFill="1" applyBorder="1" applyAlignment="1">
      <alignment horizontal="center" vertical="center"/>
    </xf>
    <xf numFmtId="0" fontId="45" fillId="6" borderId="4" xfId="0" applyFont="1" applyFill="1" applyBorder="1" applyAlignment="1">
      <alignment horizontal="center" vertical="center" wrapText="1"/>
    </xf>
    <xf numFmtId="0" fontId="75" fillId="0" borderId="4" xfId="0" applyFont="1" applyBorder="1" applyAlignment="1">
      <alignment vertical="top"/>
    </xf>
    <xf numFmtId="0" fontId="80" fillId="5" borderId="0" xfId="0" applyFont="1" applyFill="1" applyAlignment="1">
      <alignment horizontal="right"/>
    </xf>
    <xf numFmtId="0" fontId="81" fillId="6" borderId="4" xfId="0" applyFont="1" applyFill="1" applyBorder="1" applyAlignment="1">
      <alignment horizontal="right" vertical="center"/>
    </xf>
    <xf numFmtId="0" fontId="81" fillId="6" borderId="4" xfId="0" applyFont="1" applyFill="1" applyBorder="1" applyAlignment="1">
      <alignment horizontal="right"/>
    </xf>
    <xf numFmtId="0" fontId="9" fillId="5" borderId="4" xfId="0" applyFont="1" applyFill="1" applyBorder="1" applyAlignment="1">
      <alignment horizontal="right"/>
    </xf>
    <xf numFmtId="0" fontId="75" fillId="5" borderId="4" xfId="0" applyFont="1" applyFill="1" applyBorder="1" applyAlignment="1">
      <alignment horizontal="right"/>
    </xf>
    <xf numFmtId="169" fontId="9" fillId="5" borderId="4" xfId="0" applyNumberFormat="1" applyFont="1" applyFill="1" applyBorder="1" applyAlignment="1">
      <alignment horizontal="right"/>
    </xf>
    <xf numFmtId="0" fontId="9" fillId="5" borderId="11" xfId="0" applyFont="1" applyFill="1" applyBorder="1" applyAlignment="1">
      <alignment horizontal="right"/>
    </xf>
    <xf numFmtId="0" fontId="81" fillId="5" borderId="0" xfId="0" applyFont="1" applyFill="1" applyAlignment="1">
      <alignment vertical="top"/>
    </xf>
    <xf numFmtId="0" fontId="8" fillId="0" borderId="4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65" fillId="6" borderId="4" xfId="15" applyFont="1" applyFill="1" applyBorder="1" applyAlignment="1">
      <alignment horizontal="center" vertical="center"/>
    </xf>
    <xf numFmtId="0" fontId="45" fillId="6" borderId="13" xfId="21" applyFont="1" applyFill="1" applyBorder="1" applyAlignment="1">
      <alignment horizontal="center" vertical="center" wrapText="1"/>
    </xf>
    <xf numFmtId="0" fontId="45" fillId="6" borderId="13" xfId="0" applyFont="1" applyFill="1" applyBorder="1" applyAlignment="1">
      <alignment horizontal="center" vertical="center" wrapText="1"/>
    </xf>
    <xf numFmtId="0" fontId="13" fillId="5" borderId="0" xfId="0" applyFont="1" applyFill="1" applyBorder="1" applyAlignment="1">
      <alignment horizontal="center"/>
    </xf>
    <xf numFmtId="0" fontId="65" fillId="6" borderId="50" xfId="15" applyFont="1" applyFill="1" applyBorder="1" applyAlignment="1">
      <alignment horizontal="center" vertical="center" wrapText="1"/>
    </xf>
    <xf numFmtId="0" fontId="65" fillId="6" borderId="34" xfId="15" applyFont="1" applyFill="1" applyBorder="1" applyAlignment="1">
      <alignment horizontal="center" wrapText="1"/>
    </xf>
    <xf numFmtId="0" fontId="45" fillId="6" borderId="4" xfId="0" applyFont="1" applyFill="1" applyBorder="1" applyAlignment="1">
      <alignment horizontal="center" vertical="center"/>
    </xf>
    <xf numFmtId="0" fontId="45" fillId="6" borderId="4" xfId="0" applyFont="1" applyFill="1" applyBorder="1" applyAlignment="1">
      <alignment horizontal="center" vertical="center" wrapText="1"/>
    </xf>
    <xf numFmtId="0" fontId="41" fillId="5" borderId="0" xfId="0" applyFont="1" applyFill="1" applyBorder="1" applyAlignment="1">
      <alignment horizontal="right" vertical="center"/>
    </xf>
    <xf numFmtId="0" fontId="25" fillId="5" borderId="39" xfId="0" applyFont="1" applyFill="1" applyBorder="1" applyAlignment="1">
      <alignment horizontal="right" vertical="center"/>
    </xf>
    <xf numFmtId="0" fontId="25" fillId="5" borderId="21" xfId="0" quotePrefix="1" applyFont="1" applyFill="1" applyBorder="1" applyAlignment="1">
      <alignment horizontal="left" vertical="center"/>
    </xf>
    <xf numFmtId="0" fontId="25" fillId="5" borderId="21" xfId="0" applyFont="1" applyFill="1" applyBorder="1" applyAlignment="1">
      <alignment vertical="center"/>
    </xf>
    <xf numFmtId="0" fontId="25" fillId="5" borderId="55" xfId="0" applyFont="1" applyFill="1" applyBorder="1" applyAlignment="1">
      <alignment vertical="center"/>
    </xf>
    <xf numFmtId="0" fontId="25" fillId="5" borderId="22" xfId="0" applyFont="1" applyFill="1" applyBorder="1" applyAlignment="1">
      <alignment vertical="center"/>
    </xf>
    <xf numFmtId="0" fontId="45" fillId="5" borderId="4" xfId="0" applyFont="1" applyFill="1" applyBorder="1"/>
    <xf numFmtId="0" fontId="65" fillId="5" borderId="19" xfId="11" applyFont="1" applyFill="1" applyBorder="1" applyAlignment="1">
      <alignment horizontal="center" vertical="center"/>
    </xf>
    <xf numFmtId="0" fontId="65" fillId="5" borderId="11" xfId="11" applyFont="1" applyFill="1" applyBorder="1" applyAlignment="1">
      <alignment horizontal="center" vertical="center"/>
    </xf>
    <xf numFmtId="0" fontId="65" fillId="5" borderId="18" xfId="11" applyFont="1" applyFill="1" applyBorder="1" applyAlignment="1">
      <alignment horizontal="center" vertical="center"/>
    </xf>
    <xf numFmtId="0" fontId="13" fillId="5" borderId="0" xfId="23" applyFont="1" applyFill="1" applyBorder="1" applyAlignment="1">
      <alignment horizontal="right" vertical="top"/>
    </xf>
    <xf numFmtId="0" fontId="65" fillId="5" borderId="23" xfId="0" applyFont="1" applyFill="1" applyBorder="1" applyAlignment="1">
      <alignment horizontal="center"/>
    </xf>
    <xf numFmtId="0" fontId="64" fillId="5" borderId="0" xfId="23" applyFont="1" applyFill="1" applyBorder="1"/>
    <xf numFmtId="0" fontId="66" fillId="5" borderId="11" xfId="0" applyFont="1" applyFill="1" applyBorder="1" applyAlignment="1">
      <alignment horizontal="left"/>
    </xf>
    <xf numFmtId="0" fontId="0" fillId="0" borderId="0" xfId="0" applyBorder="1" applyAlignment="1">
      <alignment horizontal="center" vertical="top" wrapText="1"/>
    </xf>
    <xf numFmtId="0" fontId="5" fillId="0" borderId="4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13" fillId="5" borderId="0" xfId="0" applyFont="1" applyFill="1" applyBorder="1" applyAlignment="1">
      <alignment horizontal="right" vertical="top" wrapText="1"/>
    </xf>
    <xf numFmtId="0" fontId="45" fillId="5" borderId="11" xfId="0" applyFont="1" applyFill="1" applyBorder="1" applyAlignment="1">
      <alignment horizontal="center"/>
    </xf>
    <xf numFmtId="0" fontId="45" fillId="5" borderId="11" xfId="0" applyFont="1" applyFill="1" applyBorder="1" applyAlignment="1">
      <alignment horizontal="center" vertical="center"/>
    </xf>
    <xf numFmtId="0" fontId="45" fillId="5" borderId="4" xfId="0" applyFont="1" applyFill="1" applyBorder="1" applyAlignment="1">
      <alignment horizontal="left" wrapText="1"/>
    </xf>
    <xf numFmtId="0" fontId="45" fillId="5" borderId="4" xfId="0" applyFont="1" applyFill="1" applyBorder="1" applyAlignment="1">
      <alignment horizontal="left"/>
    </xf>
    <xf numFmtId="0" fontId="13" fillId="5" borderId="0" xfId="0" applyFont="1" applyFill="1" applyAlignment="1">
      <alignment horizontal="right"/>
    </xf>
    <xf numFmtId="0" fontId="66" fillId="5" borderId="4" xfId="0" applyFont="1" applyFill="1" applyBorder="1" applyAlignment="1">
      <alignment horizontal="left"/>
    </xf>
    <xf numFmtId="0" fontId="65" fillId="6" borderId="4" xfId="15" applyFont="1" applyFill="1" applyBorder="1" applyAlignment="1">
      <alignment horizontal="center" vertical="center"/>
    </xf>
    <xf numFmtId="0" fontId="65" fillId="6" borderId="13" xfId="15" applyFont="1" applyFill="1" applyBorder="1" applyAlignment="1">
      <alignment horizontal="center" vertical="center" wrapText="1"/>
    </xf>
    <xf numFmtId="0" fontId="65" fillId="5" borderId="16" xfId="11" applyFont="1" applyFill="1" applyBorder="1" applyAlignment="1" applyProtection="1">
      <alignment horizontal="center"/>
    </xf>
    <xf numFmtId="0" fontId="65" fillId="5" borderId="11" xfId="15" applyFont="1" applyFill="1" applyBorder="1" applyAlignment="1">
      <alignment horizontal="center" vertical="center" wrapText="1"/>
    </xf>
    <xf numFmtId="0" fontId="65" fillId="5" borderId="11" xfId="15" applyFont="1" applyFill="1" applyBorder="1" applyAlignment="1">
      <alignment horizontal="center" vertical="center"/>
    </xf>
    <xf numFmtId="0" fontId="13" fillId="5" borderId="0" xfId="0" applyFont="1" applyFill="1" applyBorder="1" applyAlignment="1">
      <alignment horizontal="center" vertical="top" wrapText="1"/>
    </xf>
    <xf numFmtId="0" fontId="62" fillId="5" borderId="4" xfId="0" applyFont="1" applyFill="1" applyBorder="1"/>
    <xf numFmtId="0" fontId="67" fillId="5" borderId="4" xfId="0" applyFont="1" applyFill="1" applyBorder="1"/>
    <xf numFmtId="0" fontId="67" fillId="5" borderId="24" xfId="0" applyFont="1" applyFill="1" applyBorder="1" applyAlignment="1"/>
    <xf numFmtId="0" fontId="62" fillId="5" borderId="4" xfId="0" applyFont="1" applyFill="1" applyBorder="1" applyAlignment="1">
      <alignment wrapText="1"/>
    </xf>
    <xf numFmtId="0" fontId="62" fillId="5" borderId="4" xfId="12" applyFont="1" applyFill="1" applyBorder="1" applyAlignment="1">
      <alignment horizontal="left" vertical="center" wrapText="1" indent="1"/>
    </xf>
    <xf numFmtId="0" fontId="62" fillId="0" borderId="21" xfId="12" applyFont="1" applyFill="1" applyBorder="1" applyAlignment="1">
      <alignment horizontal="left" vertical="center" wrapText="1" indent="1"/>
    </xf>
    <xf numFmtId="0" fontId="67" fillId="5" borderId="21" xfId="12" applyFont="1" applyFill="1" applyBorder="1" applyAlignment="1">
      <alignment horizontal="left" vertical="center" wrapText="1" indent="1"/>
    </xf>
    <xf numFmtId="0" fontId="62" fillId="5" borderId="4" xfId="12" applyFont="1" applyFill="1" applyBorder="1"/>
    <xf numFmtId="0" fontId="67" fillId="5" borderId="16" xfId="12" applyFont="1" applyFill="1" applyBorder="1" applyAlignment="1">
      <alignment horizontal="left" vertical="center" wrapText="1" indent="1"/>
    </xf>
    <xf numFmtId="0" fontId="67" fillId="5" borderId="4" xfId="22" applyFont="1" applyFill="1" applyBorder="1" applyAlignment="1">
      <alignment vertical="top" wrapText="1"/>
    </xf>
    <xf numFmtId="0" fontId="43" fillId="5" borderId="11" xfId="21" applyFont="1" applyFill="1" applyBorder="1" applyAlignment="1">
      <alignment horizontal="right" vertical="top" wrapText="1"/>
    </xf>
    <xf numFmtId="0" fontId="43" fillId="5" borderId="18" xfId="21" applyFont="1" applyFill="1" applyBorder="1" applyAlignment="1">
      <alignment horizontal="right" vertical="top" wrapText="1"/>
    </xf>
    <xf numFmtId="0" fontId="43" fillId="0" borderId="11" xfId="0" applyFont="1" applyFill="1" applyBorder="1" applyAlignment="1">
      <alignment horizontal="right"/>
    </xf>
    <xf numFmtId="0" fontId="43" fillId="5" borderId="18" xfId="0" applyFont="1" applyFill="1" applyBorder="1" applyAlignment="1">
      <alignment horizontal="right"/>
    </xf>
    <xf numFmtId="0" fontId="45" fillId="0" borderId="11" xfId="0" quotePrefix="1" applyFont="1" applyFill="1" applyBorder="1" applyAlignment="1">
      <alignment horizontal="right"/>
    </xf>
    <xf numFmtId="0" fontId="23" fillId="5" borderId="48" xfId="0" applyFont="1" applyFill="1" applyBorder="1" applyAlignment="1">
      <alignment horizontal="left" vertical="center"/>
    </xf>
    <xf numFmtId="0" fontId="65" fillId="6" borderId="14" xfId="15" applyFont="1" applyFill="1" applyBorder="1" applyAlignment="1">
      <alignment horizontal="center" vertical="center" wrapText="1"/>
    </xf>
    <xf numFmtId="0" fontId="65" fillId="6" borderId="27" xfId="15" applyFont="1" applyFill="1" applyBorder="1" applyAlignment="1">
      <alignment horizontal="center" vertical="center" wrapText="1"/>
    </xf>
    <xf numFmtId="0" fontId="65" fillId="6" borderId="4" xfId="15" applyFont="1" applyFill="1" applyBorder="1" applyAlignment="1">
      <alignment horizontal="center" vertical="center" wrapText="1"/>
    </xf>
    <xf numFmtId="0" fontId="45" fillId="6" borderId="14" xfId="0" applyFont="1" applyFill="1" applyBorder="1" applyAlignment="1">
      <alignment horizontal="center" vertical="center" wrapText="1"/>
    </xf>
    <xf numFmtId="0" fontId="45" fillId="6" borderId="4" xfId="0" applyFont="1" applyFill="1" applyBorder="1" applyAlignment="1">
      <alignment horizontal="center" vertical="center" wrapText="1"/>
    </xf>
    <xf numFmtId="0" fontId="41" fillId="6" borderId="4" xfId="21" applyFont="1" applyFill="1" applyBorder="1" applyAlignment="1">
      <alignment horizontal="center" vertical="center" wrapText="1"/>
    </xf>
    <xf numFmtId="0" fontId="66" fillId="5" borderId="4" xfId="0" applyFont="1" applyFill="1" applyBorder="1" applyAlignment="1">
      <alignment horizontal="left" wrapText="1"/>
    </xf>
    <xf numFmtId="0" fontId="65" fillId="6" borderId="3" xfId="15" applyFont="1" applyFill="1" applyBorder="1" applyAlignment="1">
      <alignment horizontal="center" vertical="center" wrapText="1"/>
    </xf>
    <xf numFmtId="0" fontId="41" fillId="6" borderId="4" xfId="0" applyFont="1" applyFill="1" applyBorder="1" applyAlignment="1">
      <alignment horizontal="center" vertical="center" wrapText="1"/>
    </xf>
    <xf numFmtId="0" fontId="67" fillId="6" borderId="4" xfId="21" applyFont="1" applyFill="1" applyBorder="1" applyAlignment="1">
      <alignment horizontal="center" vertical="center" wrapText="1"/>
    </xf>
    <xf numFmtId="0" fontId="62" fillId="5" borderId="4" xfId="22" applyFont="1" applyFill="1" applyBorder="1" applyAlignment="1">
      <alignment horizontal="left" vertical="center" wrapText="1"/>
    </xf>
    <xf numFmtId="0" fontId="67" fillId="5" borderId="4" xfId="22" applyFont="1" applyFill="1" applyBorder="1" applyAlignment="1">
      <alignment horizontal="left" vertical="center" wrapText="1"/>
    </xf>
    <xf numFmtId="0" fontId="15" fillId="0" borderId="4" xfId="0" applyFont="1" applyBorder="1" applyAlignment="1">
      <alignment wrapText="1"/>
    </xf>
    <xf numFmtId="0" fontId="45" fillId="6" borderId="13" xfId="0" applyFont="1" applyFill="1" applyBorder="1" applyAlignment="1">
      <alignment horizontal="center" vertical="center" wrapText="1"/>
    </xf>
    <xf numFmtId="0" fontId="45" fillId="6" borderId="40" xfId="0" applyFont="1" applyFill="1" applyBorder="1" applyAlignment="1">
      <alignment horizontal="center" vertical="center" wrapText="1"/>
    </xf>
    <xf numFmtId="0" fontId="45" fillId="6" borderId="49" xfId="0" applyFont="1" applyFill="1" applyBorder="1" applyAlignment="1">
      <alignment horizontal="center" vertical="center"/>
    </xf>
    <xf numFmtId="0" fontId="45" fillId="6" borderId="42" xfId="0" applyFont="1" applyFill="1" applyBorder="1" applyAlignment="1">
      <alignment horizontal="center" vertical="center"/>
    </xf>
    <xf numFmtId="0" fontId="44" fillId="6" borderId="4" xfId="0" applyFont="1" applyFill="1" applyBorder="1" applyAlignment="1">
      <alignment horizontal="center" vertical="center" wrapText="1"/>
    </xf>
    <xf numFmtId="0" fontId="45" fillId="6" borderId="24" xfId="0" applyFont="1" applyFill="1" applyBorder="1" applyAlignment="1">
      <alignment horizontal="center" vertical="center" wrapText="1"/>
    </xf>
    <xf numFmtId="0" fontId="45" fillId="6" borderId="4" xfId="0" applyFont="1" applyFill="1" applyBorder="1" applyAlignment="1">
      <alignment horizontal="center" vertical="center"/>
    </xf>
    <xf numFmtId="0" fontId="45" fillId="6" borderId="11" xfId="0" applyFont="1" applyFill="1" applyBorder="1" applyAlignment="1">
      <alignment horizontal="center" vertical="center"/>
    </xf>
    <xf numFmtId="0" fontId="26" fillId="6" borderId="34" xfId="0" applyFont="1" applyFill="1" applyBorder="1" applyAlignment="1">
      <alignment horizontal="center" vertical="center"/>
    </xf>
    <xf numFmtId="0" fontId="26" fillId="6" borderId="35" xfId="0" applyFont="1" applyFill="1" applyBorder="1" applyAlignment="1">
      <alignment horizontal="center" vertical="center"/>
    </xf>
    <xf numFmtId="0" fontId="45" fillId="6" borderId="8" xfId="0" applyFont="1" applyFill="1" applyBorder="1" applyAlignment="1">
      <alignment horizontal="center" vertical="center"/>
    </xf>
    <xf numFmtId="0" fontId="65" fillId="6" borderId="11" xfId="11" applyFont="1" applyFill="1" applyBorder="1" applyAlignment="1">
      <alignment horizontal="center" vertical="center" wrapText="1"/>
    </xf>
    <xf numFmtId="0" fontId="65" fillId="6" borderId="15" xfId="11" applyFont="1" applyFill="1" applyBorder="1" applyAlignment="1">
      <alignment horizontal="center" vertical="center" wrapText="1"/>
    </xf>
    <xf numFmtId="0" fontId="65" fillId="6" borderId="12" xfId="11" applyFont="1" applyFill="1" applyBorder="1" applyAlignment="1">
      <alignment horizontal="center" vertical="center" wrapText="1"/>
    </xf>
    <xf numFmtId="0" fontId="65" fillId="6" borderId="4" xfId="11" applyFont="1" applyFill="1" applyBorder="1" applyAlignment="1">
      <alignment horizontal="center" vertical="center"/>
    </xf>
    <xf numFmtId="0" fontId="65" fillId="6" borderId="4" xfId="22" applyFont="1" applyFill="1" applyBorder="1" applyAlignment="1">
      <alignment horizontal="center" vertical="center"/>
    </xf>
    <xf numFmtId="0" fontId="65" fillId="6" borderId="4" xfId="15" applyFont="1" applyFill="1" applyBorder="1" applyAlignment="1">
      <alignment horizontal="center" vertical="center"/>
    </xf>
    <xf numFmtId="0" fontId="65" fillId="6" borderId="11" xfId="15" applyFont="1" applyFill="1" applyBorder="1" applyAlignment="1">
      <alignment horizontal="center" vertical="center"/>
    </xf>
    <xf numFmtId="0" fontId="65" fillId="6" borderId="8" xfId="15" applyFont="1" applyFill="1" applyBorder="1" applyAlignment="1">
      <alignment horizontal="center" vertical="center"/>
    </xf>
    <xf numFmtId="0" fontId="45" fillId="6" borderId="34" xfId="0" applyFont="1" applyFill="1" applyBorder="1" applyAlignment="1">
      <alignment horizontal="center" vertical="center" wrapText="1"/>
    </xf>
    <xf numFmtId="0" fontId="45" fillId="6" borderId="35" xfId="0" applyFont="1" applyFill="1" applyBorder="1" applyAlignment="1">
      <alignment horizontal="center" vertical="center" wrapText="1"/>
    </xf>
    <xf numFmtId="0" fontId="45" fillId="6" borderId="26" xfId="0" applyFont="1" applyFill="1" applyBorder="1" applyAlignment="1">
      <alignment horizontal="center" vertical="center" wrapText="1"/>
    </xf>
    <xf numFmtId="0" fontId="45" fillId="6" borderId="23" xfId="0" applyFont="1" applyFill="1" applyBorder="1" applyAlignment="1">
      <alignment horizontal="center" vertical="center" wrapText="1"/>
    </xf>
    <xf numFmtId="0" fontId="45" fillId="6" borderId="34" xfId="0" applyFont="1" applyFill="1" applyBorder="1" applyAlignment="1">
      <alignment horizontal="center" vertical="center"/>
    </xf>
    <xf numFmtId="0" fontId="45" fillId="6" borderId="9" xfId="0" applyFont="1" applyFill="1" applyBorder="1" applyAlignment="1">
      <alignment horizontal="center" vertical="center"/>
    </xf>
    <xf numFmtId="0" fontId="45" fillId="6" borderId="12" xfId="0" applyFont="1" applyFill="1" applyBorder="1" applyAlignment="1">
      <alignment horizontal="center" vertical="center" wrapText="1"/>
    </xf>
    <xf numFmtId="0" fontId="45" fillId="6" borderId="4" xfId="0" applyFont="1" applyFill="1" applyBorder="1" applyAlignment="1">
      <alignment horizontal="center" vertical="center" wrapText="1"/>
    </xf>
    <xf numFmtId="0" fontId="45" fillId="6" borderId="15" xfId="0" applyFont="1" applyFill="1" applyBorder="1" applyAlignment="1">
      <alignment horizontal="center" vertical="center" wrapText="1"/>
    </xf>
    <xf numFmtId="0" fontId="43" fillId="5" borderId="16" xfId="21" applyFont="1" applyFill="1" applyBorder="1" applyAlignment="1">
      <alignment horizontal="center" vertical="center"/>
    </xf>
    <xf numFmtId="0" fontId="43" fillId="5" borderId="37" xfId="0" applyFont="1" applyFill="1" applyBorder="1"/>
    <xf numFmtId="0" fontId="43" fillId="5" borderId="37" xfId="0" applyFont="1" applyFill="1" applyBorder="1" applyAlignment="1">
      <alignment horizontal="center"/>
    </xf>
    <xf numFmtId="0" fontId="43" fillId="6" borderId="51" xfId="23" applyFont="1" applyFill="1" applyBorder="1" applyAlignment="1">
      <alignment horizontal="right" vertical="center"/>
    </xf>
    <xf numFmtId="0" fontId="43" fillId="6" borderId="49" xfId="23" applyFont="1" applyFill="1" applyBorder="1" applyAlignment="1">
      <alignment horizontal="center" vertical="center"/>
    </xf>
    <xf numFmtId="0" fontId="65" fillId="6" borderId="22" xfId="11" applyFont="1" applyFill="1" applyBorder="1" applyAlignment="1">
      <alignment horizontal="center" vertical="center"/>
    </xf>
    <xf numFmtId="0" fontId="65" fillId="6" borderId="12" xfId="15" applyFont="1" applyFill="1" applyBorder="1" applyAlignment="1">
      <alignment horizontal="center" vertical="center" wrapText="1"/>
    </xf>
    <xf numFmtId="0" fontId="65" fillId="6" borderId="40" xfId="15" applyFont="1" applyFill="1" applyBorder="1" applyAlignment="1">
      <alignment horizontal="center" vertical="center" wrapText="1"/>
    </xf>
    <xf numFmtId="0" fontId="73" fillId="0" borderId="16" xfId="11" applyFont="1" applyFill="1" applyBorder="1" applyAlignment="1" applyProtection="1">
      <alignment horizontal="left"/>
    </xf>
    <xf numFmtId="0" fontId="65" fillId="5" borderId="16" xfId="15" applyFont="1" applyFill="1" applyBorder="1" applyAlignment="1">
      <alignment vertical="center"/>
    </xf>
    <xf numFmtId="0" fontId="45" fillId="6" borderId="11" xfId="23" applyFont="1" applyFill="1" applyBorder="1" applyAlignment="1">
      <alignment horizontal="center"/>
    </xf>
    <xf numFmtId="0" fontId="45" fillId="6" borderId="8" xfId="23" applyFont="1" applyFill="1" applyBorder="1" applyAlignment="1">
      <alignment horizontal="center"/>
    </xf>
    <xf numFmtId="0" fontId="65" fillId="6" borderId="8" xfId="14" applyFont="1" applyFill="1" applyBorder="1" applyAlignment="1">
      <alignment horizontal="center" vertical="center"/>
    </xf>
    <xf numFmtId="0" fontId="26" fillId="6" borderId="8" xfId="21" applyFont="1" applyFill="1" applyBorder="1" applyAlignment="1">
      <alignment horizontal="center" vertical="center" wrapText="1"/>
    </xf>
    <xf numFmtId="0" fontId="66" fillId="5" borderId="8" xfId="22" applyFont="1" applyFill="1" applyBorder="1">
      <alignment vertical="center"/>
    </xf>
    <xf numFmtId="0" fontId="66" fillId="5" borderId="0" xfId="15" applyFont="1" applyFill="1" applyBorder="1" applyAlignment="1">
      <alignment vertical="top" wrapText="1"/>
    </xf>
    <xf numFmtId="0" fontId="45" fillId="6" borderId="51" xfId="23" applyFont="1" applyFill="1" applyBorder="1" applyAlignment="1">
      <alignment horizontal="center"/>
    </xf>
    <xf numFmtId="0" fontId="45" fillId="6" borderId="49" xfId="23" applyFont="1" applyFill="1" applyBorder="1" applyAlignment="1">
      <alignment horizontal="center"/>
    </xf>
    <xf numFmtId="0" fontId="43" fillId="6" borderId="8" xfId="0" applyFont="1" applyFill="1" applyBorder="1" applyAlignment="1">
      <alignment horizontal="center" vertical="center" wrapText="1"/>
    </xf>
    <xf numFmtId="0" fontId="45" fillId="6" borderId="51" xfId="0" applyFont="1" applyFill="1" applyBorder="1" applyAlignment="1">
      <alignment horizontal="center" vertical="center"/>
    </xf>
    <xf numFmtId="0" fontId="43" fillId="5" borderId="16" xfId="0" applyFont="1" applyFill="1" applyBorder="1" applyAlignment="1">
      <alignment horizontal="left" vertical="top"/>
    </xf>
    <xf numFmtId="0" fontId="43" fillId="5" borderId="16" xfId="0" quotePrefix="1" applyFont="1" applyFill="1" applyBorder="1" applyAlignment="1">
      <alignment horizontal="left"/>
    </xf>
    <xf numFmtId="0" fontId="43" fillId="5" borderId="8" xfId="0" applyFont="1" applyFill="1" applyBorder="1" applyAlignment="1">
      <alignment horizontal="left"/>
    </xf>
    <xf numFmtId="0" fontId="66" fillId="5" borderId="41" xfId="0" applyFont="1" applyFill="1" applyBorder="1" applyAlignment="1">
      <alignment horizontal="left"/>
    </xf>
    <xf numFmtId="0" fontId="43" fillId="5" borderId="48" xfId="0" applyFont="1" applyFill="1" applyBorder="1" applyAlignment="1">
      <alignment horizontal="left" vertical="top"/>
    </xf>
    <xf numFmtId="0" fontId="43" fillId="5" borderId="48" xfId="0" quotePrefix="1" applyFont="1" applyFill="1" applyBorder="1" applyAlignment="1">
      <alignment horizontal="left"/>
    </xf>
    <xf numFmtId="0" fontId="43" fillId="5" borderId="48" xfId="0" applyFont="1" applyFill="1" applyBorder="1" applyAlignment="1">
      <alignment horizontal="left"/>
    </xf>
    <xf numFmtId="0" fontId="43" fillId="5" borderId="59" xfId="0" applyFont="1" applyFill="1" applyBorder="1" applyAlignment="1">
      <alignment horizontal="left"/>
    </xf>
    <xf numFmtId="0" fontId="81" fillId="6" borderId="12" xfId="0" applyFont="1" applyFill="1" applyBorder="1" applyAlignment="1">
      <alignment vertical="top"/>
    </xf>
    <xf numFmtId="0" fontId="45" fillId="6" borderId="8" xfId="0" applyFont="1" applyFill="1" applyBorder="1" applyAlignment="1">
      <alignment horizontal="center"/>
    </xf>
    <xf numFmtId="0" fontId="81" fillId="5" borderId="16" xfId="0" applyFont="1" applyFill="1" applyBorder="1" applyAlignment="1">
      <alignment vertical="top"/>
    </xf>
    <xf numFmtId="0" fontId="37" fillId="5" borderId="16" xfId="0" quotePrefix="1" applyFont="1" applyFill="1" applyBorder="1" applyAlignment="1">
      <alignment horizontal="left"/>
    </xf>
    <xf numFmtId="0" fontId="37" fillId="5" borderId="16" xfId="0" applyFont="1" applyFill="1" applyBorder="1"/>
    <xf numFmtId="0" fontId="37" fillId="5" borderId="17" xfId="0" applyFont="1" applyFill="1" applyBorder="1"/>
    <xf numFmtId="0" fontId="45" fillId="6" borderId="5" xfId="0" applyFont="1" applyFill="1" applyBorder="1" applyAlignment="1">
      <alignment horizontal="center" vertical="center"/>
    </xf>
    <xf numFmtId="0" fontId="43" fillId="4" borderId="11" xfId="0" applyFont="1" applyFill="1" applyBorder="1" applyAlignment="1">
      <alignment horizontal="center"/>
    </xf>
    <xf numFmtId="2" fontId="43" fillId="0" borderId="11" xfId="0" applyNumberFormat="1" applyFont="1" applyFill="1" applyBorder="1" applyAlignment="1">
      <alignment horizontal="center"/>
    </xf>
    <xf numFmtId="0" fontId="75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75" fillId="0" borderId="18" xfId="0" applyFont="1" applyBorder="1" applyAlignment="1">
      <alignment horizontal="center"/>
    </xf>
    <xf numFmtId="0" fontId="75" fillId="0" borderId="16" xfId="0" applyFont="1" applyBorder="1" applyAlignment="1">
      <alignment horizontal="left" indent="1"/>
    </xf>
    <xf numFmtId="0" fontId="43" fillId="0" borderId="16" xfId="0" applyFont="1" applyFill="1" applyBorder="1" applyAlignment="1">
      <alignment horizontal="center"/>
    </xf>
    <xf numFmtId="4" fontId="65" fillId="5" borderId="4" xfId="15" applyNumberFormat="1" applyFont="1" applyFill="1" applyBorder="1" applyAlignment="1">
      <alignment horizontal="right" vertical="center"/>
    </xf>
    <xf numFmtId="4" fontId="66" fillId="5" borderId="4" xfId="15" applyNumberFormat="1" applyFont="1" applyFill="1" applyBorder="1" applyAlignment="1">
      <alignment horizontal="right" vertical="center"/>
    </xf>
    <xf numFmtId="4" fontId="66" fillId="5" borderId="14" xfId="15" applyNumberFormat="1" applyFont="1" applyFill="1" applyBorder="1" applyAlignment="1">
      <alignment horizontal="right" vertical="center"/>
    </xf>
    <xf numFmtId="4" fontId="66" fillId="5" borderId="4" xfId="15" applyNumberFormat="1" applyFont="1" applyFill="1" applyBorder="1" applyAlignment="1">
      <alignment horizontal="right" vertical="center" wrapText="1"/>
    </xf>
    <xf numFmtId="4" fontId="66" fillId="5" borderId="16" xfId="15" applyNumberFormat="1" applyFont="1" applyFill="1" applyBorder="1" applyAlignment="1">
      <alignment horizontal="right" vertical="center"/>
    </xf>
    <xf numFmtId="4" fontId="66" fillId="5" borderId="31" xfId="15" applyNumberFormat="1" applyFont="1" applyFill="1" applyBorder="1" applyAlignment="1">
      <alignment horizontal="right" vertical="center"/>
    </xf>
    <xf numFmtId="0" fontId="84" fillId="5" borderId="0" xfId="28" applyFont="1" applyFill="1" applyBorder="1"/>
    <xf numFmtId="0" fontId="84" fillId="5" borderId="0" xfId="13" applyFont="1" applyFill="1" applyAlignment="1">
      <alignment horizontal="right"/>
    </xf>
    <xf numFmtId="0" fontId="84" fillId="5" borderId="0" xfId="28" applyFont="1" applyFill="1"/>
    <xf numFmtId="0" fontId="84" fillId="5" borderId="0" xfId="13" applyFont="1" applyFill="1" applyBorder="1"/>
    <xf numFmtId="0" fontId="84" fillId="5" borderId="0" xfId="13" applyFont="1" applyFill="1"/>
    <xf numFmtId="170" fontId="84" fillId="5" borderId="0" xfId="13" applyNumberFormat="1" applyFont="1" applyFill="1"/>
    <xf numFmtId="0" fontId="84" fillId="0" borderId="0" xfId="13" applyFont="1" applyFill="1"/>
    <xf numFmtId="0" fontId="84" fillId="0" borderId="0" xfId="13" applyFont="1" applyFill="1" applyBorder="1"/>
    <xf numFmtId="170" fontId="84" fillId="0" borderId="0" xfId="13" applyNumberFormat="1" applyFont="1" applyFill="1" applyBorder="1"/>
    <xf numFmtId="0" fontId="85" fillId="6" borderId="19" xfId="13" applyFont="1" applyFill="1" applyBorder="1" applyAlignment="1">
      <alignment horizontal="center" vertical="center" wrapText="1"/>
    </xf>
    <xf numFmtId="0" fontId="86" fillId="6" borderId="12" xfId="13" applyFont="1" applyFill="1" applyBorder="1" applyAlignment="1">
      <alignment horizontal="center" vertical="center" wrapText="1"/>
    </xf>
    <xf numFmtId="0" fontId="85" fillId="6" borderId="12" xfId="13" applyFont="1" applyFill="1" applyBorder="1" applyAlignment="1">
      <alignment horizontal="center" vertical="center" wrapText="1"/>
    </xf>
    <xf numFmtId="170" fontId="85" fillId="6" borderId="12" xfId="13" applyNumberFormat="1" applyFont="1" applyFill="1" applyBorder="1" applyAlignment="1">
      <alignment horizontal="center" vertical="center" wrapText="1"/>
    </xf>
    <xf numFmtId="0" fontId="85" fillId="6" borderId="15" xfId="13" applyFont="1" applyFill="1" applyBorder="1" applyAlignment="1">
      <alignment horizontal="center" vertical="center" wrapText="1"/>
    </xf>
    <xf numFmtId="0" fontId="84" fillId="6" borderId="18" xfId="13" applyFont="1" applyFill="1" applyBorder="1" applyAlignment="1">
      <alignment horizontal="right" vertical="center"/>
    </xf>
    <xf numFmtId="0" fontId="87" fillId="6" borderId="16" xfId="13" applyFont="1" applyFill="1" applyBorder="1" applyAlignment="1">
      <alignment horizontal="center" vertical="center"/>
    </xf>
    <xf numFmtId="0" fontId="84" fillId="6" borderId="16" xfId="13" applyFont="1" applyFill="1" applyBorder="1" applyAlignment="1">
      <alignment horizontal="center" vertical="center"/>
    </xf>
    <xf numFmtId="0" fontId="84" fillId="6" borderId="16" xfId="13" quotePrefix="1" applyFont="1" applyFill="1" applyBorder="1" applyAlignment="1">
      <alignment horizontal="center" vertical="center"/>
    </xf>
    <xf numFmtId="170" fontId="84" fillId="6" borderId="16" xfId="13" applyNumberFormat="1" applyFont="1" applyFill="1" applyBorder="1" applyAlignment="1">
      <alignment horizontal="center" vertical="center"/>
    </xf>
    <xf numFmtId="0" fontId="84" fillId="6" borderId="4" xfId="13" applyFont="1" applyFill="1" applyBorder="1" applyAlignment="1">
      <alignment horizontal="center" vertical="center"/>
    </xf>
    <xf numFmtId="0" fontId="84" fillId="6" borderId="17" xfId="13" applyFont="1" applyFill="1" applyBorder="1" applyAlignment="1">
      <alignment horizontal="center" vertical="center"/>
    </xf>
    <xf numFmtId="0" fontId="85" fillId="6" borderId="24" xfId="13" applyFont="1" applyFill="1" applyBorder="1" applyAlignment="1">
      <alignment horizontal="right"/>
    </xf>
    <xf numFmtId="0" fontId="86" fillId="6" borderId="24" xfId="13" applyFont="1" applyFill="1" applyBorder="1" applyAlignment="1">
      <alignment horizontal="center"/>
    </xf>
    <xf numFmtId="0" fontId="85" fillId="6" borderId="24" xfId="13" applyFont="1" applyFill="1" applyBorder="1" applyAlignment="1">
      <alignment horizontal="center"/>
    </xf>
    <xf numFmtId="1" fontId="85" fillId="6" borderId="7" xfId="13" applyNumberFormat="1" applyFont="1" applyFill="1" applyBorder="1" applyAlignment="1">
      <alignment horizontal="center" vertical="center"/>
    </xf>
    <xf numFmtId="0" fontId="85" fillId="0" borderId="24" xfId="13" applyFont="1" applyFill="1" applyBorder="1" applyAlignment="1">
      <alignment horizontal="center"/>
    </xf>
    <xf numFmtId="0" fontId="85" fillId="0" borderId="25" xfId="13" applyFont="1" applyFill="1" applyBorder="1" applyAlignment="1">
      <alignment horizontal="right"/>
    </xf>
    <xf numFmtId="0" fontId="85" fillId="0" borderId="56" xfId="13" applyFont="1" applyFill="1" applyBorder="1" applyAlignment="1">
      <alignment horizontal="center"/>
    </xf>
    <xf numFmtId="0" fontId="84" fillId="0" borderId="0" xfId="28" applyFont="1" applyFill="1" applyBorder="1"/>
    <xf numFmtId="0" fontId="84" fillId="5" borderId="19" xfId="13" applyFont="1" applyFill="1" applyBorder="1" applyAlignment="1">
      <alignment horizontal="right"/>
    </xf>
    <xf numFmtId="0" fontId="85" fillId="5" borderId="12" xfId="13" applyFont="1" applyFill="1" applyBorder="1"/>
    <xf numFmtId="2" fontId="85" fillId="5" borderId="12" xfId="13" applyNumberFormat="1" applyFont="1" applyFill="1" applyBorder="1" applyAlignment="1">
      <alignment horizontal="right"/>
    </xf>
    <xf numFmtId="170" fontId="84" fillId="5" borderId="12" xfId="13" applyNumberFormat="1" applyFont="1" applyFill="1" applyBorder="1" applyAlignment="1">
      <alignment horizontal="right"/>
    </xf>
    <xf numFmtId="2" fontId="84" fillId="5" borderId="12" xfId="13" applyNumberFormat="1" applyFont="1" applyFill="1" applyBorder="1" applyAlignment="1">
      <alignment horizontal="right"/>
    </xf>
    <xf numFmtId="2" fontId="84" fillId="0" borderId="12" xfId="13" applyNumberFormat="1" applyFont="1" applyFill="1" applyBorder="1" applyAlignment="1">
      <alignment horizontal="right"/>
    </xf>
    <xf numFmtId="0" fontId="84" fillId="5" borderId="15" xfId="13" applyFont="1" applyFill="1" applyBorder="1"/>
    <xf numFmtId="0" fontId="84" fillId="0" borderId="11" xfId="13" applyFont="1" applyFill="1" applyBorder="1" applyAlignment="1">
      <alignment horizontal="right"/>
    </xf>
    <xf numFmtId="0" fontId="86" fillId="0" borderId="4" xfId="13" quotePrefix="1" applyFont="1" applyFill="1" applyBorder="1" applyAlignment="1">
      <alignment horizontal="left"/>
    </xf>
    <xf numFmtId="1" fontId="86" fillId="0" borderId="4" xfId="13" applyNumberFormat="1" applyFont="1" applyFill="1" applyBorder="1" applyAlignment="1">
      <alignment horizontal="center" vertical="center"/>
    </xf>
    <xf numFmtId="2" fontId="88" fillId="0" borderId="4" xfId="13" applyNumberFormat="1" applyFont="1" applyFill="1" applyBorder="1" applyAlignment="1">
      <alignment horizontal="right"/>
    </xf>
    <xf numFmtId="0" fontId="84" fillId="0" borderId="8" xfId="13" applyFont="1" applyFill="1" applyBorder="1"/>
    <xf numFmtId="0" fontId="84" fillId="5" borderId="11" xfId="13" applyFont="1" applyFill="1" applyBorder="1" applyAlignment="1">
      <alignment horizontal="right"/>
    </xf>
    <xf numFmtId="0" fontId="85" fillId="5" borderId="4" xfId="13" applyFont="1" applyFill="1" applyBorder="1"/>
    <xf numFmtId="2" fontId="85" fillId="5" borderId="4" xfId="13" applyNumberFormat="1" applyFont="1" applyFill="1" applyBorder="1" applyAlignment="1">
      <alignment horizontal="right"/>
    </xf>
    <xf numFmtId="170" fontId="84" fillId="5" borderId="4" xfId="13" applyNumberFormat="1" applyFont="1" applyFill="1" applyBorder="1" applyAlignment="1">
      <alignment horizontal="right"/>
    </xf>
    <xf numFmtId="2" fontId="84" fillId="5" borderId="4" xfId="13" applyNumberFormat="1" applyFont="1" applyFill="1" applyBorder="1" applyAlignment="1">
      <alignment horizontal="right"/>
    </xf>
    <xf numFmtId="2" fontId="84" fillId="0" borderId="4" xfId="13" applyNumberFormat="1" applyFont="1" applyFill="1" applyBorder="1" applyAlignment="1">
      <alignment horizontal="right"/>
    </xf>
    <xf numFmtId="0" fontId="84" fillId="5" borderId="8" xfId="13" applyFont="1" applyFill="1" applyBorder="1"/>
    <xf numFmtId="0" fontId="84" fillId="0" borderId="4" xfId="13" quotePrefix="1" applyFont="1" applyFill="1" applyBorder="1" applyAlignment="1">
      <alignment horizontal="left"/>
    </xf>
    <xf numFmtId="0" fontId="84" fillId="5" borderId="4" xfId="13" quotePrefix="1" applyFont="1" applyFill="1" applyBorder="1" applyAlignment="1">
      <alignment horizontal="left"/>
    </xf>
    <xf numFmtId="2" fontId="87" fillId="0" borderId="4" xfId="13" quotePrefix="1" applyNumberFormat="1" applyFont="1" applyFill="1" applyBorder="1" applyAlignment="1">
      <alignment horizontal="right"/>
    </xf>
    <xf numFmtId="170" fontId="87" fillId="0" borderId="4" xfId="13" applyNumberFormat="1" applyFont="1" applyFill="1" applyBorder="1" applyAlignment="1">
      <alignment horizontal="right"/>
    </xf>
    <xf numFmtId="10" fontId="87" fillId="0" borderId="4" xfId="13" applyNumberFormat="1" applyFont="1" applyFill="1" applyBorder="1" applyAlignment="1">
      <alignment horizontal="right"/>
    </xf>
    <xf numFmtId="2" fontId="87" fillId="0" borderId="4" xfId="13" applyNumberFormat="1" applyFont="1" applyFill="1" applyBorder="1" applyAlignment="1">
      <alignment horizontal="right"/>
    </xf>
    <xf numFmtId="2" fontId="87" fillId="5" borderId="4" xfId="13" applyNumberFormat="1" applyFont="1" applyFill="1" applyBorder="1" applyAlignment="1">
      <alignment horizontal="right"/>
    </xf>
    <xf numFmtId="0" fontId="90" fillId="0" borderId="11" xfId="13" applyFont="1" applyFill="1" applyBorder="1" applyAlignment="1">
      <alignment horizontal="center" vertical="center"/>
    </xf>
    <xf numFmtId="0" fontId="87" fillId="0" borderId="4" xfId="13" applyFont="1" applyFill="1" applyBorder="1" applyAlignment="1" applyProtection="1">
      <alignment horizontal="left" vertical="center"/>
    </xf>
    <xf numFmtId="1" fontId="84" fillId="0" borderId="4" xfId="13" quotePrefix="1" applyNumberFormat="1" applyFont="1" applyFill="1" applyBorder="1" applyAlignment="1">
      <alignment horizontal="center" vertical="center"/>
    </xf>
    <xf numFmtId="0" fontId="84" fillId="0" borderId="4" xfId="13" quotePrefix="1" applyFont="1" applyFill="1" applyBorder="1" applyAlignment="1">
      <alignment horizontal="center" vertical="center"/>
    </xf>
    <xf numFmtId="0" fontId="58" fillId="0" borderId="8" xfId="13" applyFont="1" applyFill="1" applyBorder="1" applyAlignment="1">
      <alignment horizontal="left" vertical="center" wrapText="1"/>
    </xf>
    <xf numFmtId="0" fontId="91" fillId="0" borderId="11" xfId="13" applyFont="1" applyFill="1" applyBorder="1" applyAlignment="1">
      <alignment horizontal="center" vertical="center"/>
    </xf>
    <xf numFmtId="0" fontId="87" fillId="0" borderId="4" xfId="13" applyFont="1" applyFill="1" applyBorder="1" applyAlignment="1" applyProtection="1">
      <alignment horizontal="left" vertical="top"/>
    </xf>
    <xf numFmtId="1" fontId="92" fillId="0" borderId="4" xfId="13" quotePrefix="1" applyNumberFormat="1" applyFont="1" applyFill="1" applyBorder="1" applyAlignment="1">
      <alignment horizontal="center" vertical="center"/>
    </xf>
    <xf numFmtId="0" fontId="93" fillId="0" borderId="4" xfId="13" quotePrefix="1" applyFont="1" applyFill="1" applyBorder="1" applyAlignment="1">
      <alignment horizontal="center" vertical="center"/>
    </xf>
    <xf numFmtId="2" fontId="93" fillId="0" borderId="4" xfId="13" quotePrefix="1" applyNumberFormat="1" applyFont="1" applyFill="1" applyBorder="1" applyAlignment="1">
      <alignment horizontal="right"/>
    </xf>
    <xf numFmtId="170" fontId="93" fillId="0" borderId="4" xfId="13" applyNumberFormat="1" applyFont="1" applyFill="1" applyBorder="1" applyAlignment="1">
      <alignment horizontal="right"/>
    </xf>
    <xf numFmtId="10" fontId="92" fillId="0" borderId="4" xfId="13" applyNumberFormat="1" applyFont="1" applyFill="1" applyBorder="1" applyAlignment="1">
      <alignment horizontal="right"/>
    </xf>
    <xf numFmtId="2" fontId="93" fillId="0" borderId="4" xfId="13" applyNumberFormat="1" applyFont="1" applyFill="1" applyBorder="1" applyAlignment="1">
      <alignment horizontal="right"/>
    </xf>
    <xf numFmtId="2" fontId="92" fillId="0" borderId="4" xfId="13" applyNumberFormat="1" applyFont="1" applyFill="1" applyBorder="1" applyAlignment="1">
      <alignment horizontal="right"/>
    </xf>
    <xf numFmtId="0" fontId="94" fillId="0" borderId="8" xfId="13" applyFont="1" applyFill="1" applyBorder="1" applyAlignment="1">
      <alignment horizontal="left" vertical="center" wrapText="1"/>
    </xf>
    <xf numFmtId="0" fontId="92" fillId="0" borderId="0" xfId="28" applyFont="1" applyFill="1" applyBorder="1"/>
    <xf numFmtId="0" fontId="86" fillId="0" borderId="4" xfId="13" applyFont="1" applyFill="1" applyBorder="1" applyAlignment="1">
      <alignment horizontal="center" vertical="center"/>
    </xf>
    <xf numFmtId="0" fontId="84" fillId="0" borderId="8" xfId="13" applyFont="1" applyFill="1" applyBorder="1" applyAlignment="1">
      <alignment horizontal="left"/>
    </xf>
    <xf numFmtId="0" fontId="84" fillId="0" borderId="11" xfId="13" applyFont="1" applyFill="1" applyBorder="1" applyAlignment="1">
      <alignment horizontal="center" vertical="center"/>
    </xf>
    <xf numFmtId="0" fontId="87" fillId="0" borderId="4" xfId="13" applyFont="1" applyFill="1" applyBorder="1" applyAlignment="1">
      <alignment horizontal="left" vertical="center"/>
    </xf>
    <xf numFmtId="2" fontId="87" fillId="0" borderId="4" xfId="13" quotePrefix="1" applyNumberFormat="1" applyFont="1" applyFill="1" applyBorder="1" applyAlignment="1">
      <alignment horizontal="right" vertical="center"/>
    </xf>
    <xf numFmtId="10" fontId="87" fillId="0" borderId="4" xfId="13" applyNumberFormat="1" applyFont="1" applyFill="1" applyBorder="1" applyAlignment="1">
      <alignment horizontal="right" vertical="center"/>
    </xf>
    <xf numFmtId="2" fontId="87" fillId="0" borderId="4" xfId="13" applyNumberFormat="1" applyFont="1" applyFill="1" applyBorder="1" applyAlignment="1">
      <alignment horizontal="right" vertical="center"/>
    </xf>
    <xf numFmtId="2" fontId="84" fillId="0" borderId="4" xfId="13" applyNumberFormat="1" applyFont="1" applyFill="1" applyBorder="1" applyAlignment="1">
      <alignment horizontal="right" vertical="center"/>
    </xf>
    <xf numFmtId="0" fontId="19" fillId="0" borderId="4" xfId="13" applyFont="1" applyFill="1" applyBorder="1" applyAlignment="1" applyProtection="1">
      <alignment horizontal="left" vertical="top"/>
    </xf>
    <xf numFmtId="0" fontId="92" fillId="0" borderId="4" xfId="13" quotePrefix="1" applyFont="1" applyFill="1" applyBorder="1" applyAlignment="1">
      <alignment horizontal="center" vertical="center"/>
    </xf>
    <xf numFmtId="2" fontId="93" fillId="0" borderId="4" xfId="13" quotePrefix="1" applyNumberFormat="1" applyFont="1" applyFill="1" applyBorder="1" applyAlignment="1">
      <alignment horizontal="center" vertical="center"/>
    </xf>
    <xf numFmtId="170" fontId="93" fillId="0" borderId="4" xfId="13" quotePrefix="1" applyNumberFormat="1" applyFont="1" applyFill="1" applyBorder="1" applyAlignment="1">
      <alignment horizontal="center" vertical="center"/>
    </xf>
    <xf numFmtId="0" fontId="92" fillId="0" borderId="8" xfId="13" applyFont="1" applyFill="1" applyBorder="1"/>
    <xf numFmtId="0" fontId="86" fillId="0" borderId="4" xfId="13" applyFont="1" applyFill="1" applyBorder="1" applyAlignment="1">
      <alignment horizontal="center"/>
    </xf>
    <xf numFmtId="0" fontId="85" fillId="0" borderId="4" xfId="13" applyFont="1" applyFill="1" applyBorder="1"/>
    <xf numFmtId="2" fontId="86" fillId="0" borderId="4" xfId="13" applyNumberFormat="1" applyFont="1" applyFill="1" applyBorder="1" applyAlignment="1">
      <alignment horizontal="right"/>
    </xf>
    <xf numFmtId="1" fontId="84" fillId="0" borderId="4" xfId="13" applyNumberFormat="1" applyFont="1" applyFill="1" applyBorder="1" applyAlignment="1">
      <alignment horizontal="center" vertical="center"/>
    </xf>
    <xf numFmtId="0" fontId="19" fillId="0" borderId="4" xfId="13" applyFont="1" applyFill="1" applyBorder="1" applyAlignment="1">
      <alignment horizontal="left" vertical="center"/>
    </xf>
    <xf numFmtId="1" fontId="92" fillId="0" borderId="4" xfId="13" applyNumberFormat="1" applyFont="1" applyFill="1" applyBorder="1" applyAlignment="1">
      <alignment horizontal="center" vertical="center"/>
    </xf>
    <xf numFmtId="0" fontId="53" fillId="0" borderId="11" xfId="13" applyFont="1" applyFill="1" applyBorder="1" applyAlignment="1">
      <alignment horizontal="center" vertical="center"/>
    </xf>
    <xf numFmtId="0" fontId="85" fillId="0" borderId="4" xfId="13" quotePrefix="1" applyFont="1" applyFill="1" applyBorder="1" applyAlignment="1">
      <alignment horizontal="center" vertical="center"/>
    </xf>
    <xf numFmtId="2" fontId="86" fillId="0" borderId="4" xfId="13" quotePrefix="1" applyNumberFormat="1" applyFont="1" applyFill="1" applyBorder="1" applyAlignment="1">
      <alignment horizontal="right"/>
    </xf>
    <xf numFmtId="170" fontId="86" fillId="0" borderId="4" xfId="13" applyNumberFormat="1" applyFont="1" applyFill="1" applyBorder="1" applyAlignment="1">
      <alignment horizontal="right"/>
    </xf>
    <xf numFmtId="2" fontId="85" fillId="0" borderId="4" xfId="13" applyNumberFormat="1" applyFont="1" applyFill="1" applyBorder="1" applyAlignment="1">
      <alignment horizontal="right"/>
    </xf>
    <xf numFmtId="0" fontId="84" fillId="0" borderId="19" xfId="13" applyFont="1" applyFill="1" applyBorder="1" applyAlignment="1">
      <alignment horizontal="right"/>
    </xf>
    <xf numFmtId="0" fontId="86" fillId="0" borderId="12" xfId="13" quotePrefix="1" applyFont="1" applyFill="1" applyBorder="1" applyAlignment="1">
      <alignment horizontal="left"/>
    </xf>
    <xf numFmtId="0" fontId="85" fillId="0" borderId="12" xfId="13" applyFont="1" applyFill="1" applyBorder="1"/>
    <xf numFmtId="2" fontId="85" fillId="0" borderId="12" xfId="13" applyNumberFormat="1" applyFont="1" applyFill="1" applyBorder="1" applyAlignment="1">
      <alignment horizontal="right"/>
    </xf>
    <xf numFmtId="170" fontId="84" fillId="0" borderId="12" xfId="13" applyNumberFormat="1" applyFont="1" applyFill="1" applyBorder="1" applyAlignment="1">
      <alignment horizontal="right"/>
    </xf>
    <xf numFmtId="0" fontId="84" fillId="0" borderId="15" xfId="13" applyFont="1" applyFill="1" applyBorder="1"/>
    <xf numFmtId="0" fontId="86" fillId="0" borderId="4" xfId="13" applyFont="1" applyFill="1" applyBorder="1" applyAlignment="1">
      <alignment horizontal="left"/>
    </xf>
    <xf numFmtId="170" fontId="84" fillId="0" borderId="4" xfId="13" applyNumberFormat="1" applyFont="1" applyFill="1" applyBorder="1" applyAlignment="1">
      <alignment horizontal="right"/>
    </xf>
    <xf numFmtId="0" fontId="87" fillId="0" borderId="4" xfId="13" applyFont="1" applyFill="1" applyBorder="1" applyAlignment="1" applyProtection="1">
      <alignment vertical="top"/>
    </xf>
    <xf numFmtId="0" fontId="93" fillId="5" borderId="4" xfId="13" quotePrefix="1" applyFont="1" applyFill="1" applyBorder="1" applyAlignment="1">
      <alignment horizontal="center" vertical="center"/>
    </xf>
    <xf numFmtId="2" fontId="92" fillId="5" borderId="4" xfId="13" applyNumberFormat="1" applyFont="1" applyFill="1" applyBorder="1" applyAlignment="1">
      <alignment horizontal="right"/>
    </xf>
    <xf numFmtId="0" fontId="94" fillId="5" borderId="8" xfId="13" applyFont="1" applyFill="1" applyBorder="1" applyAlignment="1">
      <alignment horizontal="left" vertical="center" wrapText="1"/>
    </xf>
    <xf numFmtId="0" fontId="92" fillId="5" borderId="0" xfId="28" applyFont="1" applyFill="1" applyBorder="1"/>
    <xf numFmtId="0" fontId="85" fillId="5" borderId="4" xfId="13" quotePrefix="1" applyFont="1" applyFill="1" applyBorder="1" applyAlignment="1">
      <alignment horizontal="center" vertical="center"/>
    </xf>
    <xf numFmtId="0" fontId="58" fillId="5" borderId="8" xfId="13" applyFont="1" applyFill="1" applyBorder="1" applyAlignment="1">
      <alignment horizontal="left" vertical="center" wrapText="1"/>
    </xf>
    <xf numFmtId="0" fontId="87" fillId="0" borderId="4" xfId="13" applyFont="1" applyFill="1" applyBorder="1" applyAlignment="1" applyProtection="1">
      <alignment vertical="center"/>
    </xf>
    <xf numFmtId="1" fontId="86" fillId="0" borderId="4" xfId="13" applyNumberFormat="1" applyFont="1" applyFill="1" applyBorder="1" applyAlignment="1">
      <alignment horizontal="center"/>
    </xf>
    <xf numFmtId="2" fontId="86" fillId="0" borderId="4" xfId="13" applyNumberFormat="1" applyFont="1" applyFill="1" applyBorder="1"/>
    <xf numFmtId="171" fontId="86" fillId="0" borderId="4" xfId="13" applyNumberFormat="1" applyFont="1" applyFill="1" applyBorder="1" applyAlignment="1">
      <alignment horizontal="right"/>
    </xf>
    <xf numFmtId="172" fontId="87" fillId="0" borderId="4" xfId="13" quotePrefix="1" applyNumberFormat="1" applyFont="1" applyFill="1" applyBorder="1" applyAlignment="1">
      <alignment horizontal="right"/>
    </xf>
    <xf numFmtId="173" fontId="86" fillId="0" borderId="4" xfId="13" quotePrefix="1" applyNumberFormat="1" applyFont="1" applyFill="1" applyBorder="1" applyAlignment="1">
      <alignment horizontal="right"/>
    </xf>
    <xf numFmtId="170" fontId="84" fillId="0" borderId="4" xfId="13" quotePrefix="1" applyNumberFormat="1" applyFont="1" applyFill="1" applyBorder="1" applyAlignment="1">
      <alignment horizontal="center" vertical="center"/>
    </xf>
    <xf numFmtId="2" fontId="84" fillId="0" borderId="4" xfId="13" quotePrefix="1" applyNumberFormat="1" applyFont="1" applyFill="1" applyBorder="1" applyAlignment="1">
      <alignment horizontal="center" vertical="center"/>
    </xf>
    <xf numFmtId="1" fontId="93" fillId="0" borderId="4" xfId="13" quotePrefix="1" applyNumberFormat="1" applyFont="1" applyFill="1" applyBorder="1" applyAlignment="1">
      <alignment horizontal="center"/>
    </xf>
    <xf numFmtId="2" fontId="93" fillId="5" borderId="4" xfId="13" applyNumberFormat="1" applyFont="1" applyFill="1" applyBorder="1" applyAlignment="1">
      <alignment horizontal="right"/>
    </xf>
    <xf numFmtId="0" fontId="84" fillId="5" borderId="8" xfId="13" applyFont="1" applyFill="1" applyBorder="1" applyAlignment="1">
      <alignment horizontal="left"/>
    </xf>
    <xf numFmtId="0" fontId="92" fillId="5" borderId="8" xfId="13" applyFont="1" applyFill="1" applyBorder="1"/>
    <xf numFmtId="170" fontId="93" fillId="0" borderId="4" xfId="13" quotePrefix="1" applyNumberFormat="1" applyFont="1" applyFill="1" applyBorder="1" applyAlignment="1">
      <alignment horizontal="center"/>
    </xf>
    <xf numFmtId="0" fontId="84" fillId="5" borderId="11" xfId="13" applyFont="1" applyFill="1" applyBorder="1" applyAlignment="1">
      <alignment horizontal="center" vertical="center"/>
    </xf>
    <xf numFmtId="2" fontId="84" fillId="5" borderId="4" xfId="13" quotePrefix="1" applyNumberFormat="1" applyFont="1" applyFill="1" applyBorder="1" applyAlignment="1">
      <alignment horizontal="right"/>
    </xf>
    <xf numFmtId="0" fontId="87" fillId="5" borderId="4" xfId="13" applyFont="1" applyFill="1" applyBorder="1" applyAlignment="1">
      <alignment horizontal="left" vertical="top"/>
    </xf>
    <xf numFmtId="0" fontId="84" fillId="5" borderId="4" xfId="13" applyFont="1" applyFill="1" applyBorder="1"/>
    <xf numFmtId="0" fontId="85" fillId="5" borderId="11" xfId="13" applyFont="1" applyFill="1" applyBorder="1" applyAlignment="1">
      <alignment horizontal="center" vertical="center"/>
    </xf>
    <xf numFmtId="0" fontId="84" fillId="5" borderId="4" xfId="28" applyFont="1" applyFill="1" applyBorder="1"/>
    <xf numFmtId="0" fontId="84" fillId="5" borderId="4" xfId="13" applyFont="1" applyFill="1" applyBorder="1" applyAlignment="1">
      <alignment horizontal="right"/>
    </xf>
    <xf numFmtId="0" fontId="15" fillId="5" borderId="4" xfId="13" applyFont="1" applyFill="1" applyBorder="1" applyAlignment="1">
      <alignment vertical="center"/>
    </xf>
    <xf numFmtId="0" fontId="58" fillId="5" borderId="4" xfId="28" applyFont="1" applyFill="1" applyBorder="1"/>
    <xf numFmtId="0" fontId="58" fillId="5" borderId="0" xfId="28" applyFont="1" applyFill="1" applyBorder="1"/>
    <xf numFmtId="0" fontId="84" fillId="5" borderId="18" xfId="13" applyFont="1" applyFill="1" applyBorder="1" applyAlignment="1">
      <alignment horizontal="right"/>
    </xf>
    <xf numFmtId="0" fontId="84" fillId="5" borderId="60" xfId="13" applyFont="1" applyFill="1" applyBorder="1"/>
    <xf numFmtId="0" fontId="85" fillId="5" borderId="16" xfId="13" quotePrefix="1" applyFont="1" applyFill="1" applyBorder="1" applyAlignment="1">
      <alignment horizontal="left"/>
    </xf>
    <xf numFmtId="0" fontId="58" fillId="5" borderId="16" xfId="28" applyFont="1" applyFill="1" applyBorder="1"/>
    <xf numFmtId="170" fontId="84" fillId="5" borderId="16" xfId="13" applyNumberFormat="1" applyFont="1" applyFill="1" applyBorder="1" applyAlignment="1">
      <alignment horizontal="right"/>
    </xf>
    <xf numFmtId="2" fontId="84" fillId="5" borderId="16" xfId="13" applyNumberFormat="1" applyFont="1" applyFill="1" applyBorder="1" applyAlignment="1">
      <alignment horizontal="right"/>
    </xf>
    <xf numFmtId="2" fontId="85" fillId="0" borderId="16" xfId="13" quotePrefix="1" applyNumberFormat="1" applyFont="1" applyFill="1" applyBorder="1" applyAlignment="1">
      <alignment horizontal="right"/>
    </xf>
    <xf numFmtId="4" fontId="23" fillId="5" borderId="12" xfId="0" applyNumberFormat="1" applyFont="1" applyFill="1" applyBorder="1"/>
    <xf numFmtId="4" fontId="23" fillId="5" borderId="24" xfId="0" applyNumberFormat="1" applyFont="1" applyFill="1" applyBorder="1"/>
    <xf numFmtId="4" fontId="23" fillId="5" borderId="4" xfId="0" applyNumberFormat="1" applyFont="1" applyFill="1" applyBorder="1"/>
    <xf numFmtId="4" fontId="43" fillId="5" borderId="16" xfId="0" applyNumberFormat="1" applyFont="1" applyFill="1" applyBorder="1"/>
    <xf numFmtId="4" fontId="68" fillId="5" borderId="26" xfId="0" applyNumberFormat="1" applyFont="1" applyFill="1" applyBorder="1"/>
    <xf numFmtId="4" fontId="68" fillId="5" borderId="4" xfId="0" applyNumberFormat="1" applyFont="1" applyFill="1" applyBorder="1"/>
    <xf numFmtId="4" fontId="68" fillId="5" borderId="8" xfId="0" applyNumberFormat="1" applyFont="1" applyFill="1" applyBorder="1"/>
    <xf numFmtId="4" fontId="68" fillId="5" borderId="21" xfId="0" applyNumberFormat="1" applyFont="1" applyFill="1" applyBorder="1"/>
    <xf numFmtId="4" fontId="68" fillId="5" borderId="22" xfId="0" applyNumberFormat="1" applyFont="1" applyFill="1" applyBorder="1"/>
    <xf numFmtId="4" fontId="66" fillId="5" borderId="16" xfId="0" applyNumberFormat="1" applyFont="1" applyFill="1" applyBorder="1"/>
    <xf numFmtId="4" fontId="66" fillId="5" borderId="17" xfId="0" applyNumberFormat="1" applyFont="1" applyFill="1" applyBorder="1"/>
    <xf numFmtId="0" fontId="66" fillId="5" borderId="4" xfId="15" applyFont="1" applyFill="1" applyBorder="1" applyAlignment="1">
      <alignment horizontal="right" vertical="center"/>
    </xf>
    <xf numFmtId="0" fontId="66" fillId="5" borderId="14" xfId="15" applyFont="1" applyFill="1" applyBorder="1" applyAlignment="1">
      <alignment horizontal="right" vertical="center"/>
    </xf>
    <xf numFmtId="0" fontId="66" fillId="5" borderId="8" xfId="15" applyFont="1" applyFill="1" applyBorder="1" applyAlignment="1">
      <alignment horizontal="right" vertical="center"/>
    </xf>
    <xf numFmtId="0" fontId="65" fillId="5" borderId="4" xfId="15" applyFont="1" applyFill="1" applyBorder="1" applyAlignment="1">
      <alignment horizontal="right" vertical="center"/>
    </xf>
    <xf numFmtId="0" fontId="65" fillId="5" borderId="16" xfId="15" applyFont="1" applyFill="1" applyBorder="1" applyAlignment="1">
      <alignment horizontal="right" vertical="center"/>
    </xf>
    <xf numFmtId="0" fontId="66" fillId="5" borderId="17" xfId="15" applyFont="1" applyFill="1" applyBorder="1" applyAlignment="1">
      <alignment horizontal="right" vertical="center"/>
    </xf>
    <xf numFmtId="4" fontId="43" fillId="5" borderId="4" xfId="0" applyNumberFormat="1" applyFont="1" applyFill="1" applyBorder="1" applyAlignment="1">
      <alignment horizontal="right"/>
    </xf>
    <xf numFmtId="4" fontId="43" fillId="0" borderId="4" xfId="0" applyNumberFormat="1" applyFont="1" applyFill="1" applyBorder="1" applyAlignment="1">
      <alignment horizontal="right"/>
    </xf>
    <xf numFmtId="4" fontId="37" fillId="5" borderId="4" xfId="0" applyNumberFormat="1" applyFont="1" applyFill="1" applyBorder="1" applyAlignment="1">
      <alignment horizontal="right"/>
    </xf>
    <xf numFmtId="4" fontId="11" fillId="5" borderId="4" xfId="0" applyNumberFormat="1" applyFont="1" applyFill="1" applyBorder="1" applyAlignment="1">
      <alignment horizontal="right"/>
    </xf>
    <xf numFmtId="4" fontId="43" fillId="0" borderId="24" xfId="0" applyNumberFormat="1" applyFont="1" applyFill="1" applyBorder="1" applyAlignment="1">
      <alignment horizontal="right"/>
    </xf>
    <xf numFmtId="4" fontId="43" fillId="5" borderId="12" xfId="0" applyNumberFormat="1" applyFont="1" applyFill="1" applyBorder="1" applyAlignment="1">
      <alignment horizontal="right"/>
    </xf>
    <xf numFmtId="4" fontId="43" fillId="5" borderId="13" xfId="0" applyNumberFormat="1" applyFont="1" applyFill="1" applyBorder="1" applyAlignment="1">
      <alignment horizontal="right"/>
    </xf>
    <xf numFmtId="4" fontId="43" fillId="5" borderId="14" xfId="0" applyNumberFormat="1" applyFont="1" applyFill="1" applyBorder="1" applyAlignment="1">
      <alignment horizontal="right"/>
    </xf>
    <xf numFmtId="4" fontId="43" fillId="0" borderId="21" xfId="0" applyNumberFormat="1" applyFont="1" applyFill="1" applyBorder="1" applyAlignment="1">
      <alignment horizontal="right"/>
    </xf>
    <xf numFmtId="4" fontId="43" fillId="5" borderId="21" xfId="0" applyNumberFormat="1" applyFont="1" applyFill="1" applyBorder="1" applyAlignment="1">
      <alignment horizontal="right"/>
    </xf>
    <xf numFmtId="4" fontId="43" fillId="5" borderId="55" xfId="0" applyNumberFormat="1" applyFont="1" applyFill="1" applyBorder="1" applyAlignment="1">
      <alignment horizontal="right"/>
    </xf>
    <xf numFmtId="4" fontId="37" fillId="5" borderId="14" xfId="0" applyNumberFormat="1" applyFont="1" applyFill="1" applyBorder="1" applyAlignment="1">
      <alignment horizontal="right"/>
    </xf>
    <xf numFmtId="4" fontId="43" fillId="0" borderId="16" xfId="0" applyNumberFormat="1" applyFont="1" applyFill="1" applyBorder="1" applyAlignment="1">
      <alignment horizontal="right"/>
    </xf>
    <xf numFmtId="4" fontId="43" fillId="5" borderId="16" xfId="0" applyNumberFormat="1" applyFont="1" applyFill="1" applyBorder="1" applyAlignment="1">
      <alignment horizontal="right"/>
    </xf>
    <xf numFmtId="0" fontId="74" fillId="5" borderId="4" xfId="0" applyFont="1" applyFill="1" applyBorder="1" applyAlignment="1">
      <alignment horizontal="center"/>
    </xf>
    <xf numFmtId="0" fontId="43" fillId="5" borderId="4" xfId="23" applyFont="1" applyFill="1" applyBorder="1" applyAlignment="1">
      <alignment horizontal="center"/>
    </xf>
    <xf numFmtId="0" fontId="65" fillId="5" borderId="0" xfId="11" applyFont="1" applyFill="1" applyBorder="1" applyAlignment="1">
      <alignment horizontal="center"/>
    </xf>
    <xf numFmtId="0" fontId="53" fillId="0" borderId="0" xfId="29" applyFont="1"/>
    <xf numFmtId="0" fontId="58" fillId="5" borderId="0" xfId="13" applyFont="1" applyFill="1"/>
    <xf numFmtId="0" fontId="57" fillId="5" borderId="0" xfId="21" applyFont="1" applyFill="1" applyAlignment="1">
      <alignment horizontal="left" vertical="center"/>
    </xf>
    <xf numFmtId="0" fontId="85" fillId="5" borderId="0" xfId="15" applyFont="1" applyFill="1"/>
    <xf numFmtId="0" fontId="96" fillId="6" borderId="16" xfId="13" applyFont="1" applyFill="1" applyBorder="1" applyAlignment="1">
      <alignment horizontal="center" vertical="center" wrapText="1"/>
    </xf>
    <xf numFmtId="0" fontId="53" fillId="0" borderId="0" xfId="29" applyFont="1" applyFill="1"/>
    <xf numFmtId="0" fontId="57" fillId="7" borderId="24" xfId="13" applyFont="1" applyFill="1" applyBorder="1" applyAlignment="1">
      <alignment horizontal="center" vertical="center"/>
    </xf>
    <xf numFmtId="0" fontId="85" fillId="5" borderId="12" xfId="13" quotePrefix="1" applyFont="1" applyFill="1" applyBorder="1" applyAlignment="1">
      <alignment horizontal="left"/>
    </xf>
    <xf numFmtId="0" fontId="85" fillId="0" borderId="4" xfId="13" quotePrefix="1" applyFont="1" applyFill="1" applyBorder="1" applyAlignment="1">
      <alignment horizontal="left"/>
    </xf>
    <xf numFmtId="0" fontId="86" fillId="0" borderId="4" xfId="13" applyFont="1" applyFill="1" applyBorder="1"/>
    <xf numFmtId="170" fontId="86" fillId="0" borderId="4" xfId="13" applyNumberFormat="1" applyFont="1" applyFill="1" applyBorder="1"/>
    <xf numFmtId="0" fontId="85" fillId="5" borderId="4" xfId="13" applyFont="1" applyFill="1" applyBorder="1" applyAlignment="1">
      <alignment horizontal="left"/>
    </xf>
    <xf numFmtId="0" fontId="85" fillId="5" borderId="4" xfId="13" applyFont="1" applyFill="1" applyBorder="1" applyAlignment="1">
      <alignment horizontal="center"/>
    </xf>
    <xf numFmtId="0" fontId="91" fillId="5" borderId="4" xfId="13" applyFont="1" applyFill="1" applyBorder="1" applyAlignment="1" applyProtection="1">
      <alignment horizontal="left" vertical="top"/>
    </xf>
    <xf numFmtId="10" fontId="93" fillId="0" borderId="4" xfId="13" applyNumberFormat="1" applyFont="1" applyFill="1" applyBorder="1" applyAlignment="1">
      <alignment horizontal="right"/>
    </xf>
    <xf numFmtId="0" fontId="91" fillId="0" borderId="0" xfId="29" applyFont="1"/>
    <xf numFmtId="170" fontId="87" fillId="0" borderId="4" xfId="13" applyNumberFormat="1" applyFont="1" applyFill="1" applyBorder="1" applyAlignment="1">
      <alignment horizontal="right" vertical="center"/>
    </xf>
    <xf numFmtId="0" fontId="91" fillId="5" borderId="4" xfId="13" applyFont="1" applyFill="1" applyBorder="1" applyAlignment="1">
      <alignment horizontal="left" vertical="center"/>
    </xf>
    <xf numFmtId="0" fontId="53" fillId="5" borderId="4" xfId="13" applyFont="1" applyFill="1" applyBorder="1" applyAlignment="1">
      <alignment horizontal="left" vertical="center"/>
    </xf>
    <xf numFmtId="1" fontId="86" fillId="0" borderId="4" xfId="13" applyNumberFormat="1" applyFont="1" applyFill="1" applyBorder="1"/>
    <xf numFmtId="10" fontId="86" fillId="0" borderId="4" xfId="13" applyNumberFormat="1" applyFont="1" applyFill="1" applyBorder="1" applyAlignment="1">
      <alignment horizontal="right"/>
    </xf>
    <xf numFmtId="0" fontId="85" fillId="5" borderId="4" xfId="13" quotePrefix="1" applyFont="1" applyFill="1" applyBorder="1" applyAlignment="1">
      <alignment horizontal="left"/>
    </xf>
    <xf numFmtId="0" fontId="84" fillId="5" borderId="4" xfId="13" applyFont="1" applyFill="1" applyBorder="1" applyAlignment="1">
      <alignment horizontal="left"/>
    </xf>
    <xf numFmtId="0" fontId="85" fillId="5" borderId="16" xfId="13" applyFont="1" applyFill="1" applyBorder="1" applyAlignment="1">
      <alignment horizontal="left"/>
    </xf>
    <xf numFmtId="0" fontId="84" fillId="0" borderId="0" xfId="13" applyFont="1" applyFill="1" applyAlignment="1">
      <alignment horizontal="right"/>
    </xf>
    <xf numFmtId="0" fontId="15" fillId="0" borderId="0" xfId="13" applyFont="1" applyFill="1"/>
    <xf numFmtId="0" fontId="84" fillId="0" borderId="0" xfId="28" applyFont="1" applyFill="1"/>
    <xf numFmtId="170" fontId="84" fillId="0" borderId="0" xfId="13" applyNumberFormat="1" applyFont="1" applyFill="1"/>
    <xf numFmtId="0" fontId="40" fillId="0" borderId="0" xfId="21" applyFont="1" applyFill="1" applyAlignment="1">
      <alignment horizontal="left" vertical="center"/>
    </xf>
    <xf numFmtId="0" fontId="85" fillId="0" borderId="0" xfId="15" applyFont="1" applyFill="1"/>
    <xf numFmtId="0" fontId="40" fillId="0" borderId="24" xfId="13" applyFont="1" applyFill="1" applyBorder="1" applyAlignment="1">
      <alignment horizontal="center" vertical="center"/>
    </xf>
    <xf numFmtId="0" fontId="87" fillId="0" borderId="11" xfId="13" applyFont="1" applyFill="1" applyBorder="1" applyAlignment="1">
      <alignment horizontal="center" vertical="center"/>
    </xf>
    <xf numFmtId="1" fontId="87" fillId="0" borderId="4" xfId="13" quotePrefix="1" applyNumberFormat="1" applyFont="1" applyFill="1" applyBorder="1" applyAlignment="1">
      <alignment horizontal="center" vertical="center"/>
    </xf>
    <xf numFmtId="0" fontId="87" fillId="0" borderId="4" xfId="13" quotePrefix="1" applyFont="1" applyFill="1" applyBorder="1" applyAlignment="1">
      <alignment horizontal="center" vertical="center"/>
    </xf>
    <xf numFmtId="170" fontId="88" fillId="0" borderId="4" xfId="13" applyNumberFormat="1" applyFont="1" applyFill="1" applyBorder="1" applyAlignment="1">
      <alignment horizontal="right"/>
    </xf>
    <xf numFmtId="0" fontId="87" fillId="0" borderId="8" xfId="13" applyFont="1" applyFill="1" applyBorder="1"/>
    <xf numFmtId="0" fontId="19" fillId="0" borderId="0" xfId="29" applyFont="1" applyFill="1"/>
    <xf numFmtId="0" fontId="87" fillId="0" borderId="0" xfId="28" applyFont="1" applyFill="1" applyBorder="1"/>
    <xf numFmtId="0" fontId="15" fillId="0" borderId="8" xfId="13" applyFont="1" applyFill="1" applyBorder="1" applyAlignment="1">
      <alignment horizontal="left" vertical="center" wrapText="1"/>
    </xf>
    <xf numFmtId="0" fontId="91" fillId="0" borderId="0" xfId="29" applyFont="1" applyFill="1"/>
    <xf numFmtId="2" fontId="86" fillId="0" borderId="4" xfId="13" applyNumberFormat="1" applyFont="1" applyFill="1" applyBorder="1" applyAlignment="1">
      <alignment horizontal="center"/>
    </xf>
    <xf numFmtId="0" fontId="89" fillId="0" borderId="4" xfId="13" applyFont="1" applyFill="1" applyBorder="1"/>
    <xf numFmtId="2" fontId="89" fillId="0" borderId="4" xfId="13" applyNumberFormat="1" applyFont="1" applyFill="1" applyBorder="1" applyAlignment="1">
      <alignment horizontal="right"/>
    </xf>
    <xf numFmtId="170" fontId="86" fillId="0" borderId="4" xfId="13" applyNumberFormat="1" applyFont="1" applyFill="1" applyBorder="1" applyAlignment="1">
      <alignment horizontal="center"/>
    </xf>
    <xf numFmtId="2" fontId="84" fillId="0" borderId="4" xfId="13" quotePrefix="1" applyNumberFormat="1" applyFont="1" applyFill="1" applyBorder="1" applyAlignment="1">
      <alignment horizontal="right" vertical="center"/>
    </xf>
    <xf numFmtId="0" fontId="92" fillId="0" borderId="0" xfId="28" applyFont="1" applyFill="1" applyBorder="1" applyAlignment="1">
      <alignment horizontal="right"/>
    </xf>
    <xf numFmtId="0" fontId="92" fillId="0" borderId="4" xfId="28" applyFont="1" applyFill="1" applyBorder="1" applyAlignment="1">
      <alignment horizontal="right"/>
    </xf>
    <xf numFmtId="0" fontId="86" fillId="0" borderId="4" xfId="13" applyFont="1" applyFill="1" applyBorder="1" applyAlignment="1">
      <alignment horizontal="left" vertical="top" wrapText="1"/>
    </xf>
    <xf numFmtId="2" fontId="84" fillId="0" borderId="4" xfId="13" quotePrefix="1" applyNumberFormat="1" applyFont="1" applyFill="1" applyBorder="1" applyAlignment="1">
      <alignment horizontal="right"/>
    </xf>
    <xf numFmtId="0" fontId="87" fillId="0" borderId="4" xfId="13" applyFont="1" applyFill="1" applyBorder="1" applyAlignment="1">
      <alignment horizontal="left" vertical="top"/>
    </xf>
    <xf numFmtId="0" fontId="84" fillId="0" borderId="4" xfId="13" applyFont="1" applyFill="1" applyBorder="1"/>
    <xf numFmtId="0" fontId="85" fillId="0" borderId="11" xfId="13" applyFont="1" applyFill="1" applyBorder="1" applyAlignment="1">
      <alignment horizontal="center" vertical="center"/>
    </xf>
    <xf numFmtId="0" fontId="84" fillId="0" borderId="4" xfId="28" applyFont="1" applyFill="1" applyBorder="1"/>
    <xf numFmtId="0" fontId="87" fillId="0" borderId="4" xfId="13" applyFont="1" applyFill="1" applyBorder="1"/>
    <xf numFmtId="0" fontId="87" fillId="0" borderId="4" xfId="13" applyFont="1" applyFill="1" applyBorder="1" applyAlignment="1">
      <alignment horizontal="left"/>
    </xf>
    <xf numFmtId="0" fontId="84" fillId="0" borderId="4" xfId="13" applyFont="1" applyFill="1" applyBorder="1" applyAlignment="1">
      <alignment horizontal="right"/>
    </xf>
    <xf numFmtId="0" fontId="87" fillId="0" borderId="4" xfId="13" quotePrefix="1" applyFont="1" applyFill="1" applyBorder="1" applyAlignment="1">
      <alignment horizontal="left"/>
    </xf>
    <xf numFmtId="0" fontId="15" fillId="0" borderId="4" xfId="13" applyFont="1" applyFill="1" applyBorder="1" applyAlignment="1">
      <alignment vertical="center"/>
    </xf>
    <xf numFmtId="0" fontId="58" fillId="0" borderId="4" xfId="28" applyFont="1" applyFill="1" applyBorder="1"/>
    <xf numFmtId="0" fontId="58" fillId="0" borderId="0" xfId="28" applyFont="1" applyFill="1" applyBorder="1"/>
    <xf numFmtId="0" fontId="84" fillId="0" borderId="18" xfId="13" applyFont="1" applyFill="1" applyBorder="1" applyAlignment="1">
      <alignment horizontal="right"/>
    </xf>
    <xf numFmtId="0" fontId="86" fillId="0" borderId="16" xfId="13" applyFont="1" applyFill="1" applyBorder="1" applyAlignment="1">
      <alignment horizontal="left"/>
    </xf>
    <xf numFmtId="0" fontId="84" fillId="0" borderId="60" xfId="13" applyFont="1" applyFill="1" applyBorder="1"/>
    <xf numFmtId="0" fontId="85" fillId="0" borderId="16" xfId="13" quotePrefix="1" applyFont="1" applyFill="1" applyBorder="1" applyAlignment="1">
      <alignment horizontal="left"/>
    </xf>
    <xf numFmtId="0" fontId="58" fillId="0" borderId="16" xfId="28" applyFont="1" applyFill="1" applyBorder="1"/>
    <xf numFmtId="170" fontId="84" fillId="0" borderId="16" xfId="13" applyNumberFormat="1" applyFont="1" applyFill="1" applyBorder="1" applyAlignment="1">
      <alignment horizontal="right"/>
    </xf>
    <xf numFmtId="2" fontId="84" fillId="0" borderId="16" xfId="13" applyNumberFormat="1" applyFont="1" applyFill="1" applyBorder="1" applyAlignment="1">
      <alignment horizontal="right"/>
    </xf>
    <xf numFmtId="170" fontId="86" fillId="6" borderId="12" xfId="13" applyNumberFormat="1" applyFont="1" applyFill="1" applyBorder="1" applyAlignment="1">
      <alignment horizontal="center" vertical="center" wrapText="1"/>
    </xf>
    <xf numFmtId="0" fontId="93" fillId="0" borderId="4" xfId="13" quotePrefix="1" applyFont="1" applyFill="1" applyBorder="1" applyAlignment="1">
      <alignment horizontal="center"/>
    </xf>
    <xf numFmtId="2" fontId="93" fillId="0" borderId="4" xfId="13" quotePrefix="1" applyNumberFormat="1" applyFont="1" applyFill="1" applyBorder="1" applyAlignment="1">
      <alignment horizontal="center"/>
    </xf>
    <xf numFmtId="170" fontId="93" fillId="0" borderId="4" xfId="13" applyNumberFormat="1" applyFont="1" applyFill="1" applyBorder="1" applyAlignment="1">
      <alignment horizontal="center"/>
    </xf>
    <xf numFmtId="2" fontId="93" fillId="0" borderId="4" xfId="13" applyNumberFormat="1" applyFont="1" applyFill="1" applyBorder="1" applyAlignment="1">
      <alignment horizontal="center"/>
    </xf>
    <xf numFmtId="2" fontId="92" fillId="0" borderId="4" xfId="13" applyNumberFormat="1" applyFont="1" applyFill="1" applyBorder="1" applyAlignment="1">
      <alignment horizontal="center"/>
    </xf>
    <xf numFmtId="0" fontId="87" fillId="0" borderId="8" xfId="13" applyFont="1" applyFill="1" applyBorder="1" applyAlignment="1">
      <alignment horizontal="left"/>
    </xf>
    <xf numFmtId="1" fontId="87" fillId="0" borderId="4" xfId="13" applyNumberFormat="1" applyFont="1" applyFill="1" applyBorder="1" applyAlignment="1">
      <alignment horizontal="center" vertical="center"/>
    </xf>
    <xf numFmtId="0" fontId="19" fillId="0" borderId="11" xfId="13" applyFont="1" applyFill="1" applyBorder="1" applyAlignment="1">
      <alignment horizontal="center" vertical="center"/>
    </xf>
    <xf numFmtId="0" fontId="87" fillId="0" borderId="8" xfId="13" applyFont="1" applyFill="1" applyBorder="1" applyAlignment="1">
      <alignment horizontal="right"/>
    </xf>
    <xf numFmtId="1" fontId="87" fillId="0" borderId="4" xfId="13" quotePrefix="1" applyNumberFormat="1" applyFont="1" applyFill="1" applyBorder="1" applyAlignment="1">
      <alignment horizontal="right" vertical="center"/>
    </xf>
    <xf numFmtId="0" fontId="87" fillId="0" borderId="4" xfId="13" quotePrefix="1" applyFont="1" applyFill="1" applyBorder="1" applyAlignment="1">
      <alignment horizontal="right" vertical="center"/>
    </xf>
    <xf numFmtId="2" fontId="87" fillId="0" borderId="4" xfId="13" quotePrefix="1" applyNumberFormat="1" applyFont="1" applyFill="1" applyBorder="1" applyAlignment="1">
      <alignment horizontal="center"/>
    </xf>
    <xf numFmtId="0" fontId="86" fillId="0" borderId="4" xfId="13" quotePrefix="1" applyFont="1" applyFill="1" applyBorder="1" applyAlignment="1">
      <alignment horizontal="center" vertical="center"/>
    </xf>
    <xf numFmtId="1" fontId="93" fillId="0" borderId="4" xfId="13" applyNumberFormat="1" applyFont="1" applyFill="1" applyBorder="1" applyAlignment="1">
      <alignment horizontal="center" vertical="center"/>
    </xf>
    <xf numFmtId="0" fontId="93" fillId="6" borderId="24" xfId="13" applyFont="1" applyFill="1" applyBorder="1" applyAlignment="1">
      <alignment horizontal="center"/>
    </xf>
    <xf numFmtId="0" fontId="87" fillId="0" borderId="11" xfId="13" applyFont="1" applyFill="1" applyBorder="1" applyAlignment="1">
      <alignment horizontal="center"/>
    </xf>
    <xf numFmtId="0" fontId="87" fillId="0" borderId="4" xfId="13" applyFont="1" applyFill="1" applyBorder="1" applyAlignment="1" applyProtection="1">
      <alignment horizontal="left"/>
    </xf>
    <xf numFmtId="1" fontId="87" fillId="0" borderId="4" xfId="13" quotePrefix="1" applyNumberFormat="1" applyFont="1" applyFill="1" applyBorder="1" applyAlignment="1">
      <alignment horizontal="center"/>
    </xf>
    <xf numFmtId="0" fontId="87" fillId="0" borderId="4" xfId="13" quotePrefix="1" applyFont="1" applyFill="1" applyBorder="1" applyAlignment="1">
      <alignment horizontal="center"/>
    </xf>
    <xf numFmtId="1" fontId="87" fillId="0" borderId="4" xfId="13" quotePrefix="1" applyNumberFormat="1" applyFont="1" applyFill="1" applyBorder="1" applyAlignment="1">
      <alignment horizontal="right"/>
    </xf>
    <xf numFmtId="0" fontId="87" fillId="0" borderId="8" xfId="13" applyFont="1" applyFill="1" applyBorder="1" applyAlignment="1"/>
    <xf numFmtId="0" fontId="19" fillId="0" borderId="0" xfId="29" applyFont="1" applyFill="1" applyAlignment="1"/>
    <xf numFmtId="0" fontId="87" fillId="0" borderId="0" xfId="28" applyFont="1" applyFill="1" applyBorder="1" applyAlignment="1"/>
    <xf numFmtId="0" fontId="15" fillId="0" borderId="8" xfId="13" applyFont="1" applyFill="1" applyBorder="1" applyAlignment="1">
      <alignment horizontal="left" wrapText="1"/>
    </xf>
    <xf numFmtId="0" fontId="91" fillId="0" borderId="11" xfId="13" applyFont="1" applyFill="1" applyBorder="1" applyAlignment="1">
      <alignment horizontal="center"/>
    </xf>
    <xf numFmtId="1" fontId="92" fillId="0" borderId="4" xfId="13" quotePrefix="1" applyNumberFormat="1" applyFont="1" applyFill="1" applyBorder="1" applyAlignment="1">
      <alignment horizontal="center"/>
    </xf>
    <xf numFmtId="0" fontId="94" fillId="0" borderId="8" xfId="13" applyFont="1" applyFill="1" applyBorder="1" applyAlignment="1">
      <alignment horizontal="left" wrapText="1"/>
    </xf>
    <xf numFmtId="0" fontId="91" fillId="0" borderId="0" xfId="29" applyFont="1" applyFill="1" applyAlignment="1"/>
    <xf numFmtId="0" fontId="92" fillId="0" borderId="0" xfId="28" applyFont="1" applyFill="1" applyBorder="1" applyAlignment="1"/>
    <xf numFmtId="0" fontId="19" fillId="0" borderId="4" xfId="13" applyFont="1" applyFill="1" applyBorder="1" applyAlignment="1" applyProtection="1">
      <alignment horizontal="left"/>
    </xf>
    <xf numFmtId="0" fontId="92" fillId="0" borderId="4" xfId="13" quotePrefix="1" applyFont="1" applyFill="1" applyBorder="1" applyAlignment="1">
      <alignment horizontal="center"/>
    </xf>
    <xf numFmtId="0" fontId="92" fillId="0" borderId="8" xfId="13" applyFont="1" applyFill="1" applyBorder="1" applyAlignment="1"/>
    <xf numFmtId="0" fontId="19" fillId="0" borderId="4" xfId="13" applyFont="1" applyFill="1" applyBorder="1" applyAlignment="1">
      <alignment horizontal="left"/>
    </xf>
    <xf numFmtId="1" fontId="92" fillId="0" borderId="4" xfId="13" applyNumberFormat="1" applyFont="1" applyFill="1" applyBorder="1" applyAlignment="1">
      <alignment horizontal="center"/>
    </xf>
    <xf numFmtId="0" fontId="19" fillId="0" borderId="11" xfId="13" applyFont="1" applyFill="1" applyBorder="1" applyAlignment="1">
      <alignment horizontal="center"/>
    </xf>
    <xf numFmtId="0" fontId="87" fillId="0" borderId="4" xfId="13" applyFont="1" applyFill="1" applyBorder="1" applyAlignment="1" applyProtection="1"/>
    <xf numFmtId="1" fontId="86" fillId="0" borderId="4" xfId="13" applyNumberFormat="1" applyFont="1" applyFill="1" applyBorder="1" applyAlignment="1">
      <alignment horizontal="right"/>
    </xf>
    <xf numFmtId="2" fontId="87" fillId="0" borderId="4" xfId="13" quotePrefix="1" applyNumberFormat="1" applyFont="1" applyFill="1" applyBorder="1" applyAlignment="1"/>
    <xf numFmtId="170" fontId="87" fillId="0" borderId="4" xfId="13" applyNumberFormat="1" applyFont="1" applyFill="1" applyBorder="1" applyAlignment="1"/>
    <xf numFmtId="10" fontId="87" fillId="0" borderId="4" xfId="13" applyNumberFormat="1" applyFont="1" applyFill="1" applyBorder="1" applyAlignment="1"/>
    <xf numFmtId="2" fontId="87" fillId="0" borderId="4" xfId="13" applyNumberFormat="1" applyFont="1" applyFill="1" applyBorder="1" applyAlignment="1"/>
    <xf numFmtId="2" fontId="84" fillId="0" borderId="4" xfId="13" applyNumberFormat="1" applyFont="1" applyFill="1" applyBorder="1" applyAlignment="1"/>
    <xf numFmtId="0" fontId="84" fillId="0" borderId="11" xfId="13" applyFont="1" applyFill="1" applyBorder="1" applyAlignment="1">
      <alignment horizontal="center"/>
    </xf>
    <xf numFmtId="1" fontId="84" fillId="0" borderId="4" xfId="13" quotePrefix="1" applyNumberFormat="1" applyFont="1" applyFill="1" applyBorder="1" applyAlignment="1">
      <alignment horizontal="center"/>
    </xf>
    <xf numFmtId="0" fontId="84" fillId="0" borderId="4" xfId="13" quotePrefix="1" applyFont="1" applyFill="1" applyBorder="1" applyAlignment="1">
      <alignment horizontal="center"/>
    </xf>
    <xf numFmtId="0" fontId="84" fillId="0" borderId="8" xfId="13" applyFont="1" applyFill="1" applyBorder="1" applyAlignment="1"/>
    <xf numFmtId="0" fontId="53" fillId="0" borderId="0" xfId="29" applyFont="1" applyFill="1" applyAlignment="1"/>
    <xf numFmtId="0" fontId="84" fillId="0" borderId="0" xfId="28" applyFont="1" applyFill="1" applyBorder="1" applyAlignment="1"/>
    <xf numFmtId="0" fontId="58" fillId="0" borderId="8" xfId="13" applyFont="1" applyFill="1" applyBorder="1" applyAlignment="1">
      <alignment horizontal="left" wrapText="1"/>
    </xf>
    <xf numFmtId="0" fontId="53" fillId="0" borderId="11" xfId="13" applyFont="1" applyFill="1" applyBorder="1" applyAlignment="1">
      <alignment horizontal="center"/>
    </xf>
    <xf numFmtId="170" fontId="86" fillId="0" borderId="4" xfId="13" applyNumberFormat="1" applyFont="1" applyFill="1" applyBorder="1" applyAlignment="1"/>
    <xf numFmtId="1" fontId="87" fillId="0" borderId="4" xfId="13" applyNumberFormat="1" applyFont="1" applyFill="1" applyBorder="1" applyAlignment="1">
      <alignment horizontal="center"/>
    </xf>
    <xf numFmtId="2" fontId="92" fillId="0" borderId="0" xfId="28" applyNumberFormat="1" applyFont="1" applyFill="1" applyBorder="1" applyAlignment="1">
      <alignment horizontal="right"/>
    </xf>
    <xf numFmtId="2" fontId="92" fillId="0" borderId="4" xfId="28" applyNumberFormat="1" applyFont="1" applyFill="1" applyBorder="1" applyAlignment="1">
      <alignment horizontal="right"/>
    </xf>
    <xf numFmtId="2" fontId="87" fillId="0" borderId="0" xfId="28" applyNumberFormat="1" applyFont="1" applyFill="1" applyBorder="1" applyAlignment="1">
      <alignment horizontal="right"/>
    </xf>
    <xf numFmtId="2" fontId="87" fillId="0" borderId="4" xfId="28" applyNumberFormat="1" applyFont="1" applyFill="1" applyBorder="1" applyAlignment="1">
      <alignment horizontal="right"/>
    </xf>
    <xf numFmtId="10" fontId="93" fillId="0" borderId="4" xfId="13" applyNumberFormat="1" applyFont="1" applyFill="1" applyBorder="1" applyAlignment="1"/>
    <xf numFmtId="2" fontId="87" fillId="0" borderId="4" xfId="13" applyNumberFormat="1" applyFont="1" applyFill="1" applyBorder="1" applyAlignment="1">
      <alignment horizontal="center"/>
    </xf>
    <xf numFmtId="2" fontId="86" fillId="0" borderId="4" xfId="13" applyNumberFormat="1" applyFont="1" applyFill="1" applyBorder="1" applyAlignment="1"/>
    <xf numFmtId="170" fontId="93" fillId="0" borderId="4" xfId="13" applyNumberFormat="1" applyFont="1" applyFill="1" applyBorder="1" applyAlignment="1"/>
    <xf numFmtId="2" fontId="93" fillId="0" borderId="4" xfId="13" quotePrefix="1" applyNumberFormat="1" applyFont="1" applyFill="1" applyBorder="1" applyAlignment="1"/>
    <xf numFmtId="2" fontId="92" fillId="0" borderId="4" xfId="13" applyNumberFormat="1" applyFont="1" applyFill="1" applyBorder="1" applyAlignment="1"/>
    <xf numFmtId="2" fontId="93" fillId="0" borderId="4" xfId="13" applyNumberFormat="1" applyFont="1" applyFill="1" applyBorder="1" applyAlignment="1"/>
    <xf numFmtId="0" fontId="87" fillId="0" borderId="4" xfId="13" applyFont="1" applyFill="1" applyBorder="1" applyAlignment="1"/>
    <xf numFmtId="0" fontId="15" fillId="0" borderId="8" xfId="13" applyFont="1" applyFill="1" applyBorder="1" applyAlignment="1">
      <alignment wrapText="1"/>
    </xf>
    <xf numFmtId="0" fontId="19" fillId="0" borderId="4" xfId="13" applyFont="1" applyFill="1" applyBorder="1" applyAlignment="1"/>
    <xf numFmtId="1" fontId="87" fillId="0" borderId="4" xfId="13" applyNumberFormat="1" applyFont="1" applyFill="1" applyBorder="1" applyAlignment="1"/>
    <xf numFmtId="170" fontId="93" fillId="0" borderId="4" xfId="13" quotePrefix="1" applyNumberFormat="1" applyFont="1" applyFill="1" applyBorder="1" applyAlignment="1">
      <alignment horizontal="right"/>
    </xf>
    <xf numFmtId="0" fontId="57" fillId="0" borderId="4" xfId="13" applyFont="1" applyFill="1" applyBorder="1" applyAlignment="1">
      <alignment vertical="center"/>
    </xf>
    <xf numFmtId="1" fontId="86" fillId="0" borderId="24" xfId="13" applyNumberFormat="1" applyFont="1" applyFill="1" applyBorder="1" applyAlignment="1">
      <alignment horizontal="center"/>
    </xf>
    <xf numFmtId="0" fontId="86" fillId="0" borderId="24" xfId="13" quotePrefix="1" applyFont="1" applyFill="1" applyBorder="1" applyAlignment="1">
      <alignment horizontal="right" vertical="center"/>
    </xf>
    <xf numFmtId="170" fontId="86" fillId="0" borderId="24" xfId="13" applyNumberFormat="1" applyFont="1" applyFill="1" applyBorder="1" applyAlignment="1">
      <alignment horizontal="right"/>
    </xf>
    <xf numFmtId="0" fontId="87" fillId="0" borderId="0" xfId="28" applyFont="1" applyFill="1" applyBorder="1" applyAlignment="1">
      <alignment horizontal="right"/>
    </xf>
    <xf numFmtId="0" fontId="87" fillId="0" borderId="4" xfId="28" applyFont="1" applyFill="1" applyBorder="1" applyAlignment="1">
      <alignment horizontal="right"/>
    </xf>
    <xf numFmtId="170" fontId="93" fillId="0" borderId="4" xfId="13" quotePrefix="1" applyNumberFormat="1" applyFont="1" applyFill="1" applyBorder="1" applyAlignment="1"/>
    <xf numFmtId="170" fontId="87" fillId="0" borderId="4" xfId="13" quotePrefix="1" applyNumberFormat="1" applyFont="1" applyFill="1" applyBorder="1" applyAlignment="1">
      <alignment horizontal="right"/>
    </xf>
    <xf numFmtId="0" fontId="87" fillId="5" borderId="0" xfId="24" applyFont="1" applyFill="1" applyAlignment="1">
      <alignment vertical="center"/>
    </xf>
    <xf numFmtId="0" fontId="87" fillId="5" borderId="0" xfId="15" applyFont="1" applyFill="1" applyAlignment="1">
      <alignment vertical="center"/>
    </xf>
    <xf numFmtId="0" fontId="87" fillId="5" borderId="0" xfId="13" applyFont="1" applyFill="1" applyAlignment="1">
      <alignment vertical="center"/>
    </xf>
    <xf numFmtId="2" fontId="87" fillId="5" borderId="0" xfId="13" applyNumberFormat="1" applyFont="1" applyFill="1" applyAlignment="1">
      <alignment vertical="center"/>
    </xf>
    <xf numFmtId="0" fontId="65" fillId="5" borderId="0" xfId="21" applyFont="1" applyFill="1" applyAlignment="1">
      <alignment horizontal="left" vertical="center"/>
    </xf>
    <xf numFmtId="0" fontId="43" fillId="5" borderId="0" xfId="13" applyFont="1" applyFill="1" applyAlignment="1">
      <alignment vertical="center"/>
    </xf>
    <xf numFmtId="0" fontId="45" fillId="6" borderId="19" xfId="13" applyFont="1" applyFill="1" applyBorder="1" applyAlignment="1">
      <alignment horizontal="center" vertical="center" wrapText="1"/>
    </xf>
    <xf numFmtId="0" fontId="45" fillId="6" borderId="12" xfId="13" applyFont="1" applyFill="1" applyBorder="1" applyAlignment="1">
      <alignment horizontal="center" vertical="center" wrapText="1"/>
    </xf>
    <xf numFmtId="0" fontId="45" fillId="6" borderId="15" xfId="13" applyFont="1" applyFill="1" applyBorder="1" applyAlignment="1">
      <alignment horizontal="center" vertical="center" wrapText="1"/>
    </xf>
    <xf numFmtId="170" fontId="43" fillId="5" borderId="4" xfId="24" applyNumberFormat="1" applyFont="1" applyFill="1" applyBorder="1" applyAlignment="1">
      <alignment horizontal="right" wrapText="1"/>
    </xf>
    <xf numFmtId="0" fontId="47" fillId="5" borderId="4" xfId="24" applyNumberFormat="1" applyFont="1" applyFill="1" applyBorder="1" applyAlignment="1">
      <alignment horizontal="right"/>
    </xf>
    <xf numFmtId="174" fontId="47" fillId="5" borderId="4" xfId="30" applyFont="1" applyFill="1" applyBorder="1" applyAlignment="1">
      <alignment horizontal="center"/>
    </xf>
    <xf numFmtId="170" fontId="43" fillId="5" borderId="21" xfId="24" applyNumberFormat="1" applyFont="1" applyFill="1" applyBorder="1" applyAlignment="1">
      <alignment horizontal="right"/>
    </xf>
    <xf numFmtId="2" fontId="47" fillId="5" borderId="4" xfId="24" applyNumberFormat="1" applyFont="1" applyFill="1" applyBorder="1" applyAlignment="1">
      <alignment horizontal="right"/>
    </xf>
    <xf numFmtId="2" fontId="43" fillId="5" borderId="21" xfId="24" applyNumberFormat="1" applyFont="1" applyFill="1" applyBorder="1" applyAlignment="1"/>
    <xf numFmtId="170" fontId="43" fillId="5" borderId="21" xfId="24" applyNumberFormat="1" applyFont="1" applyFill="1" applyBorder="1" applyAlignment="1">
      <alignment vertical="center"/>
    </xf>
    <xf numFmtId="170" fontId="45" fillId="5" borderId="16" xfId="24" applyNumberFormat="1" applyFont="1" applyFill="1" applyBorder="1" applyAlignment="1">
      <alignment vertical="center"/>
    </xf>
    <xf numFmtId="2" fontId="45" fillId="5" borderId="16" xfId="24" applyNumberFormat="1" applyFont="1" applyFill="1" applyBorder="1" applyAlignment="1">
      <alignment vertical="center"/>
    </xf>
    <xf numFmtId="174" fontId="45" fillId="5" borderId="16" xfId="30" applyFont="1" applyFill="1" applyBorder="1" applyAlignment="1">
      <alignment vertical="center"/>
    </xf>
    <xf numFmtId="2" fontId="92" fillId="5" borderId="0" xfId="24" applyNumberFormat="1" applyFont="1" applyFill="1" applyAlignment="1">
      <alignment vertical="center"/>
    </xf>
    <xf numFmtId="0" fontId="86" fillId="5" borderId="0" xfId="24" applyFont="1" applyFill="1" applyAlignment="1">
      <alignment vertical="center"/>
    </xf>
    <xf numFmtId="0" fontId="43" fillId="0" borderId="0" xfId="13" applyFont="1" applyFill="1" applyBorder="1"/>
    <xf numFmtId="0" fontId="19" fillId="0" borderId="0" xfId="13" applyFont="1" applyFill="1" applyBorder="1"/>
    <xf numFmtId="0" fontId="43" fillId="0" borderId="0" xfId="28" applyFont="1" applyFill="1" applyBorder="1" applyAlignment="1"/>
    <xf numFmtId="0" fontId="19" fillId="0" borderId="0" xfId="13" applyFont="1" applyFill="1" applyBorder="1" applyAlignment="1">
      <alignment horizontal="centerContinuous"/>
    </xf>
    <xf numFmtId="0" fontId="45" fillId="0" borderId="0" xfId="21" applyFont="1" applyFill="1" applyAlignment="1">
      <alignment horizontal="centerContinuous" vertical="center"/>
    </xf>
    <xf numFmtId="0" fontId="43" fillId="0" borderId="0" xfId="13" applyFont="1" applyFill="1" applyBorder="1" applyAlignment="1">
      <alignment horizontal="centerContinuous"/>
    </xf>
    <xf numFmtId="0" fontId="43" fillId="0" borderId="0" xfId="28" applyFont="1" applyFill="1"/>
    <xf numFmtId="0" fontId="45" fillId="0" borderId="0" xfId="28" applyFont="1" applyFill="1" applyBorder="1" applyAlignment="1">
      <alignment vertical="center"/>
    </xf>
    <xf numFmtId="0" fontId="45" fillId="0" borderId="0" xfId="21" applyFont="1" applyFill="1" applyAlignment="1">
      <alignment horizontal="left" vertical="center"/>
    </xf>
    <xf numFmtId="0" fontId="45" fillId="0" borderId="0" xfId="13" applyFont="1" applyFill="1" applyBorder="1" applyAlignment="1">
      <alignment horizontal="left"/>
    </xf>
    <xf numFmtId="0" fontId="45" fillId="0" borderId="11" xfId="13" applyFont="1" applyFill="1" applyBorder="1" applyAlignment="1">
      <alignment horizontal="center" vertical="center" wrapText="1"/>
    </xf>
    <xf numFmtId="0" fontId="45" fillId="0" borderId="4" xfId="13" applyFont="1" applyFill="1" applyBorder="1" applyAlignment="1">
      <alignment horizontal="center" vertical="center" wrapText="1"/>
    </xf>
    <xf numFmtId="0" fontId="45" fillId="0" borderId="8" xfId="13" applyFont="1" applyFill="1" applyBorder="1" applyAlignment="1">
      <alignment horizontal="center" vertical="center" wrapText="1"/>
    </xf>
    <xf numFmtId="0" fontId="43" fillId="0" borderId="11" xfId="13" applyFont="1" applyFill="1" applyBorder="1" applyAlignment="1">
      <alignment horizontal="center" vertical="top"/>
    </xf>
    <xf numFmtId="0" fontId="43" fillId="0" borderId="4" xfId="13" applyFont="1" applyFill="1" applyBorder="1" applyAlignment="1">
      <alignment horizontal="left" vertical="top" wrapText="1"/>
    </xf>
    <xf numFmtId="2" fontId="43" fillId="0" borderId="4" xfId="13" quotePrefix="1" applyNumberFormat="1" applyFont="1" applyFill="1" applyBorder="1" applyAlignment="1">
      <alignment vertical="top" wrapText="1"/>
    </xf>
    <xf numFmtId="2" fontId="43" fillId="0" borderId="4" xfId="13" applyNumberFormat="1" applyFont="1" applyFill="1" applyBorder="1" applyAlignment="1">
      <alignment vertical="top" wrapText="1"/>
    </xf>
    <xf numFmtId="170" fontId="43" fillId="0" borderId="4" xfId="13" applyNumberFormat="1" applyFont="1" applyFill="1" applyBorder="1" applyAlignment="1">
      <alignment vertical="top" wrapText="1"/>
    </xf>
    <xf numFmtId="2" fontId="43" fillId="0" borderId="4" xfId="13" applyNumberFormat="1" applyFont="1" applyFill="1" applyBorder="1" applyAlignment="1">
      <alignment vertical="top"/>
    </xf>
    <xf numFmtId="2" fontId="43" fillId="0" borderId="8" xfId="13" applyNumberFormat="1" applyFont="1" applyFill="1" applyBorder="1" applyAlignment="1"/>
    <xf numFmtId="0" fontId="45" fillId="0" borderId="11" xfId="13" applyFont="1" applyFill="1" applyBorder="1" applyAlignment="1">
      <alignment horizontal="center"/>
    </xf>
    <xf numFmtId="0" fontId="43" fillId="0" borderId="4" xfId="13" applyFont="1" applyFill="1" applyBorder="1" applyAlignment="1">
      <alignment horizontal="left" vertical="top"/>
    </xf>
    <xf numFmtId="170" fontId="43" fillId="0" borderId="4" xfId="13" applyNumberFormat="1" applyFont="1" applyFill="1" applyBorder="1" applyAlignment="1"/>
    <xf numFmtId="2" fontId="43" fillId="0" borderId="4" xfId="13" applyNumberFormat="1" applyFont="1" applyFill="1" applyBorder="1" applyAlignment="1"/>
    <xf numFmtId="0" fontId="43" fillId="0" borderId="11" xfId="13" applyFont="1" applyFill="1" applyBorder="1" applyAlignment="1">
      <alignment horizontal="center"/>
    </xf>
    <xf numFmtId="2" fontId="43" fillId="0" borderId="4" xfId="13" applyNumberFormat="1" applyFont="1" applyFill="1" applyBorder="1" applyAlignment="1">
      <alignment wrapText="1"/>
    </xf>
    <xf numFmtId="0" fontId="43" fillId="0" borderId="4" xfId="13" applyFont="1" applyFill="1" applyBorder="1" applyAlignment="1">
      <alignment vertical="top"/>
    </xf>
    <xf numFmtId="2" fontId="43" fillId="0" borderId="4" xfId="13" applyNumberFormat="1" applyFont="1" applyFill="1" applyBorder="1"/>
    <xf numFmtId="0" fontId="43" fillId="0" borderId="11" xfId="13" applyFont="1" applyFill="1" applyBorder="1"/>
    <xf numFmtId="0" fontId="43" fillId="0" borderId="18" xfId="13" applyFont="1" applyFill="1" applyBorder="1"/>
    <xf numFmtId="0" fontId="45" fillId="0" borderId="16" xfId="13" applyFont="1" applyFill="1" applyBorder="1" applyAlignment="1">
      <alignment horizontal="left" vertical="top"/>
    </xf>
    <xf numFmtId="2" fontId="45" fillId="0" borderId="16" xfId="13" applyNumberFormat="1" applyFont="1" applyFill="1" applyBorder="1" applyAlignment="1">
      <alignment vertical="top"/>
    </xf>
    <xf numFmtId="170" fontId="45" fillId="0" borderId="16" xfId="13" applyNumberFormat="1" applyFont="1" applyFill="1" applyBorder="1" applyAlignment="1">
      <alignment vertical="top"/>
    </xf>
    <xf numFmtId="2" fontId="48" fillId="0" borderId="16" xfId="13" applyNumberFormat="1" applyFont="1" applyFill="1" applyBorder="1" applyAlignment="1"/>
    <xf numFmtId="2" fontId="43" fillId="0" borderId="17" xfId="13" applyNumberFormat="1" applyFont="1" applyFill="1" applyBorder="1" applyAlignment="1"/>
    <xf numFmtId="0" fontId="45" fillId="0" borderId="0" xfId="21" applyFont="1" applyFill="1" applyBorder="1" applyAlignment="1">
      <alignment vertical="center"/>
    </xf>
    <xf numFmtId="2" fontId="43" fillId="0" borderId="0" xfId="13" applyNumberFormat="1" applyFont="1" applyFill="1" applyBorder="1"/>
    <xf numFmtId="2" fontId="43" fillId="0" borderId="4" xfId="13" quotePrefix="1" applyNumberFormat="1" applyFont="1" applyFill="1" applyBorder="1" applyAlignment="1">
      <alignment wrapText="1"/>
    </xf>
    <xf numFmtId="170" fontId="43" fillId="0" borderId="4" xfId="13" applyNumberFormat="1" applyFont="1" applyFill="1" applyBorder="1" applyAlignment="1">
      <alignment wrapText="1"/>
    </xf>
    <xf numFmtId="170" fontId="45" fillId="0" borderId="0" xfId="21" applyNumberFormat="1" applyFont="1" applyFill="1" applyBorder="1" applyAlignment="1">
      <alignment vertical="center"/>
    </xf>
    <xf numFmtId="10" fontId="45" fillId="0" borderId="0" xfId="31" applyNumberFormat="1" applyFont="1" applyFill="1" applyBorder="1" applyAlignment="1">
      <alignment vertical="center"/>
    </xf>
    <xf numFmtId="0" fontId="43" fillId="0" borderId="4" xfId="13" applyFont="1" applyFill="1" applyBorder="1" applyAlignment="1">
      <alignment horizontal="right" vertical="top"/>
    </xf>
    <xf numFmtId="0" fontId="45" fillId="6" borderId="19" xfId="13" applyFont="1" applyFill="1" applyBorder="1" applyAlignment="1">
      <alignment horizontal="left" vertical="top" wrapText="1"/>
    </xf>
    <xf numFmtId="0" fontId="45" fillId="6" borderId="12" xfId="13" applyFont="1" applyFill="1" applyBorder="1" applyAlignment="1">
      <alignment horizontal="left" vertical="top" wrapText="1"/>
    </xf>
    <xf numFmtId="0" fontId="45" fillId="6" borderId="12" xfId="13" applyFont="1" applyFill="1" applyBorder="1" applyAlignment="1">
      <alignment vertical="top" wrapText="1"/>
    </xf>
    <xf numFmtId="0" fontId="45" fillId="6" borderId="15" xfId="13" applyFont="1" applyFill="1" applyBorder="1" applyAlignment="1">
      <alignment vertical="top" wrapText="1"/>
    </xf>
    <xf numFmtId="0" fontId="50" fillId="5" borderId="0" xfId="28" applyFont="1" applyFill="1" applyBorder="1"/>
    <xf numFmtId="0" fontId="50" fillId="5" borderId="0" xfId="28" applyFont="1" applyFill="1"/>
    <xf numFmtId="0" fontId="85" fillId="5" borderId="0" xfId="28" applyFont="1" applyFill="1" applyAlignment="1">
      <alignment horizontal="center"/>
    </xf>
    <xf numFmtId="0" fontId="85" fillId="5" borderId="0" xfId="28" applyFont="1" applyFill="1" applyBorder="1" applyAlignment="1">
      <alignment horizontal="center"/>
    </xf>
    <xf numFmtId="0" fontId="84" fillId="5" borderId="0" xfId="28" quotePrefix="1" applyFont="1" applyFill="1" applyAlignment="1">
      <alignment horizontal="left"/>
    </xf>
    <xf numFmtId="0" fontId="85" fillId="5" borderId="0" xfId="28" applyFont="1" applyFill="1" applyBorder="1"/>
    <xf numFmtId="0" fontId="86" fillId="5" borderId="0" xfId="21" applyFont="1" applyFill="1" applyAlignment="1">
      <alignment horizontal="left" vertical="center"/>
    </xf>
    <xf numFmtId="0" fontId="85" fillId="5" borderId="0" xfId="28" applyFont="1" applyFill="1"/>
    <xf numFmtId="0" fontId="85" fillId="5" borderId="19" xfId="28" applyFont="1" applyFill="1" applyBorder="1" applyAlignment="1">
      <alignment horizontal="center" vertical="center"/>
    </xf>
    <xf numFmtId="0" fontId="85" fillId="5" borderId="12" xfId="28" applyNumberFormat="1" applyFont="1" applyFill="1" applyBorder="1" applyAlignment="1">
      <alignment horizontal="left" vertical="center"/>
    </xf>
    <xf numFmtId="0" fontId="85" fillId="5" borderId="12" xfId="28" applyFont="1" applyFill="1" applyBorder="1" applyAlignment="1">
      <alignment horizontal="center" vertical="center"/>
    </xf>
    <xf numFmtId="0" fontId="85" fillId="5" borderId="12" xfId="28" applyNumberFormat="1" applyFont="1" applyFill="1" applyBorder="1" applyAlignment="1">
      <alignment horizontal="center" vertical="center"/>
    </xf>
    <xf numFmtId="0" fontId="85" fillId="5" borderId="12" xfId="28" applyNumberFormat="1" applyFont="1" applyFill="1" applyBorder="1" applyAlignment="1">
      <alignment horizontal="center" vertical="center" wrapText="1"/>
    </xf>
    <xf numFmtId="0" fontId="85" fillId="5" borderId="15" xfId="28" applyFont="1" applyFill="1" applyBorder="1" applyAlignment="1">
      <alignment horizontal="center" vertical="center"/>
    </xf>
    <xf numFmtId="0" fontId="84" fillId="5" borderId="11" xfId="28" applyFont="1" applyFill="1" applyBorder="1" applyAlignment="1">
      <alignment horizontal="center" vertical="center"/>
    </xf>
    <xf numFmtId="0" fontId="53" fillId="0" borderId="4" xfId="29" applyFont="1" applyBorder="1" applyAlignment="1">
      <alignment wrapText="1"/>
    </xf>
    <xf numFmtId="0" fontId="84" fillId="5" borderId="4" xfId="28" applyFont="1" applyFill="1" applyBorder="1" applyAlignment="1">
      <alignment horizontal="center" vertical="center"/>
    </xf>
    <xf numFmtId="2" fontId="84" fillId="5" borderId="4" xfId="28" applyNumberFormat="1" applyFont="1" applyFill="1" applyBorder="1" applyAlignment="1">
      <alignment horizontal="right" vertical="center"/>
    </xf>
    <xf numFmtId="0" fontId="84" fillId="5" borderId="4" xfId="28" applyFont="1" applyFill="1" applyBorder="1" applyAlignment="1">
      <alignment horizontal="right"/>
    </xf>
    <xf numFmtId="2" fontId="84" fillId="0" borderId="4" xfId="28" applyNumberFormat="1" applyFont="1" applyFill="1" applyBorder="1" applyAlignment="1">
      <alignment horizontal="right" vertical="center"/>
    </xf>
    <xf numFmtId="0" fontId="84" fillId="5" borderId="8" xfId="28" applyFont="1" applyFill="1" applyBorder="1"/>
    <xf numFmtId="0" fontId="53" fillId="0" borderId="11" xfId="29" applyFont="1" applyBorder="1" applyAlignment="1">
      <alignment horizontal="center" vertical="center"/>
    </xf>
    <xf numFmtId="0" fontId="85" fillId="0" borderId="4" xfId="29" applyFont="1" applyBorder="1" applyAlignment="1">
      <alignment wrapText="1"/>
    </xf>
    <xf numFmtId="0" fontId="85" fillId="5" borderId="4" xfId="28" applyNumberFormat="1" applyFont="1" applyFill="1" applyBorder="1" applyAlignment="1">
      <alignment horizontal="left" vertical="top" wrapText="1"/>
    </xf>
    <xf numFmtId="0" fontId="53" fillId="0" borderId="4" xfId="29" applyFont="1" applyBorder="1"/>
    <xf numFmtId="0" fontId="53" fillId="0" borderId="18" xfId="29" applyFont="1" applyBorder="1" applyAlignment="1">
      <alignment horizontal="center" vertical="center"/>
    </xf>
    <xf numFmtId="0" fontId="53" fillId="0" borderId="16" xfId="29" applyFont="1" applyBorder="1" applyAlignment="1">
      <alignment horizontal="center"/>
    </xf>
    <xf numFmtId="2" fontId="85" fillId="0" borderId="16" xfId="28" applyNumberFormat="1" applyFont="1" applyFill="1" applyBorder="1" applyAlignment="1">
      <alignment horizontal="center"/>
    </xf>
    <xf numFmtId="0" fontId="84" fillId="5" borderId="16" xfId="28" applyFont="1" applyFill="1" applyBorder="1" applyAlignment="1">
      <alignment horizontal="center"/>
    </xf>
    <xf numFmtId="0" fontId="84" fillId="5" borderId="17" xfId="28" applyFont="1" applyFill="1" applyBorder="1"/>
    <xf numFmtId="2" fontId="84" fillId="5" borderId="4" xfId="28" applyNumberFormat="1" applyFont="1" applyFill="1" applyBorder="1" applyAlignment="1">
      <alignment horizontal="center" vertical="center"/>
    </xf>
    <xf numFmtId="0" fontId="84" fillId="5" borderId="4" xfId="28" applyFont="1" applyFill="1" applyBorder="1" applyAlignment="1">
      <alignment horizontal="center"/>
    </xf>
    <xf numFmtId="4" fontId="84" fillId="5" borderId="4" xfId="28" applyNumberFormat="1" applyFont="1" applyFill="1" applyBorder="1" applyAlignment="1">
      <alignment horizontal="center" vertical="center"/>
    </xf>
    <xf numFmtId="2" fontId="84" fillId="0" borderId="4" xfId="28" applyNumberFormat="1" applyFont="1" applyFill="1" applyBorder="1" applyAlignment="1">
      <alignment horizontal="center" vertical="center"/>
    </xf>
    <xf numFmtId="2" fontId="84" fillId="5" borderId="4" xfId="28" applyNumberFormat="1" applyFont="1" applyFill="1" applyBorder="1" applyAlignment="1">
      <alignment horizontal="center"/>
    </xf>
    <xf numFmtId="2" fontId="84" fillId="0" borderId="4" xfId="28" applyNumberFormat="1" applyFont="1" applyFill="1" applyBorder="1" applyAlignment="1">
      <alignment horizontal="center"/>
    </xf>
    <xf numFmtId="2" fontId="85" fillId="5" borderId="16" xfId="28" applyNumberFormat="1" applyFont="1" applyFill="1" applyBorder="1" applyAlignment="1">
      <alignment horizontal="center" vertical="center"/>
    </xf>
    <xf numFmtId="2" fontId="84" fillId="5" borderId="0" xfId="28" applyNumberFormat="1" applyFont="1" applyFill="1" applyBorder="1"/>
    <xf numFmtId="2" fontId="84" fillId="5" borderId="0" xfId="28" applyNumberFormat="1" applyFont="1" applyFill="1"/>
    <xf numFmtId="0" fontId="53" fillId="0" borderId="4" xfId="29" applyFont="1" applyBorder="1" applyAlignment="1">
      <alignment vertical="center" wrapText="1"/>
    </xf>
    <xf numFmtId="2" fontId="92" fillId="5" borderId="4" xfId="28" applyNumberFormat="1" applyFont="1" applyFill="1" applyBorder="1" applyAlignment="1">
      <alignment horizontal="right" vertical="center"/>
    </xf>
    <xf numFmtId="0" fontId="92" fillId="5" borderId="4" xfId="28" applyFont="1" applyFill="1" applyBorder="1" applyAlignment="1">
      <alignment horizontal="right"/>
    </xf>
    <xf numFmtId="0" fontId="92" fillId="5" borderId="4" xfId="28" applyFont="1" applyFill="1" applyBorder="1" applyAlignment="1">
      <alignment horizontal="center"/>
    </xf>
    <xf numFmtId="2" fontId="92" fillId="5" borderId="4" xfId="28" applyNumberFormat="1" applyFont="1" applyFill="1" applyBorder="1" applyAlignment="1">
      <alignment horizontal="center" vertical="center"/>
    </xf>
    <xf numFmtId="2" fontId="92" fillId="0" borderId="4" xfId="28" applyNumberFormat="1" applyFont="1" applyFill="1" applyBorder="1" applyAlignment="1">
      <alignment horizontal="center" vertical="center"/>
    </xf>
    <xf numFmtId="0" fontId="54" fillId="0" borderId="16" xfId="29" applyFont="1" applyBorder="1" applyAlignment="1">
      <alignment horizontal="center"/>
    </xf>
    <xf numFmtId="0" fontId="87" fillId="5" borderId="0" xfId="28" applyFont="1" applyFill="1" applyBorder="1" applyAlignment="1">
      <alignment horizontal="left"/>
    </xf>
    <xf numFmtId="0" fontId="11" fillId="5" borderId="0" xfId="28" applyFont="1" applyFill="1" applyBorder="1"/>
    <xf numFmtId="0" fontId="87" fillId="5" borderId="0" xfId="28" quotePrefix="1" applyFont="1" applyFill="1" applyBorder="1" applyAlignment="1">
      <alignment horizontal="left"/>
    </xf>
    <xf numFmtId="0" fontId="87" fillId="5" borderId="0" xfId="28" applyFont="1" applyFill="1" applyBorder="1"/>
    <xf numFmtId="0" fontId="40" fillId="5" borderId="0" xfId="28" applyFont="1" applyFill="1" applyBorder="1" applyAlignment="1">
      <alignment horizontal="center" vertical="top" wrapText="1"/>
    </xf>
    <xf numFmtId="0" fontId="15" fillId="5" borderId="0" xfId="28" applyFont="1" applyFill="1"/>
    <xf numFmtId="0" fontId="87" fillId="5" borderId="0" xfId="28" applyFont="1" applyFill="1"/>
    <xf numFmtId="0" fontId="86" fillId="6" borderId="33" xfId="28" applyFont="1" applyFill="1" applyBorder="1" applyAlignment="1">
      <alignment horizontal="center" vertical="center"/>
    </xf>
    <xf numFmtId="0" fontId="86" fillId="6" borderId="34" xfId="28" applyFont="1" applyFill="1" applyBorder="1" applyAlignment="1">
      <alignment horizontal="center" vertical="center"/>
    </xf>
    <xf numFmtId="0" fontId="86" fillId="6" borderId="34" xfId="28" applyFont="1" applyFill="1" applyBorder="1" applyAlignment="1">
      <alignment horizontal="center" vertical="center" wrapText="1"/>
    </xf>
    <xf numFmtId="0" fontId="86" fillId="6" borderId="4" xfId="28" applyFont="1" applyFill="1" applyBorder="1" applyAlignment="1">
      <alignment horizontal="center" vertical="center"/>
    </xf>
    <xf numFmtId="0" fontId="87" fillId="6" borderId="4" xfId="28" applyFont="1" applyFill="1" applyBorder="1" applyAlignment="1">
      <alignment horizontal="center" vertical="center" wrapText="1"/>
    </xf>
    <xf numFmtId="0" fontId="86" fillId="6" borderId="16" xfId="28" applyFont="1" applyFill="1" applyBorder="1" applyAlignment="1">
      <alignment horizontal="center" vertical="center"/>
    </xf>
    <xf numFmtId="0" fontId="86" fillId="6" borderId="9" xfId="28" applyFont="1" applyFill="1" applyBorder="1" applyAlignment="1">
      <alignment horizontal="center" vertical="center"/>
    </xf>
    <xf numFmtId="0" fontId="84" fillId="5" borderId="23" xfId="28" applyFont="1" applyFill="1" applyBorder="1" applyAlignment="1">
      <alignment horizontal="right"/>
    </xf>
    <xf numFmtId="0" fontId="85" fillId="5" borderId="24" xfId="28" applyFont="1" applyFill="1" applyBorder="1" applyAlignment="1">
      <alignment horizontal="left"/>
    </xf>
    <xf numFmtId="0" fontId="87" fillId="5" borderId="12" xfId="28" quotePrefix="1" applyFont="1" applyFill="1" applyBorder="1" applyAlignment="1">
      <alignment horizontal="left"/>
    </xf>
    <xf numFmtId="0" fontId="87" fillId="5" borderId="12" xfId="28" applyFont="1" applyFill="1" applyBorder="1"/>
    <xf numFmtId="0" fontId="19" fillId="0" borderId="4" xfId="13" applyFont="1" applyBorder="1" applyAlignment="1">
      <alignment horizontal="left" wrapText="1"/>
    </xf>
    <xf numFmtId="0" fontId="19" fillId="5" borderId="4" xfId="28" applyFont="1" applyFill="1" applyBorder="1" applyAlignment="1">
      <alignment vertical="center"/>
    </xf>
    <xf numFmtId="0" fontId="87" fillId="5" borderId="4" xfId="28" applyFont="1" applyFill="1" applyBorder="1" applyAlignment="1">
      <alignment horizontal="left"/>
    </xf>
    <xf numFmtId="0" fontId="87" fillId="5" borderId="4" xfId="28" applyFont="1" applyFill="1" applyBorder="1"/>
    <xf numFmtId="0" fontId="15" fillId="0" borderId="4" xfId="13" applyFont="1" applyBorder="1" applyAlignment="1">
      <alignment horizontal="center" vertical="center"/>
    </xf>
    <xf numFmtId="0" fontId="15" fillId="0" borderId="4" xfId="13" applyFont="1" applyBorder="1"/>
    <xf numFmtId="0" fontId="84" fillId="5" borderId="39" xfId="13" applyFont="1" applyFill="1" applyBorder="1" applyAlignment="1">
      <alignment horizontal="center" vertical="center"/>
    </xf>
    <xf numFmtId="0" fontId="85" fillId="5" borderId="21" xfId="28" applyFont="1" applyFill="1" applyBorder="1" applyAlignment="1">
      <alignment vertical="center"/>
    </xf>
    <xf numFmtId="0" fontId="19" fillId="0" borderId="21" xfId="13" applyFont="1" applyBorder="1" applyAlignment="1">
      <alignment vertical="center"/>
    </xf>
    <xf numFmtId="0" fontId="15" fillId="0" borderId="24" xfId="13" applyFont="1" applyBorder="1" applyAlignment="1">
      <alignment horizontal="left"/>
    </xf>
    <xf numFmtId="0" fontId="84" fillId="5" borderId="39" xfId="28" applyFont="1" applyFill="1" applyBorder="1" applyAlignment="1">
      <alignment horizontal="center" vertical="center"/>
    </xf>
    <xf numFmtId="0" fontId="19" fillId="0" borderId="21" xfId="13" applyFont="1" applyBorder="1" applyAlignment="1">
      <alignment horizontal="left" vertical="center"/>
    </xf>
    <xf numFmtId="0" fontId="15" fillId="0" borderId="9" xfId="13" applyFont="1" applyBorder="1" applyAlignment="1">
      <alignment horizontal="left"/>
    </xf>
    <xf numFmtId="0" fontId="15" fillId="0" borderId="21" xfId="13" applyFont="1" applyBorder="1"/>
    <xf numFmtId="0" fontId="15" fillId="0" borderId="21" xfId="13" applyFont="1" applyBorder="1" applyAlignment="1">
      <alignment horizontal="left" vertical="center"/>
    </xf>
    <xf numFmtId="0" fontId="15" fillId="0" borderId="54" xfId="13" applyFont="1" applyBorder="1" applyAlignment="1">
      <alignment horizontal="left" vertical="center" wrapText="1"/>
    </xf>
    <xf numFmtId="0" fontId="84" fillId="5" borderId="11" xfId="28" applyFont="1" applyFill="1" applyBorder="1" applyAlignment="1">
      <alignment horizontal="right"/>
    </xf>
    <xf numFmtId="0" fontId="85" fillId="5" borderId="4" xfId="28" applyFont="1" applyFill="1" applyBorder="1" applyAlignment="1">
      <alignment horizontal="left"/>
    </xf>
    <xf numFmtId="0" fontId="87" fillId="5" borderId="4" xfId="28" quotePrefix="1" applyFont="1" applyFill="1" applyBorder="1" applyAlignment="1">
      <alignment horizontal="left"/>
    </xf>
    <xf numFmtId="0" fontId="15" fillId="0" borderId="24" xfId="13" applyFont="1" applyBorder="1" applyAlignment="1">
      <alignment horizontal="center" vertical="center"/>
    </xf>
    <xf numFmtId="0" fontId="85" fillId="5" borderId="11" xfId="28" applyFont="1" applyFill="1" applyBorder="1" applyAlignment="1">
      <alignment horizontal="right"/>
    </xf>
    <xf numFmtId="0" fontId="85" fillId="5" borderId="24" xfId="28" applyFont="1" applyFill="1" applyBorder="1" applyAlignment="1">
      <alignment horizontal="left" vertical="center"/>
    </xf>
    <xf numFmtId="0" fontId="84" fillId="5" borderId="4" xfId="28" applyFont="1" applyFill="1" applyBorder="1" applyAlignment="1">
      <alignment horizontal="left"/>
    </xf>
    <xf numFmtId="0" fontId="86" fillId="5" borderId="0" xfId="28" applyFont="1" applyFill="1" applyBorder="1"/>
    <xf numFmtId="0" fontId="86" fillId="5" borderId="0" xfId="28" applyFont="1" applyFill="1" applyBorder="1" applyAlignment="1">
      <alignment horizontal="right"/>
    </xf>
    <xf numFmtId="0" fontId="87" fillId="5" borderId="9" xfId="28" applyFont="1" applyFill="1" applyBorder="1" applyAlignment="1">
      <alignment horizontal="left"/>
    </xf>
    <xf numFmtId="0" fontId="87" fillId="5" borderId="9" xfId="28" applyFont="1" applyFill="1" applyBorder="1"/>
    <xf numFmtId="0" fontId="87" fillId="5" borderId="10" xfId="28" applyFont="1" applyFill="1" applyBorder="1"/>
    <xf numFmtId="0" fontId="97" fillId="5" borderId="0" xfId="28" applyFont="1" applyFill="1"/>
    <xf numFmtId="0" fontId="38" fillId="5" borderId="29" xfId="28" applyFont="1" applyFill="1" applyBorder="1"/>
    <xf numFmtId="0" fontId="38" fillId="5" borderId="2" xfId="28" applyFont="1" applyFill="1" applyBorder="1"/>
    <xf numFmtId="0" fontId="40" fillId="5" borderId="2" xfId="28" applyFont="1" applyFill="1" applyBorder="1" applyAlignment="1">
      <alignment horizontal="center"/>
    </xf>
    <xf numFmtId="0" fontId="40" fillId="5" borderId="30" xfId="28" applyFont="1" applyFill="1" applyBorder="1" applyAlignment="1">
      <alignment horizontal="center"/>
    </xf>
    <xf numFmtId="0" fontId="98" fillId="5" borderId="0" xfId="28" applyFont="1" applyFill="1" applyBorder="1" applyAlignment="1">
      <alignment horizontal="center"/>
    </xf>
    <xf numFmtId="0" fontId="36" fillId="5" borderId="0" xfId="28" applyFont="1" applyFill="1"/>
    <xf numFmtId="0" fontId="40" fillId="5" borderId="30" xfId="28" applyFont="1" applyFill="1" applyBorder="1" applyAlignment="1">
      <alignment horizontal="center" vertical="center"/>
    </xf>
    <xf numFmtId="0" fontId="98" fillId="5" borderId="0" xfId="28" applyFont="1" applyFill="1" applyBorder="1" applyAlignment="1">
      <alignment horizontal="center" vertical="center"/>
    </xf>
    <xf numFmtId="0" fontId="86" fillId="6" borderId="4" xfId="28" applyFont="1" applyFill="1" applyBorder="1" applyAlignment="1">
      <alignment horizontal="center" vertical="center" wrapText="1"/>
    </xf>
    <xf numFmtId="0" fontId="87" fillId="6" borderId="21" xfId="28" applyFont="1" applyFill="1" applyBorder="1" applyAlignment="1">
      <alignment horizontal="center" vertical="center"/>
    </xf>
    <xf numFmtId="0" fontId="87" fillId="6" borderId="22" xfId="28" applyFont="1" applyFill="1" applyBorder="1" applyAlignment="1">
      <alignment horizontal="center" vertical="center"/>
    </xf>
    <xf numFmtId="0" fontId="86" fillId="6" borderId="18" xfId="28" applyFont="1" applyFill="1" applyBorder="1" applyAlignment="1">
      <alignment horizontal="center" vertical="center"/>
    </xf>
    <xf numFmtId="0" fontId="86" fillId="6" borderId="17" xfId="28" applyFont="1" applyFill="1" applyBorder="1" applyAlignment="1">
      <alignment horizontal="center" vertical="center"/>
    </xf>
    <xf numFmtId="0" fontId="87" fillId="5" borderId="19" xfId="28" applyFont="1" applyFill="1" applyBorder="1" applyAlignment="1">
      <alignment vertical="center"/>
    </xf>
    <xf numFmtId="0" fontId="86" fillId="5" borderId="12" xfId="28" applyFont="1" applyFill="1" applyBorder="1" applyAlignment="1">
      <alignment vertical="center"/>
    </xf>
    <xf numFmtId="0" fontId="87" fillId="5" borderId="12" xfId="28" applyFont="1" applyFill="1" applyBorder="1" applyAlignment="1">
      <alignment vertical="center"/>
    </xf>
    <xf numFmtId="0" fontId="87" fillId="5" borderId="15" xfId="28" applyFont="1" applyFill="1" applyBorder="1" applyAlignment="1">
      <alignment vertical="center"/>
    </xf>
    <xf numFmtId="0" fontId="14" fillId="5" borderId="0" xfId="28" applyFont="1" applyFill="1" applyAlignment="1">
      <alignment horizontal="center"/>
    </xf>
    <xf numFmtId="0" fontId="87" fillId="5" borderId="11" xfId="28" applyFont="1" applyFill="1" applyBorder="1" applyAlignment="1">
      <alignment horizontal="center" vertical="center"/>
    </xf>
    <xf numFmtId="0" fontId="87" fillId="5" borderId="4" xfId="28" applyFont="1" applyFill="1" applyBorder="1" applyAlignment="1">
      <alignment horizontal="left" vertical="center"/>
    </xf>
    <xf numFmtId="170" fontId="87" fillId="5" borderId="4" xfId="28" applyNumberFormat="1" applyFont="1" applyFill="1" applyBorder="1" applyAlignment="1">
      <alignment horizontal="center"/>
    </xf>
    <xf numFmtId="0" fontId="87" fillId="5" borderId="4" xfId="28" applyFont="1" applyFill="1" applyBorder="1" applyAlignment="1">
      <alignment horizontal="center"/>
    </xf>
    <xf numFmtId="10" fontId="87" fillId="5" borderId="4" xfId="28" applyNumberFormat="1" applyFont="1" applyFill="1" applyBorder="1" applyAlignment="1">
      <alignment horizontal="center"/>
    </xf>
    <xf numFmtId="170" fontId="87" fillId="5" borderId="8" xfId="28" applyNumberFormat="1" applyFont="1" applyFill="1" applyBorder="1" applyAlignment="1">
      <alignment horizontal="center"/>
    </xf>
    <xf numFmtId="0" fontId="14" fillId="5" borderId="0" xfId="28" applyFont="1" applyFill="1"/>
    <xf numFmtId="170" fontId="14" fillId="5" borderId="0" xfId="28" applyNumberFormat="1" applyFont="1" applyFill="1" applyAlignment="1">
      <alignment horizontal="center"/>
    </xf>
    <xf numFmtId="10" fontId="14" fillId="5" borderId="0" xfId="31" applyNumberFormat="1" applyFont="1" applyFill="1" applyAlignment="1">
      <alignment horizontal="center"/>
    </xf>
    <xf numFmtId="0" fontId="86" fillId="5" borderId="4" xfId="28" applyFont="1" applyFill="1" applyBorder="1"/>
    <xf numFmtId="170" fontId="86" fillId="5" borderId="4" xfId="28" applyNumberFormat="1" applyFont="1" applyFill="1" applyBorder="1" applyAlignment="1">
      <alignment horizontal="center"/>
    </xf>
    <xf numFmtId="0" fontId="87" fillId="5" borderId="4" xfId="28" applyFont="1" applyFill="1" applyBorder="1" applyAlignment="1"/>
    <xf numFmtId="10" fontId="86" fillId="5" borderId="4" xfId="28" applyNumberFormat="1" applyFont="1" applyFill="1" applyBorder="1" applyAlignment="1">
      <alignment horizontal="center"/>
    </xf>
    <xf numFmtId="0" fontId="97" fillId="5" borderId="4" xfId="28" applyFont="1" applyFill="1" applyBorder="1"/>
    <xf numFmtId="170" fontId="21" fillId="5" borderId="0" xfId="28" applyNumberFormat="1" applyFont="1" applyFill="1" applyAlignment="1">
      <alignment horizontal="center"/>
    </xf>
    <xf numFmtId="10" fontId="21" fillId="5" borderId="0" xfId="31" applyNumberFormat="1" applyFont="1" applyFill="1" applyAlignment="1">
      <alignment horizontal="center"/>
    </xf>
    <xf numFmtId="0" fontId="87" fillId="5" borderId="27" xfId="28" applyFont="1" applyFill="1" applyBorder="1" applyAlignment="1">
      <alignment horizontal="center" vertical="center"/>
    </xf>
    <xf numFmtId="170" fontId="87" fillId="5" borderId="14" xfId="28" applyNumberFormat="1" applyFont="1" applyFill="1" applyBorder="1" applyAlignment="1">
      <alignment horizontal="center"/>
    </xf>
    <xf numFmtId="170" fontId="86" fillId="5" borderId="0" xfId="28" applyNumberFormat="1" applyFont="1" applyFill="1" applyBorder="1" applyAlignment="1">
      <alignment horizontal="center"/>
    </xf>
    <xf numFmtId="0" fontId="87" fillId="5" borderId="0" xfId="28" applyFont="1" applyFill="1" applyBorder="1" applyAlignment="1"/>
    <xf numFmtId="10" fontId="86" fillId="5" borderId="0" xfId="28" applyNumberFormat="1" applyFont="1" applyFill="1" applyBorder="1" applyAlignment="1">
      <alignment horizontal="center"/>
    </xf>
    <xf numFmtId="170" fontId="97" fillId="5" borderId="0" xfId="28" applyNumberFormat="1" applyFont="1" applyFill="1"/>
    <xf numFmtId="170" fontId="36" fillId="5" borderId="0" xfId="28" applyNumberFormat="1" applyFont="1" applyFill="1"/>
    <xf numFmtId="173" fontId="21" fillId="5" borderId="0" xfId="28" applyNumberFormat="1" applyFont="1" applyFill="1" applyAlignment="1">
      <alignment horizontal="center"/>
    </xf>
    <xf numFmtId="0" fontId="24" fillId="5" borderId="0" xfId="28" applyFont="1" applyFill="1"/>
    <xf numFmtId="0" fontId="87" fillId="5" borderId="0" xfId="13" applyFont="1" applyFill="1" applyBorder="1"/>
    <xf numFmtId="0" fontId="87" fillId="5" borderId="0" xfId="13" applyFont="1" applyFill="1" applyBorder="1" applyAlignment="1">
      <alignment horizontal="centerContinuous"/>
    </xf>
    <xf numFmtId="0" fontId="11" fillId="5" borderId="0" xfId="13" applyFont="1" applyFill="1" applyBorder="1"/>
    <xf numFmtId="0" fontId="86" fillId="5" borderId="0" xfId="21" applyFont="1" applyFill="1" applyAlignment="1">
      <alignment horizontal="centerContinuous" vertical="center"/>
    </xf>
    <xf numFmtId="0" fontId="87" fillId="5" borderId="0" xfId="15" applyFont="1" applyFill="1"/>
    <xf numFmtId="0" fontId="86" fillId="5" borderId="0" xfId="13" applyFont="1" applyFill="1" applyBorder="1" applyAlignment="1">
      <alignment horizontal="left"/>
    </xf>
    <xf numFmtId="0" fontId="86" fillId="5" borderId="0" xfId="13" applyFont="1" applyFill="1" applyBorder="1" applyAlignment="1">
      <alignment horizontal="right"/>
    </xf>
    <xf numFmtId="0" fontId="86" fillId="6" borderId="19" xfId="13" applyFont="1" applyFill="1" applyBorder="1" applyAlignment="1">
      <alignment horizontal="center" vertical="center" wrapText="1"/>
    </xf>
    <xf numFmtId="16" fontId="86" fillId="6" borderId="12" xfId="13" applyNumberFormat="1" applyFont="1" applyFill="1" applyBorder="1" applyAlignment="1">
      <alignment horizontal="center" vertical="center" wrapText="1"/>
    </xf>
    <xf numFmtId="16" fontId="86" fillId="6" borderId="15" xfId="13" applyNumberFormat="1" applyFont="1" applyFill="1" applyBorder="1" applyAlignment="1">
      <alignment horizontal="center" vertical="center" wrapText="1"/>
    </xf>
    <xf numFmtId="0" fontId="11" fillId="5" borderId="0" xfId="13" applyFont="1" applyFill="1" applyBorder="1" applyAlignment="1"/>
    <xf numFmtId="0" fontId="86" fillId="6" borderId="11" xfId="13" applyFont="1" applyFill="1" applyBorder="1" applyAlignment="1">
      <alignment horizontal="center" vertical="center"/>
    </xf>
    <xf numFmtId="0" fontId="86" fillId="6" borderId="4" xfId="13" quotePrefix="1" applyFont="1" applyFill="1" applyBorder="1" applyAlignment="1">
      <alignment horizontal="center" vertical="center" wrapText="1"/>
    </xf>
    <xf numFmtId="0" fontId="86" fillId="6" borderId="8" xfId="13" quotePrefix="1" applyFont="1" applyFill="1" applyBorder="1" applyAlignment="1">
      <alignment horizontal="center" vertical="center" wrapText="1"/>
    </xf>
    <xf numFmtId="0" fontId="11" fillId="5" borderId="0" xfId="13" applyFont="1" applyFill="1" applyBorder="1" applyAlignment="1">
      <alignment vertical="top"/>
    </xf>
    <xf numFmtId="0" fontId="86" fillId="5" borderId="11" xfId="13" applyFont="1" applyFill="1" applyBorder="1"/>
    <xf numFmtId="0" fontId="86" fillId="0" borderId="4" xfId="13" applyFont="1" applyFill="1" applyBorder="1" applyAlignment="1">
      <alignment vertical="center" wrapText="1"/>
    </xf>
    <xf numFmtId="0" fontId="86" fillId="0" borderId="4" xfId="13" applyFont="1" applyFill="1" applyBorder="1" applyAlignment="1">
      <alignment horizontal="right"/>
    </xf>
    <xf numFmtId="0" fontId="86" fillId="0" borderId="4" xfId="13" applyFont="1" applyFill="1" applyBorder="1" applyAlignment="1">
      <alignment vertical="top"/>
    </xf>
    <xf numFmtId="0" fontId="86" fillId="0" borderId="8" xfId="13" applyFont="1" applyFill="1" applyBorder="1" applyAlignment="1">
      <alignment horizontal="right"/>
    </xf>
    <xf numFmtId="0" fontId="12" fillId="5" borderId="0" xfId="13" applyFont="1" applyFill="1" applyBorder="1"/>
    <xf numFmtId="0" fontId="95" fillId="5" borderId="11" xfId="13" applyFont="1" applyFill="1" applyBorder="1" applyAlignment="1">
      <alignment horizontal="center"/>
    </xf>
    <xf numFmtId="0" fontId="87" fillId="0" borderId="4" xfId="13" applyFont="1" applyFill="1" applyBorder="1" applyAlignment="1" applyProtection="1">
      <alignment vertical="top" wrapText="1"/>
    </xf>
    <xf numFmtId="170" fontId="87" fillId="0" borderId="4" xfId="13" applyNumberFormat="1" applyFont="1" applyFill="1" applyBorder="1"/>
    <xf numFmtId="170" fontId="86" fillId="0" borderId="8" xfId="13" applyNumberFormat="1" applyFont="1" applyFill="1" applyBorder="1"/>
    <xf numFmtId="0" fontId="87" fillId="0" borderId="4" xfId="13" applyFont="1" applyFill="1" applyBorder="1" applyAlignment="1" applyProtection="1">
      <alignment horizontal="left" vertical="top" wrapText="1"/>
    </xf>
    <xf numFmtId="0" fontId="86" fillId="0" borderId="4" xfId="13" applyFont="1" applyFill="1" applyBorder="1" applyAlignment="1" applyProtection="1">
      <alignment horizontal="left" vertical="center" wrapText="1"/>
    </xf>
    <xf numFmtId="170" fontId="87" fillId="0" borderId="24" xfId="13" applyNumberFormat="1" applyFont="1" applyFill="1" applyBorder="1"/>
    <xf numFmtId="170" fontId="86" fillId="0" borderId="0" xfId="13" applyNumberFormat="1" applyFont="1" applyFill="1" applyBorder="1"/>
    <xf numFmtId="0" fontId="86" fillId="0" borderId="8" xfId="13" applyFont="1" applyFill="1" applyBorder="1"/>
    <xf numFmtId="0" fontId="86" fillId="0" borderId="0" xfId="13" applyFont="1" applyFill="1" applyBorder="1"/>
    <xf numFmtId="2" fontId="86" fillId="0" borderId="8" xfId="13" applyNumberFormat="1" applyFont="1" applyFill="1" applyBorder="1"/>
    <xf numFmtId="0" fontId="87" fillId="0" borderId="4" xfId="13" applyFont="1" applyFill="1" applyBorder="1" applyAlignment="1">
      <alignment vertical="center" wrapText="1"/>
    </xf>
    <xf numFmtId="0" fontId="87" fillId="5" borderId="18" xfId="13" applyFont="1" applyFill="1" applyBorder="1"/>
    <xf numFmtId="0" fontId="86" fillId="0" borderId="16" xfId="13" applyFont="1" applyFill="1" applyBorder="1" applyAlignment="1"/>
    <xf numFmtId="170" fontId="86" fillId="0" borderId="16" xfId="13" applyNumberFormat="1" applyFont="1" applyFill="1" applyBorder="1"/>
    <xf numFmtId="170" fontId="99" fillId="0" borderId="17" xfId="13" applyNumberFormat="1" applyFont="1" applyFill="1" applyBorder="1"/>
    <xf numFmtId="0" fontId="11" fillId="5" borderId="0" xfId="13" applyFont="1" applyFill="1"/>
    <xf numFmtId="171" fontId="11" fillId="5" borderId="0" xfId="13" applyNumberFormat="1" applyFont="1" applyFill="1"/>
    <xf numFmtId="0" fontId="95" fillId="0" borderId="11" xfId="13" applyFont="1" applyFill="1" applyBorder="1" applyAlignment="1">
      <alignment horizontal="center"/>
    </xf>
    <xf numFmtId="0" fontId="12" fillId="0" borderId="0" xfId="13" applyFont="1" applyFill="1" applyBorder="1"/>
    <xf numFmtId="0" fontId="86" fillId="0" borderId="11" xfId="13" applyFont="1" applyFill="1" applyBorder="1"/>
    <xf numFmtId="170" fontId="86" fillId="0" borderId="14" xfId="13" applyNumberFormat="1" applyFont="1" applyFill="1" applyBorder="1"/>
    <xf numFmtId="2" fontId="86" fillId="0" borderId="14" xfId="13" applyNumberFormat="1" applyFont="1" applyFill="1" applyBorder="1"/>
    <xf numFmtId="0" fontId="11" fillId="0" borderId="0" xfId="13" applyFont="1" applyFill="1" applyBorder="1"/>
    <xf numFmtId="170" fontId="87" fillId="0" borderId="0" xfId="13" applyNumberFormat="1" applyFont="1" applyFill="1" applyBorder="1"/>
    <xf numFmtId="171" fontId="87" fillId="0" borderId="0" xfId="13" applyNumberFormat="1" applyFont="1" applyFill="1" applyBorder="1"/>
    <xf numFmtId="10" fontId="11" fillId="0" borderId="0" xfId="31" applyNumberFormat="1" applyFont="1" applyFill="1" applyBorder="1"/>
    <xf numFmtId="175" fontId="11" fillId="0" borderId="0" xfId="31" applyNumberFormat="1" applyFont="1" applyFill="1" applyBorder="1"/>
    <xf numFmtId="173" fontId="87" fillId="0" borderId="0" xfId="13" applyNumberFormat="1" applyFont="1" applyFill="1" applyBorder="1"/>
    <xf numFmtId="176" fontId="11" fillId="0" borderId="0" xfId="31" applyNumberFormat="1" applyFont="1" applyFill="1" applyBorder="1"/>
    <xf numFmtId="177" fontId="11" fillId="0" borderId="0" xfId="31" applyNumberFormat="1" applyFont="1" applyFill="1" applyBorder="1"/>
    <xf numFmtId="9" fontId="87" fillId="0" borderId="4" xfId="31" applyFont="1" applyFill="1" applyBorder="1"/>
    <xf numFmtId="170" fontId="40" fillId="0" borderId="17" xfId="13" applyNumberFormat="1" applyFont="1" applyFill="1" applyBorder="1"/>
    <xf numFmtId="0" fontId="24" fillId="4" borderId="0" xfId="13" applyFont="1" applyFill="1" applyBorder="1" applyAlignment="1">
      <alignment horizontal="left"/>
    </xf>
    <xf numFmtId="0" fontId="24" fillId="0" borderId="0" xfId="13" applyFont="1" applyBorder="1" applyAlignment="1">
      <alignment horizontal="centerContinuous"/>
    </xf>
    <xf numFmtId="0" fontId="19" fillId="0" borderId="0" xfId="21" applyFont="1" applyBorder="1">
      <alignment vertical="center"/>
    </xf>
    <xf numFmtId="0" fontId="13" fillId="5" borderId="0" xfId="15" applyFont="1" applyFill="1" applyBorder="1" applyAlignment="1">
      <alignment vertical="center"/>
    </xf>
    <xf numFmtId="0" fontId="13" fillId="0" borderId="0" xfId="15" applyFont="1" applyFill="1" applyBorder="1" applyAlignment="1">
      <alignment vertical="center"/>
    </xf>
    <xf numFmtId="0" fontId="24" fillId="4" borderId="0" xfId="13" applyFont="1" applyFill="1" applyBorder="1" applyAlignment="1">
      <alignment horizontal="left" vertical="top"/>
    </xf>
    <xf numFmtId="0" fontId="24" fillId="0" borderId="0" xfId="13" applyFont="1" applyBorder="1" applyAlignment="1">
      <alignment horizontal="centerContinuous" vertical="top"/>
    </xf>
    <xf numFmtId="0" fontId="14" fillId="4" borderId="0" xfId="15" applyFont="1" applyFill="1" applyAlignment="1">
      <alignment horizontal="left"/>
    </xf>
    <xf numFmtId="0" fontId="11" fillId="4" borderId="0" xfId="15" applyFont="1" applyFill="1"/>
    <xf numFmtId="0" fontId="19" fillId="0" borderId="0" xfId="13" applyFont="1" applyBorder="1"/>
    <xf numFmtId="0" fontId="45" fillId="5" borderId="0" xfId="13" applyFont="1" applyFill="1" applyBorder="1" applyAlignment="1">
      <alignment horizontal="left"/>
    </xf>
    <xf numFmtId="0" fontId="45" fillId="5" borderId="0" xfId="13" applyFont="1" applyFill="1" applyBorder="1" applyAlignment="1">
      <alignment horizontal="left" vertical="top"/>
    </xf>
    <xf numFmtId="0" fontId="43" fillId="5" borderId="4" xfId="13" applyFont="1" applyFill="1" applyBorder="1" applyAlignment="1">
      <alignment horizontal="center" vertical="center"/>
    </xf>
    <xf numFmtId="170" fontId="43" fillId="5" borderId="4" xfId="21" applyNumberFormat="1" applyFont="1" applyFill="1" applyBorder="1" applyAlignment="1">
      <alignment horizontal="center" vertical="center"/>
    </xf>
    <xf numFmtId="10" fontId="43" fillId="5" borderId="4" xfId="21" applyNumberFormat="1" applyFont="1" applyFill="1" applyBorder="1" applyAlignment="1">
      <alignment horizontal="center" vertical="center"/>
    </xf>
    <xf numFmtId="0" fontId="43" fillId="5" borderId="8" xfId="21" applyFont="1" applyFill="1" applyBorder="1" applyAlignment="1">
      <alignment horizontal="center" vertical="center"/>
    </xf>
    <xf numFmtId="0" fontId="43" fillId="5" borderId="18" xfId="21" applyFont="1" applyFill="1" applyBorder="1">
      <alignment vertical="center"/>
    </xf>
    <xf numFmtId="0" fontId="43" fillId="5" borderId="16" xfId="13" applyFont="1" applyFill="1" applyBorder="1" applyAlignment="1">
      <alignment horizontal="center" vertical="center"/>
    </xf>
    <xf numFmtId="0" fontId="45" fillId="5" borderId="16" xfId="21" applyFont="1" applyFill="1" applyBorder="1" applyAlignment="1">
      <alignment horizontal="center" vertical="center"/>
    </xf>
    <xf numFmtId="170" fontId="43" fillId="5" borderId="16" xfId="21" applyNumberFormat="1" applyFont="1" applyFill="1" applyBorder="1" applyAlignment="1">
      <alignment horizontal="center" vertical="center"/>
    </xf>
    <xf numFmtId="10" fontId="43" fillId="5" borderId="16" xfId="21" applyNumberFormat="1" applyFont="1" applyFill="1" applyBorder="1" applyAlignment="1">
      <alignment horizontal="center" vertical="center"/>
    </xf>
    <xf numFmtId="0" fontId="43" fillId="5" borderId="17" xfId="21" applyFont="1" applyFill="1" applyBorder="1" applyAlignment="1">
      <alignment horizontal="center" vertical="center"/>
    </xf>
    <xf numFmtId="0" fontId="43" fillId="5" borderId="39" xfId="21" applyFont="1" applyFill="1" applyBorder="1">
      <alignment vertical="center"/>
    </xf>
    <xf numFmtId="0" fontId="43" fillId="5" borderId="21" xfId="13" applyFont="1" applyFill="1" applyBorder="1" applyAlignment="1">
      <alignment horizontal="center" vertical="center"/>
    </xf>
    <xf numFmtId="0" fontId="45" fillId="5" borderId="21" xfId="21" applyFont="1" applyFill="1" applyBorder="1" applyAlignment="1">
      <alignment horizontal="center" vertical="center"/>
    </xf>
    <xf numFmtId="170" fontId="43" fillId="5" borderId="21" xfId="21" applyNumberFormat="1" applyFont="1" applyFill="1" applyBorder="1" applyAlignment="1">
      <alignment horizontal="center" vertical="center"/>
    </xf>
    <xf numFmtId="0" fontId="43" fillId="5" borderId="21" xfId="21" applyFont="1" applyFill="1" applyBorder="1" applyAlignment="1">
      <alignment horizontal="center" vertical="center"/>
    </xf>
    <xf numFmtId="10" fontId="43" fillId="5" borderId="21" xfId="21" applyNumberFormat="1" applyFont="1" applyFill="1" applyBorder="1" applyAlignment="1">
      <alignment horizontal="center" vertical="center"/>
    </xf>
    <xf numFmtId="0" fontId="43" fillId="5" borderId="22" xfId="21" applyFont="1" applyFill="1" applyBorder="1" applyAlignment="1">
      <alignment horizontal="center" vertical="center"/>
    </xf>
    <xf numFmtId="0" fontId="14" fillId="0" borderId="18" xfId="21" applyFont="1" applyBorder="1">
      <alignment vertical="center"/>
    </xf>
    <xf numFmtId="0" fontId="14" fillId="0" borderId="16" xfId="21" applyFont="1" applyBorder="1">
      <alignment vertical="center"/>
    </xf>
    <xf numFmtId="0" fontId="45" fillId="6" borderId="4" xfId="0" applyFont="1" applyFill="1" applyBorder="1" applyAlignment="1">
      <alignment horizontal="center" vertical="center"/>
    </xf>
    <xf numFmtId="0" fontId="45" fillId="6" borderId="8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top" wrapText="1"/>
    </xf>
    <xf numFmtId="0" fontId="45" fillId="6" borderId="12" xfId="0" applyFont="1" applyFill="1" applyBorder="1" applyAlignment="1">
      <alignment horizontal="center" vertical="center" wrapText="1"/>
    </xf>
    <xf numFmtId="0" fontId="45" fillId="6" borderId="15" xfId="0" applyFont="1" applyFill="1" applyBorder="1" applyAlignment="1">
      <alignment horizontal="center" vertical="center" wrapText="1"/>
    </xf>
    <xf numFmtId="1" fontId="11" fillId="5" borderId="4" xfId="0" applyNumberFormat="1" applyFont="1" applyFill="1" applyBorder="1" applyAlignment="1">
      <alignment horizontal="center"/>
    </xf>
    <xf numFmtId="0" fontId="11" fillId="5" borderId="4" xfId="0" applyFont="1" applyFill="1" applyBorder="1" applyAlignment="1">
      <alignment horizontal="center"/>
    </xf>
    <xf numFmtId="170" fontId="11" fillId="5" borderId="4" xfId="0" applyNumberFormat="1" applyFont="1" applyFill="1" applyBorder="1" applyAlignment="1">
      <alignment horizontal="right"/>
    </xf>
    <xf numFmtId="2" fontId="11" fillId="5" borderId="4" xfId="0" applyNumberFormat="1" applyFont="1" applyFill="1" applyBorder="1" applyAlignment="1">
      <alignment horizontal="center"/>
    </xf>
    <xf numFmtId="2" fontId="11" fillId="5" borderId="4" xfId="0" applyNumberFormat="1" applyFont="1" applyFill="1" applyBorder="1" applyAlignment="1">
      <alignment horizontal="right"/>
    </xf>
    <xf numFmtId="2" fontId="11" fillId="5" borderId="8" xfId="0" applyNumberFormat="1" applyFont="1" applyFill="1" applyBorder="1" applyAlignment="1">
      <alignment horizontal="center"/>
    </xf>
    <xf numFmtId="2" fontId="37" fillId="5" borderId="8" xfId="0" applyNumberFormat="1" applyFont="1" applyFill="1" applyBorder="1"/>
    <xf numFmtId="2" fontId="37" fillId="5" borderId="4" xfId="0" applyNumberFormat="1" applyFont="1" applyFill="1" applyBorder="1"/>
    <xf numFmtId="0" fontId="19" fillId="0" borderId="4" xfId="28" applyFont="1" applyFill="1" applyBorder="1" applyAlignment="1">
      <alignment vertical="top"/>
    </xf>
    <xf numFmtId="0" fontId="53" fillId="0" borderId="4" xfId="28" applyFont="1" applyFill="1" applyBorder="1" applyAlignment="1">
      <alignment vertical="top"/>
    </xf>
    <xf numFmtId="0" fontId="2" fillId="0" borderId="4" xfId="0" applyFont="1" applyBorder="1" applyAlignment="1">
      <alignment horizontal="left" vertical="top"/>
    </xf>
    <xf numFmtId="0" fontId="58" fillId="0" borderId="4" xfId="28" applyFont="1" applyFill="1" applyBorder="1" applyAlignment="1">
      <alignment vertical="top"/>
    </xf>
    <xf numFmtId="0" fontId="53" fillId="0" borderId="4" xfId="28" applyFont="1" applyBorder="1" applyAlignment="1">
      <alignment vertical="top"/>
    </xf>
    <xf numFmtId="0" fontId="81" fillId="6" borderId="19" xfId="0" applyFont="1" applyFill="1" applyBorder="1" applyAlignment="1">
      <alignment horizontal="center" vertical="center"/>
    </xf>
    <xf numFmtId="0" fontId="80" fillId="5" borderId="0" xfId="0" applyFont="1" applyFill="1" applyAlignment="1">
      <alignment horizontal="center" vertical="center"/>
    </xf>
    <xf numFmtId="0" fontId="81" fillId="6" borderId="11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/>
    </xf>
    <xf numFmtId="0" fontId="75" fillId="5" borderId="11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53" fillId="0" borderId="4" xfId="28" applyFont="1" applyFill="1" applyBorder="1" applyAlignment="1">
      <alignment horizontal="center" vertical="center"/>
    </xf>
    <xf numFmtId="0" fontId="75" fillId="5" borderId="18" xfId="0" applyFont="1" applyFill="1" applyBorder="1" applyAlignment="1">
      <alignment horizontal="center" vertical="center"/>
    </xf>
    <xf numFmtId="0" fontId="81" fillId="5" borderId="4" xfId="0" applyFont="1" applyFill="1" applyBorder="1" applyAlignment="1">
      <alignment vertical="top"/>
    </xf>
    <xf numFmtId="0" fontId="100" fillId="0" borderId="4" xfId="0" applyFont="1" applyBorder="1" applyAlignment="1">
      <alignment vertical="top" wrapText="1"/>
    </xf>
    <xf numFmtId="0" fontId="54" fillId="0" borderId="4" xfId="28" applyFont="1" applyFill="1" applyBorder="1" applyAlignment="1">
      <alignment horizontal="center" vertical="center"/>
    </xf>
    <xf numFmtId="0" fontId="24" fillId="0" borderId="4" xfId="28" applyFont="1" applyFill="1" applyBorder="1" applyAlignment="1">
      <alignment vertical="top"/>
    </xf>
    <xf numFmtId="2" fontId="37" fillId="5" borderId="16" xfId="0" applyNumberFormat="1" applyFont="1" applyFill="1" applyBorder="1"/>
    <xf numFmtId="0" fontId="66" fillId="5" borderId="0" xfId="0" applyFont="1" applyFill="1" applyBorder="1"/>
    <xf numFmtId="2" fontId="66" fillId="5" borderId="4" xfId="22" applyNumberFormat="1" applyFont="1" applyFill="1" applyBorder="1">
      <alignment vertical="center"/>
    </xf>
    <xf numFmtId="4" fontId="84" fillId="5" borderId="4" xfId="22" applyNumberFormat="1" applyFont="1" applyFill="1" applyBorder="1">
      <alignment vertical="center"/>
    </xf>
    <xf numFmtId="0" fontId="66" fillId="5" borderId="24" xfId="22" applyFont="1" applyFill="1" applyBorder="1">
      <alignment vertical="center"/>
    </xf>
    <xf numFmtId="4" fontId="85" fillId="5" borderId="4" xfId="22" applyNumberFormat="1" applyFont="1" applyFill="1" applyBorder="1">
      <alignment vertical="center"/>
    </xf>
    <xf numFmtId="0" fontId="19" fillId="0" borderId="0" xfId="28" applyFont="1" applyFill="1" applyAlignment="1">
      <alignment shrinkToFit="1"/>
    </xf>
    <xf numFmtId="0" fontId="19" fillId="4" borderId="0" xfId="28" applyFont="1" applyFill="1" applyBorder="1" applyAlignment="1">
      <alignment horizontal="center"/>
    </xf>
    <xf numFmtId="0" fontId="87" fillId="0" borderId="0" xfId="21" applyFont="1" applyAlignment="1">
      <alignment horizontal="center" vertical="center"/>
    </xf>
    <xf numFmtId="0" fontId="87" fillId="0" borderId="0" xfId="21" applyFont="1">
      <alignment vertical="center"/>
    </xf>
    <xf numFmtId="0" fontId="87" fillId="0" borderId="0" xfId="11" applyFont="1" applyBorder="1" applyAlignment="1">
      <alignment horizontal="center"/>
    </xf>
    <xf numFmtId="0" fontId="86" fillId="0" borderId="0" xfId="11" applyFont="1" applyBorder="1" applyAlignment="1">
      <alignment horizontal="centerContinuous" vertical="top"/>
    </xf>
    <xf numFmtId="0" fontId="87" fillId="0" borderId="0" xfId="11" applyFont="1" applyBorder="1" applyAlignment="1">
      <alignment horizontal="centerContinuous"/>
    </xf>
    <xf numFmtId="0" fontId="87" fillId="0" borderId="0" xfId="11" applyFont="1" applyBorder="1"/>
    <xf numFmtId="0" fontId="40" fillId="0" borderId="0" xfId="0" applyFont="1" applyFill="1" applyBorder="1" applyAlignment="1">
      <alignment horizontal="center"/>
    </xf>
    <xf numFmtId="0" fontId="40" fillId="0" borderId="0" xfId="0" applyFont="1" applyFill="1" applyBorder="1" applyAlignment="1">
      <alignment horizontal="right"/>
    </xf>
    <xf numFmtId="0" fontId="87" fillId="4" borderId="0" xfId="0" applyFont="1" applyFill="1"/>
    <xf numFmtId="0" fontId="87" fillId="0" borderId="0" xfId="21" applyFont="1" applyFill="1">
      <alignment vertical="center"/>
    </xf>
    <xf numFmtId="0" fontId="87" fillId="5" borderId="0" xfId="21" applyFont="1" applyFill="1" applyAlignment="1">
      <alignment horizontal="center" vertical="center"/>
    </xf>
    <xf numFmtId="0" fontId="87" fillId="5" borderId="0" xfId="21" applyFont="1" applyFill="1">
      <alignment vertical="center"/>
    </xf>
    <xf numFmtId="0" fontId="15" fillId="5" borderId="0" xfId="0" applyFont="1" applyFill="1" applyBorder="1" applyAlignment="1">
      <alignment horizontal="left"/>
    </xf>
    <xf numFmtId="0" fontId="40" fillId="6" borderId="13" xfId="21" applyFont="1" applyFill="1" applyBorder="1" applyAlignment="1">
      <alignment horizontal="center" vertical="center" wrapText="1"/>
    </xf>
    <xf numFmtId="0" fontId="57" fillId="6" borderId="13" xfId="18" applyFont="1" applyFill="1" applyBorder="1" applyAlignment="1">
      <alignment horizontal="center" vertical="center" wrapText="1"/>
    </xf>
    <xf numFmtId="0" fontId="57" fillId="6" borderId="15" xfId="18" applyFont="1" applyFill="1" applyBorder="1" applyAlignment="1">
      <alignment horizontal="center" vertical="center"/>
    </xf>
    <xf numFmtId="0" fontId="40" fillId="6" borderId="4" xfId="21" applyFont="1" applyFill="1" applyBorder="1" applyAlignment="1">
      <alignment horizontal="center" vertical="center" wrapText="1"/>
    </xf>
    <xf numFmtId="0" fontId="57" fillId="6" borderId="14" xfId="18" applyFont="1" applyFill="1" applyBorder="1" applyAlignment="1">
      <alignment horizontal="center" vertical="center"/>
    </xf>
    <xf numFmtId="0" fontId="57" fillId="6" borderId="8" xfId="18" applyFont="1" applyFill="1" applyBorder="1" applyAlignment="1">
      <alignment horizontal="center" vertical="center"/>
    </xf>
    <xf numFmtId="0" fontId="40" fillId="6" borderId="11" xfId="21" applyFont="1" applyFill="1" applyBorder="1" applyAlignment="1">
      <alignment horizontal="center" vertical="center"/>
    </xf>
    <xf numFmtId="0" fontId="40" fillId="6" borderId="4" xfId="21" applyFont="1" applyFill="1" applyBorder="1" applyAlignment="1">
      <alignment horizontal="center" vertical="center"/>
    </xf>
    <xf numFmtId="0" fontId="57" fillId="6" borderId="4" xfId="18" applyFont="1" applyFill="1" applyBorder="1" applyAlignment="1">
      <alignment horizontal="center" vertical="center"/>
    </xf>
    <xf numFmtId="0" fontId="86" fillId="0" borderId="0" xfId="21" applyFont="1" applyFill="1" applyAlignment="1">
      <alignment horizontal="center" vertical="center"/>
    </xf>
    <xf numFmtId="0" fontId="87" fillId="5" borderId="11" xfId="21" applyFont="1" applyFill="1" applyBorder="1" applyAlignment="1">
      <alignment horizontal="center" vertical="center"/>
    </xf>
    <xf numFmtId="0" fontId="38" fillId="5" borderId="4" xfId="21" applyFont="1" applyFill="1" applyBorder="1" applyAlignment="1">
      <alignment vertical="center"/>
    </xf>
    <xf numFmtId="0" fontId="87" fillId="5" borderId="4" xfId="21" applyFont="1" applyFill="1" applyBorder="1" applyAlignment="1">
      <alignment horizontal="center" vertical="center"/>
    </xf>
    <xf numFmtId="0" fontId="87" fillId="5" borderId="4" xfId="21" applyFont="1" applyFill="1" applyBorder="1" applyAlignment="1">
      <alignment vertical="center"/>
    </xf>
    <xf numFmtId="2" fontId="87" fillId="5" borderId="4" xfId="21" applyNumberFormat="1" applyFont="1" applyFill="1" applyBorder="1" applyAlignment="1">
      <alignment vertical="center"/>
    </xf>
    <xf numFmtId="2" fontId="87" fillId="0" borderId="4" xfId="21" applyNumberFormat="1" applyFont="1" applyBorder="1">
      <alignment vertical="center"/>
    </xf>
    <xf numFmtId="0" fontId="87" fillId="0" borderId="8" xfId="21" applyFont="1" applyBorder="1">
      <alignment vertical="center"/>
    </xf>
    <xf numFmtId="0" fontId="87" fillId="0" borderId="4" xfId="21" applyFont="1" applyBorder="1">
      <alignment vertical="center"/>
    </xf>
    <xf numFmtId="4" fontId="87" fillId="5" borderId="4" xfId="21" applyNumberFormat="1" applyFont="1" applyFill="1" applyBorder="1" applyAlignment="1">
      <alignment vertical="center"/>
    </xf>
    <xf numFmtId="4" fontId="87" fillId="5" borderId="8" xfId="21" applyNumberFormat="1" applyFont="1" applyFill="1" applyBorder="1" applyAlignment="1">
      <alignment vertical="center"/>
    </xf>
    <xf numFmtId="0" fontId="38" fillId="0" borderId="4" xfId="21" applyFont="1" applyFill="1" applyBorder="1" applyAlignment="1">
      <alignment vertical="center" wrapText="1"/>
    </xf>
    <xf numFmtId="4" fontId="87" fillId="0" borderId="4" xfId="21" applyNumberFormat="1" applyFont="1" applyBorder="1">
      <alignment vertical="center"/>
    </xf>
    <xf numFmtId="0" fontId="38" fillId="0" borderId="4" xfId="21" applyFont="1" applyFill="1" applyBorder="1" applyAlignment="1">
      <alignment vertical="center"/>
    </xf>
    <xf numFmtId="0" fontId="38" fillId="5" borderId="4" xfId="21" applyFont="1" applyFill="1" applyBorder="1" applyAlignment="1">
      <alignment vertical="center" wrapText="1"/>
    </xf>
    <xf numFmtId="0" fontId="86" fillId="5" borderId="11" xfId="21" applyFont="1" applyFill="1" applyBorder="1" applyAlignment="1">
      <alignment horizontal="center" vertical="center"/>
    </xf>
    <xf numFmtId="0" fontId="40" fillId="5" borderId="4" xfId="21" applyFont="1" applyFill="1" applyBorder="1" applyAlignment="1">
      <alignment vertical="center"/>
    </xf>
    <xf numFmtId="0" fontId="86" fillId="5" borderId="4" xfId="21" applyFont="1" applyFill="1" applyBorder="1" applyAlignment="1">
      <alignment horizontal="center" vertical="center"/>
    </xf>
    <xf numFmtId="0" fontId="86" fillId="5" borderId="4" xfId="21" applyFont="1" applyFill="1" applyBorder="1" applyAlignment="1">
      <alignment vertical="center"/>
    </xf>
    <xf numFmtId="2" fontId="86" fillId="5" borderId="4" xfId="21" applyNumberFormat="1" applyFont="1" applyFill="1" applyBorder="1" applyAlignment="1">
      <alignment vertical="center"/>
    </xf>
    <xf numFmtId="0" fontId="86" fillId="0" borderId="38" xfId="21" applyFont="1" applyBorder="1" applyAlignment="1">
      <alignment horizontal="center" vertical="center"/>
    </xf>
    <xf numFmtId="168" fontId="87" fillId="5" borderId="4" xfId="21" applyNumberFormat="1" applyFont="1" applyFill="1" applyBorder="1" applyAlignment="1">
      <alignment horizontal="center" vertical="center"/>
    </xf>
    <xf numFmtId="0" fontId="87" fillId="5" borderId="16" xfId="21" applyFont="1" applyFill="1" applyBorder="1" applyAlignment="1">
      <alignment horizontal="center" vertical="center"/>
    </xf>
    <xf numFmtId="0" fontId="87" fillId="5" borderId="16" xfId="21" applyFont="1" applyFill="1" applyBorder="1" applyAlignment="1">
      <alignment vertical="center"/>
    </xf>
    <xf numFmtId="0" fontId="87" fillId="0" borderId="16" xfId="21" applyFont="1" applyBorder="1">
      <alignment vertical="center"/>
    </xf>
    <xf numFmtId="0" fontId="87" fillId="0" borderId="17" xfId="21" applyFont="1" applyBorder="1">
      <alignment vertical="center"/>
    </xf>
    <xf numFmtId="0" fontId="86" fillId="5" borderId="0" xfId="21" applyFont="1" applyFill="1" applyAlignment="1">
      <alignment horizontal="center" vertical="center"/>
    </xf>
    <xf numFmtId="0" fontId="86" fillId="0" borderId="0" xfId="21" applyFont="1">
      <alignment vertical="center"/>
    </xf>
    <xf numFmtId="0" fontId="86" fillId="0" borderId="0" xfId="21" applyFont="1" applyAlignment="1">
      <alignment horizontal="right" vertical="center"/>
    </xf>
    <xf numFmtId="0" fontId="19" fillId="4" borderId="0" xfId="0" applyFont="1" applyFill="1" applyAlignment="1">
      <alignment shrinkToFit="1"/>
    </xf>
    <xf numFmtId="0" fontId="19" fillId="0" borderId="0" xfId="0" applyFont="1" applyFill="1" applyAlignment="1">
      <alignment shrinkToFit="1"/>
    </xf>
    <xf numFmtId="0" fontId="98" fillId="4" borderId="0" xfId="28" applyFont="1" applyFill="1" applyBorder="1" applyAlignment="1">
      <alignment horizontal="center" vertical="center"/>
    </xf>
    <xf numFmtId="0" fontId="19" fillId="0" borderId="0" xfId="28" applyFont="1" applyFill="1" applyAlignment="1">
      <alignment vertical="center" shrinkToFit="1"/>
    </xf>
    <xf numFmtId="0" fontId="86" fillId="6" borderId="4" xfId="0" applyFont="1" applyFill="1" applyBorder="1" applyAlignment="1">
      <alignment horizontal="center" vertical="top" wrapText="1"/>
    </xf>
    <xf numFmtId="0" fontId="87" fillId="5" borderId="4" xfId="0" applyFont="1" applyFill="1" applyBorder="1" applyAlignment="1">
      <alignment horizontal="center" vertical="top" wrapText="1"/>
    </xf>
    <xf numFmtId="0" fontId="87" fillId="5" borderId="4" xfId="0" applyFont="1" applyFill="1" applyBorder="1" applyAlignment="1">
      <alignment horizontal="left" vertical="top" wrapText="1"/>
    </xf>
    <xf numFmtId="0" fontId="87" fillId="5" borderId="4" xfId="0" applyFont="1" applyFill="1" applyBorder="1" applyAlignment="1">
      <alignment vertical="top" wrapText="1"/>
    </xf>
    <xf numFmtId="0" fontId="87" fillId="5" borderId="4" xfId="0" applyFont="1" applyFill="1" applyBorder="1" applyAlignment="1">
      <alignment horizontal="left" vertical="center" shrinkToFit="1"/>
    </xf>
    <xf numFmtId="0" fontId="87" fillId="5" borderId="4" xfId="0" applyFont="1" applyFill="1" applyBorder="1" applyAlignment="1">
      <alignment shrinkToFit="1"/>
    </xf>
    <xf numFmtId="0" fontId="87" fillId="5" borderId="4" xfId="0" applyFont="1" applyFill="1" applyBorder="1" applyAlignment="1">
      <alignment horizontal="justify" vertical="top" wrapText="1"/>
    </xf>
    <xf numFmtId="0" fontId="86" fillId="6" borderId="4" xfId="0" applyFont="1" applyFill="1" applyBorder="1" applyAlignment="1">
      <alignment horizontal="left" vertical="top"/>
    </xf>
    <xf numFmtId="0" fontId="98" fillId="6" borderId="4" xfId="0" applyFont="1" applyFill="1" applyBorder="1" applyAlignment="1">
      <alignment horizontal="left"/>
    </xf>
    <xf numFmtId="0" fontId="98" fillId="6" borderId="4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left" vertical="top"/>
    </xf>
    <xf numFmtId="0" fontId="19" fillId="0" borderId="0" xfId="0" applyFont="1" applyFill="1" applyBorder="1" applyAlignment="1">
      <alignment horizontal="center" vertical="top" wrapText="1"/>
    </xf>
    <xf numFmtId="0" fontId="19" fillId="0" borderId="0" xfId="0" applyFont="1" applyFill="1" applyBorder="1" applyAlignment="1"/>
    <xf numFmtId="0" fontId="19" fillId="0" borderId="0" xfId="0" applyFont="1" applyFill="1" applyBorder="1" applyAlignment="1">
      <alignment vertical="top" wrapText="1"/>
    </xf>
    <xf numFmtId="0" fontId="19" fillId="0" borderId="0" xfId="0" applyFont="1" applyFill="1" applyAlignment="1">
      <alignment horizontal="center"/>
    </xf>
    <xf numFmtId="0" fontId="19" fillId="0" borderId="0" xfId="0" applyFont="1" applyFill="1"/>
    <xf numFmtId="0" fontId="19" fillId="0" borderId="0" xfId="0" applyFont="1" applyFill="1" applyAlignment="1">
      <alignment horizontal="center" vertical="top" shrinkToFit="1"/>
    </xf>
    <xf numFmtId="0" fontId="19" fillId="0" borderId="0" xfId="0" applyFont="1" applyFill="1" applyAlignment="1">
      <alignment vertical="top" shrinkToFit="1"/>
    </xf>
    <xf numFmtId="0" fontId="19" fillId="0" borderId="0" xfId="0" applyFont="1" applyFill="1" applyAlignment="1">
      <alignment horizontal="center" shrinkToFit="1"/>
    </xf>
    <xf numFmtId="0" fontId="86" fillId="6" borderId="24" xfId="0" applyFont="1" applyFill="1" applyBorder="1" applyAlignment="1">
      <alignment horizontal="center" vertical="top" wrapText="1"/>
    </xf>
    <xf numFmtId="0" fontId="40" fillId="4" borderId="62" xfId="28" applyFont="1" applyFill="1" applyBorder="1" applyAlignment="1">
      <alignment horizontal="left" vertical="center"/>
    </xf>
    <xf numFmtId="0" fontId="24" fillId="4" borderId="38" xfId="28" applyFont="1" applyFill="1" applyBorder="1" applyAlignment="1">
      <alignment horizontal="left" vertical="center"/>
    </xf>
    <xf numFmtId="0" fontId="19" fillId="4" borderId="38" xfId="28" applyFont="1" applyFill="1" applyBorder="1" applyAlignment="1">
      <alignment horizontal="center"/>
    </xf>
    <xf numFmtId="0" fontId="40" fillId="4" borderId="41" xfId="0" applyFont="1" applyFill="1" applyBorder="1" applyAlignment="1">
      <alignment horizontal="center"/>
    </xf>
    <xf numFmtId="0" fontId="40" fillId="4" borderId="48" xfId="0" applyFont="1" applyFill="1" applyBorder="1" applyAlignment="1">
      <alignment horizontal="center"/>
    </xf>
    <xf numFmtId="0" fontId="40" fillId="4" borderId="59" xfId="0" applyFont="1" applyFill="1" applyBorder="1" applyAlignment="1">
      <alignment horizontal="center"/>
    </xf>
    <xf numFmtId="0" fontId="57" fillId="5" borderId="0" xfId="13" applyFont="1" applyFill="1" applyBorder="1" applyAlignment="1">
      <alignment horizontal="center" vertical="center"/>
    </xf>
    <xf numFmtId="0" fontId="58" fillId="6" borderId="16" xfId="13" applyFont="1" applyFill="1" applyBorder="1" applyAlignment="1">
      <alignment horizontal="center" vertical="center" wrapText="1"/>
    </xf>
    <xf numFmtId="0" fontId="91" fillId="0" borderId="0" xfId="13" applyFont="1" applyFill="1" applyBorder="1" applyAlignment="1">
      <alignment horizontal="center" vertical="center"/>
    </xf>
    <xf numFmtId="0" fontId="86" fillId="5" borderId="0" xfId="13" applyFont="1" applyFill="1" applyBorder="1" applyAlignment="1">
      <alignment horizontal="left" vertical="center"/>
    </xf>
    <xf numFmtId="1" fontId="92" fillId="0" borderId="0" xfId="13" applyNumberFormat="1" applyFont="1" applyFill="1" applyBorder="1" applyAlignment="1">
      <alignment horizontal="center" vertical="center"/>
    </xf>
    <xf numFmtId="0" fontId="93" fillId="5" borderId="0" xfId="13" quotePrefix="1" applyFont="1" applyFill="1" applyBorder="1" applyAlignment="1">
      <alignment horizontal="center" vertical="center"/>
    </xf>
    <xf numFmtId="2" fontId="93" fillId="0" borderId="0" xfId="13" quotePrefix="1" applyNumberFormat="1" applyFont="1" applyFill="1" applyBorder="1" applyAlignment="1">
      <alignment horizontal="right"/>
    </xf>
    <xf numFmtId="170" fontId="93" fillId="0" borderId="0" xfId="13" applyNumberFormat="1" applyFont="1" applyFill="1" applyBorder="1" applyAlignment="1">
      <alignment horizontal="right"/>
    </xf>
    <xf numFmtId="10" fontId="93" fillId="0" borderId="0" xfId="13" applyNumberFormat="1" applyFont="1" applyFill="1" applyBorder="1" applyAlignment="1">
      <alignment horizontal="right"/>
    </xf>
    <xf numFmtId="2" fontId="92" fillId="5" borderId="0" xfId="13" applyNumberFormat="1" applyFont="1" applyFill="1" applyBorder="1" applyAlignment="1">
      <alignment horizontal="right"/>
    </xf>
    <xf numFmtId="2" fontId="86" fillId="0" borderId="0" xfId="13" applyNumberFormat="1" applyFont="1" applyFill="1" applyBorder="1" applyAlignment="1">
      <alignment horizontal="right"/>
    </xf>
    <xf numFmtId="0" fontId="94" fillId="5" borderId="0" xfId="13" applyFont="1" applyFill="1" applyBorder="1" applyAlignment="1">
      <alignment horizontal="left" vertical="center" wrapText="1"/>
    </xf>
    <xf numFmtId="0" fontId="91" fillId="0" borderId="0" xfId="29" applyFont="1" applyBorder="1"/>
    <xf numFmtId="0" fontId="91" fillId="5" borderId="0" xfId="13" applyFont="1" applyFill="1" applyBorder="1" applyAlignment="1">
      <alignment horizontal="left" vertical="center"/>
    </xf>
    <xf numFmtId="2" fontId="93" fillId="0" borderId="0" xfId="13" applyNumberFormat="1" applyFont="1" applyFill="1" applyBorder="1" applyAlignment="1">
      <alignment horizontal="right"/>
    </xf>
    <xf numFmtId="0" fontId="91" fillId="0" borderId="4" xfId="13" applyFont="1" applyFill="1" applyBorder="1" applyAlignment="1">
      <alignment horizontal="center" vertical="center"/>
    </xf>
    <xf numFmtId="0" fontId="94" fillId="5" borderId="4" xfId="13" applyFont="1" applyFill="1" applyBorder="1" applyAlignment="1">
      <alignment horizontal="left" vertical="center" wrapText="1"/>
    </xf>
    <xf numFmtId="0" fontId="84" fillId="5" borderId="23" xfId="13" applyFont="1" applyFill="1" applyBorder="1" applyAlignment="1">
      <alignment horizontal="right"/>
    </xf>
    <xf numFmtId="0" fontId="85" fillId="5" borderId="24" xfId="13" quotePrefix="1" applyFont="1" applyFill="1" applyBorder="1" applyAlignment="1">
      <alignment horizontal="left"/>
    </xf>
    <xf numFmtId="0" fontId="85" fillId="5" borderId="24" xfId="13" applyFont="1" applyFill="1" applyBorder="1"/>
    <xf numFmtId="2" fontId="85" fillId="5" borderId="24" xfId="13" applyNumberFormat="1" applyFont="1" applyFill="1" applyBorder="1" applyAlignment="1">
      <alignment horizontal="right"/>
    </xf>
    <xf numFmtId="170" fontId="84" fillId="5" borderId="24" xfId="13" applyNumberFormat="1" applyFont="1" applyFill="1" applyBorder="1" applyAlignment="1">
      <alignment horizontal="right"/>
    </xf>
    <xf numFmtId="2" fontId="84" fillId="5" borderId="24" xfId="13" applyNumberFormat="1" applyFont="1" applyFill="1" applyBorder="1" applyAlignment="1">
      <alignment horizontal="right"/>
    </xf>
    <xf numFmtId="0" fontId="84" fillId="5" borderId="26" xfId="13" applyFont="1" applyFill="1" applyBorder="1"/>
    <xf numFmtId="0" fontId="85" fillId="0" borderId="4" xfId="13" applyFont="1" applyFill="1" applyBorder="1" applyAlignment="1">
      <alignment horizontal="right"/>
    </xf>
    <xf numFmtId="0" fontId="57" fillId="7" borderId="4" xfId="13" applyFont="1" applyFill="1" applyBorder="1" applyAlignment="1">
      <alignment horizontal="center" vertical="center"/>
    </xf>
    <xf numFmtId="0" fontId="85" fillId="0" borderId="4" xfId="13" applyFont="1" applyFill="1" applyBorder="1" applyAlignment="1">
      <alignment horizontal="center"/>
    </xf>
    <xf numFmtId="0" fontId="84" fillId="0" borderId="4" xfId="13" applyFont="1" applyFill="1" applyBorder="1" applyAlignment="1">
      <alignment horizontal="left"/>
    </xf>
    <xf numFmtId="0" fontId="84" fillId="0" borderId="4" xfId="13" applyFont="1" applyFill="1" applyBorder="1" applyAlignment="1">
      <alignment horizontal="left" vertical="center"/>
    </xf>
    <xf numFmtId="0" fontId="92" fillId="0" borderId="11" xfId="13" applyFont="1" applyFill="1" applyBorder="1" applyAlignment="1">
      <alignment horizontal="center" vertical="center"/>
    </xf>
    <xf numFmtId="0" fontId="92" fillId="5" borderId="4" xfId="13" applyFont="1" applyFill="1" applyBorder="1" applyAlignment="1" applyProtection="1">
      <alignment horizontal="left" vertical="top"/>
    </xf>
    <xf numFmtId="0" fontId="53" fillId="0" borderId="23" xfId="13" applyFont="1" applyFill="1" applyBorder="1" applyAlignment="1">
      <alignment horizontal="center" vertical="center"/>
    </xf>
    <xf numFmtId="0" fontId="53" fillId="5" borderId="24" xfId="13" applyFont="1" applyFill="1" applyBorder="1" applyAlignment="1">
      <alignment horizontal="left" vertical="center"/>
    </xf>
    <xf numFmtId="1" fontId="86" fillId="0" borderId="24" xfId="13" applyNumberFormat="1" applyFont="1" applyFill="1" applyBorder="1" applyAlignment="1">
      <alignment horizontal="center" vertical="center"/>
    </xf>
    <xf numFmtId="0" fontId="85" fillId="5" borderId="24" xfId="13" quotePrefix="1" applyFont="1" applyFill="1" applyBorder="1" applyAlignment="1">
      <alignment horizontal="center" vertical="center"/>
    </xf>
    <xf numFmtId="170" fontId="86" fillId="0" borderId="24" xfId="13" applyNumberFormat="1" applyFont="1" applyFill="1" applyBorder="1"/>
    <xf numFmtId="10" fontId="86" fillId="0" borderId="24" xfId="13" applyNumberFormat="1" applyFont="1" applyFill="1" applyBorder="1" applyAlignment="1">
      <alignment horizontal="right"/>
    </xf>
    <xf numFmtId="2" fontId="86" fillId="0" borderId="24" xfId="13" applyNumberFormat="1" applyFont="1" applyFill="1" applyBorder="1"/>
    <xf numFmtId="2" fontId="86" fillId="0" borderId="24" xfId="13" quotePrefix="1" applyNumberFormat="1" applyFont="1" applyFill="1" applyBorder="1" applyAlignment="1">
      <alignment horizontal="right"/>
    </xf>
    <xf numFmtId="2" fontId="86" fillId="5" borderId="24" xfId="13" applyNumberFormat="1" applyFont="1" applyFill="1" applyBorder="1" applyAlignment="1">
      <alignment horizontal="right"/>
    </xf>
    <xf numFmtId="2" fontId="86" fillId="0" borderId="24" xfId="13" applyNumberFormat="1" applyFont="1" applyFill="1" applyBorder="1" applyAlignment="1">
      <alignment horizontal="right"/>
    </xf>
    <xf numFmtId="0" fontId="58" fillId="5" borderId="26" xfId="13" applyFont="1" applyFill="1" applyBorder="1" applyAlignment="1">
      <alignment horizontal="left" vertical="center" wrapText="1"/>
    </xf>
    <xf numFmtId="0" fontId="57" fillId="0" borderId="0" xfId="13" applyFont="1" applyFill="1" applyBorder="1" applyAlignment="1">
      <alignment horizontal="center" vertical="center"/>
    </xf>
    <xf numFmtId="0" fontId="84" fillId="0" borderId="23" xfId="13" applyFont="1" applyFill="1" applyBorder="1" applyAlignment="1">
      <alignment horizontal="right"/>
    </xf>
    <xf numFmtId="0" fontId="86" fillId="0" borderId="24" xfId="13" quotePrefix="1" applyFont="1" applyFill="1" applyBorder="1" applyAlignment="1">
      <alignment horizontal="left"/>
    </xf>
    <xf numFmtId="0" fontId="85" fillId="0" borderId="24" xfId="13" applyFont="1" applyFill="1" applyBorder="1"/>
    <xf numFmtId="2" fontId="85" fillId="0" borderId="24" xfId="13" applyNumberFormat="1" applyFont="1" applyFill="1" applyBorder="1" applyAlignment="1">
      <alignment horizontal="right"/>
    </xf>
    <xf numFmtId="170" fontId="84" fillId="0" borderId="24" xfId="13" applyNumberFormat="1" applyFont="1" applyFill="1" applyBorder="1" applyAlignment="1">
      <alignment horizontal="right"/>
    </xf>
    <xf numFmtId="2" fontId="84" fillId="0" borderId="24" xfId="13" applyNumberFormat="1" applyFont="1" applyFill="1" applyBorder="1" applyAlignment="1">
      <alignment horizontal="right"/>
    </xf>
    <xf numFmtId="0" fontId="84" fillId="0" borderId="26" xfId="13" applyFont="1" applyFill="1" applyBorder="1"/>
    <xf numFmtId="0" fontId="40" fillId="0" borderId="4" xfId="13" applyFont="1" applyFill="1" applyBorder="1" applyAlignment="1">
      <alignment horizontal="center" vertical="center"/>
    </xf>
    <xf numFmtId="0" fontId="19" fillId="0" borderId="24" xfId="13" applyFont="1" applyFill="1" applyBorder="1" applyAlignment="1">
      <alignment horizontal="left" vertical="center"/>
    </xf>
    <xf numFmtId="0" fontId="19" fillId="0" borderId="0" xfId="13" applyFont="1" applyFill="1" applyBorder="1" applyAlignment="1">
      <alignment horizontal="left" vertical="center"/>
    </xf>
    <xf numFmtId="0" fontId="93" fillId="0" borderId="0" xfId="13" quotePrefix="1" applyFont="1" applyFill="1" applyBorder="1" applyAlignment="1">
      <alignment horizontal="center" vertical="center"/>
    </xf>
    <xf numFmtId="2" fontId="92" fillId="0" borderId="0" xfId="13" applyNumberFormat="1" applyFont="1" applyFill="1" applyBorder="1" applyAlignment="1">
      <alignment horizontal="right"/>
    </xf>
    <xf numFmtId="0" fontId="94" fillId="0" borderId="0" xfId="13" applyFont="1" applyFill="1" applyBorder="1" applyAlignment="1">
      <alignment horizontal="left" vertical="center" wrapText="1"/>
    </xf>
    <xf numFmtId="0" fontId="91" fillId="0" borderId="0" xfId="29" applyFont="1" applyFill="1" applyBorder="1"/>
    <xf numFmtId="0" fontId="94" fillId="0" borderId="4" xfId="13" applyFont="1" applyFill="1" applyBorder="1" applyAlignment="1">
      <alignment horizontal="left" vertical="center" wrapText="1"/>
    </xf>
    <xf numFmtId="0" fontId="86" fillId="0" borderId="0" xfId="13" applyFont="1" applyFill="1" applyBorder="1" applyAlignment="1">
      <alignment horizontal="left" vertical="center"/>
    </xf>
    <xf numFmtId="0" fontId="87" fillId="0" borderId="11" xfId="13" applyFont="1" applyFill="1" applyBorder="1" applyAlignment="1">
      <alignment horizontal="right"/>
    </xf>
    <xf numFmtId="0" fontId="85" fillId="0" borderId="24" xfId="13" quotePrefix="1" applyFont="1" applyFill="1" applyBorder="1" applyAlignment="1">
      <alignment horizontal="center" vertical="center"/>
    </xf>
    <xf numFmtId="10" fontId="87" fillId="0" borderId="24" xfId="13" applyNumberFormat="1" applyFont="1" applyFill="1" applyBorder="1" applyAlignment="1">
      <alignment horizontal="right"/>
    </xf>
    <xf numFmtId="2" fontId="87" fillId="0" borderId="24" xfId="13" applyNumberFormat="1" applyFont="1" applyFill="1" applyBorder="1" applyAlignment="1">
      <alignment horizontal="right"/>
    </xf>
    <xf numFmtId="2" fontId="88" fillId="0" borderId="24" xfId="13" applyNumberFormat="1" applyFont="1" applyFill="1" applyBorder="1" applyAlignment="1">
      <alignment horizontal="right"/>
    </xf>
    <xf numFmtId="0" fontId="58" fillId="0" borderId="26" xfId="13" applyFont="1" applyFill="1" applyBorder="1" applyAlignment="1">
      <alignment horizontal="left" vertical="center" wrapText="1"/>
    </xf>
    <xf numFmtId="0" fontId="84" fillId="0" borderId="16" xfId="13" applyFont="1" applyFill="1" applyBorder="1"/>
    <xf numFmtId="0" fontId="86" fillId="0" borderId="0" xfId="29" applyFont="1" applyFill="1"/>
    <xf numFmtId="2" fontId="85" fillId="0" borderId="0" xfId="29" applyNumberFormat="1" applyFont="1" applyFill="1" applyAlignment="1">
      <alignment horizontal="right"/>
    </xf>
    <xf numFmtId="0" fontId="19" fillId="0" borderId="0" xfId="13" applyFont="1" applyFill="1"/>
    <xf numFmtId="0" fontId="87" fillId="0" borderId="0" xfId="13" applyFont="1" applyFill="1"/>
    <xf numFmtId="0" fontId="84" fillId="0" borderId="0" xfId="29" applyFont="1" applyFill="1"/>
    <xf numFmtId="0" fontId="85" fillId="0" borderId="10" xfId="13" applyFont="1" applyFill="1" applyBorder="1" applyAlignment="1">
      <alignment horizontal="right"/>
    </xf>
    <xf numFmtId="0" fontId="40" fillId="0" borderId="9" xfId="13" applyFont="1" applyFill="1" applyBorder="1" applyAlignment="1">
      <alignment horizontal="center" vertical="center"/>
    </xf>
    <xf numFmtId="0" fontId="85" fillId="0" borderId="9" xfId="13" applyFont="1" applyFill="1" applyBorder="1" applyAlignment="1">
      <alignment horizontal="center"/>
    </xf>
    <xf numFmtId="0" fontId="85" fillId="0" borderId="5" xfId="13" applyFont="1" applyFill="1" applyBorder="1" applyAlignment="1">
      <alignment horizontal="center"/>
    </xf>
    <xf numFmtId="0" fontId="86" fillId="0" borderId="24" xfId="13" quotePrefix="1" applyFont="1" applyFill="1" applyBorder="1" applyAlignment="1">
      <alignment horizontal="center" vertical="center"/>
    </xf>
    <xf numFmtId="0" fontId="40" fillId="7" borderId="4" xfId="13" applyFont="1" applyFill="1" applyBorder="1" applyAlignment="1">
      <alignment horizontal="center" vertical="center"/>
    </xf>
    <xf numFmtId="2" fontId="54" fillId="0" borderId="0" xfId="29" applyNumberFormat="1" applyFont="1" applyFill="1" applyAlignment="1">
      <alignment horizontal="right"/>
    </xf>
    <xf numFmtId="10" fontId="43" fillId="5" borderId="4" xfId="0" applyNumberFormat="1" applyFont="1" applyFill="1" applyBorder="1" applyAlignment="1">
      <alignment horizontal="center"/>
    </xf>
    <xf numFmtId="9" fontId="43" fillId="5" borderId="4" xfId="0" applyNumberFormat="1" applyFont="1" applyFill="1" applyBorder="1" applyAlignment="1">
      <alignment horizontal="center"/>
    </xf>
    <xf numFmtId="0" fontId="14" fillId="5" borderId="0" xfId="15" applyFont="1" applyFill="1" applyAlignment="1"/>
    <xf numFmtId="0" fontId="91" fillId="0" borderId="0" xfId="13" applyFont="1" applyFill="1" applyBorder="1" applyAlignment="1">
      <alignment horizontal="center"/>
    </xf>
    <xf numFmtId="0" fontId="19" fillId="0" borderId="0" xfId="13" applyFont="1" applyFill="1" applyBorder="1" applyAlignment="1">
      <alignment horizontal="left"/>
    </xf>
    <xf numFmtId="1" fontId="92" fillId="0" borderId="0" xfId="13" applyNumberFormat="1" applyFont="1" applyFill="1" applyBorder="1" applyAlignment="1">
      <alignment horizontal="center"/>
    </xf>
    <xf numFmtId="0" fontId="93" fillId="0" borderId="0" xfId="13" quotePrefix="1" applyFont="1" applyFill="1" applyBorder="1" applyAlignment="1">
      <alignment horizontal="center"/>
    </xf>
    <xf numFmtId="0" fontId="94" fillId="0" borderId="0" xfId="13" applyFont="1" applyFill="1" applyBorder="1" applyAlignment="1">
      <alignment horizontal="left" wrapText="1"/>
    </xf>
    <xf numFmtId="0" fontId="91" fillId="0" borderId="0" xfId="29" applyFont="1" applyFill="1" applyBorder="1" applyAlignment="1"/>
    <xf numFmtId="0" fontId="91" fillId="0" borderId="4" xfId="13" applyFont="1" applyFill="1" applyBorder="1" applyAlignment="1">
      <alignment horizontal="center"/>
    </xf>
    <xf numFmtId="0" fontId="94" fillId="0" borderId="4" xfId="13" applyFont="1" applyFill="1" applyBorder="1" applyAlignment="1">
      <alignment horizontal="left" wrapText="1"/>
    </xf>
    <xf numFmtId="0" fontId="87" fillId="0" borderId="0" xfId="13" applyFont="1" applyFill="1" applyBorder="1" applyAlignment="1">
      <alignment horizontal="left"/>
    </xf>
    <xf numFmtId="0" fontId="86" fillId="0" borderId="0" xfId="13" applyFont="1" applyFill="1" applyBorder="1" applyAlignment="1">
      <alignment horizontal="left"/>
    </xf>
    <xf numFmtId="2" fontId="93" fillId="0" borderId="0" xfId="13" quotePrefix="1" applyNumberFormat="1" applyFont="1" applyFill="1" applyBorder="1" applyAlignment="1">
      <alignment horizontal="center"/>
    </xf>
    <xf numFmtId="0" fontId="84" fillId="6" borderId="4" xfId="13" applyFont="1" applyFill="1" applyBorder="1" applyAlignment="1">
      <alignment horizontal="center" vertical="center" wrapText="1"/>
    </xf>
    <xf numFmtId="0" fontId="86" fillId="0" borderId="4" xfId="13" applyFont="1" applyFill="1" applyBorder="1" applyAlignment="1">
      <alignment horizontal="left" vertical="top"/>
    </xf>
    <xf numFmtId="0" fontId="86" fillId="0" borderId="4" xfId="13" applyFont="1" applyFill="1" applyBorder="1" applyAlignment="1">
      <alignment horizontal="left" vertical="center"/>
    </xf>
    <xf numFmtId="10" fontId="93" fillId="0" borderId="0" xfId="13" applyNumberFormat="1" applyFont="1" applyFill="1" applyBorder="1" applyAlignment="1"/>
    <xf numFmtId="1" fontId="93" fillId="0" borderId="0" xfId="13" quotePrefix="1" applyNumberFormat="1" applyFont="1" applyFill="1" applyBorder="1" applyAlignment="1">
      <alignment horizontal="center"/>
    </xf>
    <xf numFmtId="170" fontId="93" fillId="0" borderId="0" xfId="13" applyNumberFormat="1" applyFont="1" applyFill="1" applyBorder="1" applyAlignment="1"/>
    <xf numFmtId="2" fontId="93" fillId="0" borderId="0" xfId="13" quotePrefix="1" applyNumberFormat="1" applyFont="1" applyFill="1" applyBorder="1" applyAlignment="1"/>
    <xf numFmtId="2" fontId="92" fillId="0" borderId="0" xfId="13" applyNumberFormat="1" applyFont="1" applyFill="1" applyBorder="1" applyAlignment="1"/>
    <xf numFmtId="2" fontId="93" fillId="0" borderId="0" xfId="13" applyNumberFormat="1" applyFont="1" applyFill="1" applyBorder="1" applyAlignment="1"/>
    <xf numFmtId="0" fontId="84" fillId="6" borderId="39" xfId="13" applyFont="1" applyFill="1" applyBorder="1" applyAlignment="1">
      <alignment horizontal="right" vertical="center"/>
    </xf>
    <xf numFmtId="0" fontId="87" fillId="6" borderId="21" xfId="13" applyFont="1" applyFill="1" applyBorder="1" applyAlignment="1">
      <alignment horizontal="center" vertical="center"/>
    </xf>
    <xf numFmtId="0" fontId="84" fillId="6" borderId="21" xfId="13" applyFont="1" applyFill="1" applyBorder="1" applyAlignment="1">
      <alignment horizontal="center" vertical="center"/>
    </xf>
    <xf numFmtId="0" fontId="84" fillId="6" borderId="21" xfId="13" quotePrefix="1" applyFont="1" applyFill="1" applyBorder="1" applyAlignment="1">
      <alignment horizontal="center" vertical="center"/>
    </xf>
    <xf numFmtId="170" fontId="84" fillId="6" borderId="21" xfId="13" applyNumberFormat="1" applyFont="1" applyFill="1" applyBorder="1" applyAlignment="1">
      <alignment horizontal="center" vertical="center"/>
    </xf>
    <xf numFmtId="0" fontId="58" fillId="6" borderId="21" xfId="13" applyFont="1" applyFill="1" applyBorder="1" applyAlignment="1">
      <alignment horizontal="center" vertical="center" wrapText="1"/>
    </xf>
    <xf numFmtId="0" fontId="96" fillId="6" borderId="21" xfId="13" applyFont="1" applyFill="1" applyBorder="1" applyAlignment="1">
      <alignment horizontal="center" vertical="center" wrapText="1"/>
    </xf>
    <xf numFmtId="0" fontId="84" fillId="6" borderId="21" xfId="13" applyFont="1" applyFill="1" applyBorder="1" applyAlignment="1">
      <alignment horizontal="center" vertical="center" wrapText="1"/>
    </xf>
    <xf numFmtId="0" fontId="84" fillId="6" borderId="22" xfId="13" applyFont="1" applyFill="1" applyBorder="1" applyAlignment="1">
      <alignment horizontal="center" vertical="center"/>
    </xf>
    <xf numFmtId="0" fontId="85" fillId="6" borderId="4" xfId="13" applyFont="1" applyFill="1" applyBorder="1" applyAlignment="1">
      <alignment horizontal="right"/>
    </xf>
    <xf numFmtId="0" fontId="86" fillId="6" borderId="4" xfId="13" applyFont="1" applyFill="1" applyBorder="1" applyAlignment="1">
      <alignment horizontal="center"/>
    </xf>
    <xf numFmtId="0" fontId="85" fillId="6" borderId="4" xfId="13" applyFont="1" applyFill="1" applyBorder="1" applyAlignment="1">
      <alignment horizontal="center"/>
    </xf>
    <xf numFmtId="1" fontId="85" fillId="6" borderId="4" xfId="13" applyNumberFormat="1" applyFont="1" applyFill="1" applyBorder="1" applyAlignment="1">
      <alignment horizontal="center" vertical="center"/>
    </xf>
    <xf numFmtId="1" fontId="85" fillId="6" borderId="3" xfId="13" applyNumberFormat="1" applyFont="1" applyFill="1" applyBorder="1" applyAlignment="1">
      <alignment horizontal="center" vertical="center"/>
    </xf>
    <xf numFmtId="0" fontId="85" fillId="0" borderId="24" xfId="13" applyFont="1" applyFill="1" applyBorder="1" applyAlignment="1">
      <alignment horizontal="right"/>
    </xf>
    <xf numFmtId="0" fontId="19" fillId="0" borderId="0" xfId="13" applyFont="1" applyFill="1" applyBorder="1" applyAlignment="1"/>
    <xf numFmtId="1" fontId="87" fillId="0" borderId="0" xfId="13" applyNumberFormat="1" applyFont="1" applyFill="1" applyBorder="1" applyAlignment="1"/>
    <xf numFmtId="170" fontId="93" fillId="0" borderId="0" xfId="13" quotePrefix="1" applyNumberFormat="1" applyFont="1" applyFill="1" applyBorder="1" applyAlignment="1">
      <alignment horizontal="right"/>
    </xf>
    <xf numFmtId="0" fontId="15" fillId="0" borderId="0" xfId="13" applyFont="1" applyFill="1" applyBorder="1" applyAlignment="1">
      <alignment wrapText="1"/>
    </xf>
    <xf numFmtId="0" fontId="19" fillId="0" borderId="0" xfId="29" applyFont="1" applyFill="1" applyBorder="1" applyAlignment="1"/>
    <xf numFmtId="0" fontId="15" fillId="0" borderId="4" xfId="13" applyFont="1" applyFill="1" applyBorder="1" applyAlignment="1">
      <alignment wrapText="1"/>
    </xf>
    <xf numFmtId="0" fontId="86" fillId="0" borderId="0" xfId="13" applyFont="1" applyFill="1" applyBorder="1" applyAlignment="1"/>
    <xf numFmtId="2" fontId="86" fillId="0" borderId="0" xfId="13" quotePrefix="1" applyNumberFormat="1" applyFont="1" applyFill="1" applyBorder="1" applyAlignment="1">
      <alignment horizontal="right"/>
    </xf>
    <xf numFmtId="0" fontId="86" fillId="5" borderId="4" xfId="13" applyFont="1" applyFill="1" applyBorder="1" applyAlignment="1">
      <alignment horizontal="left" vertical="top"/>
    </xf>
    <xf numFmtId="0" fontId="65" fillId="6" borderId="4" xfId="0" applyFont="1" applyFill="1" applyBorder="1" applyAlignment="1">
      <alignment horizontal="center"/>
    </xf>
    <xf numFmtId="0" fontId="86" fillId="0" borderId="24" xfId="13" quotePrefix="1" applyFont="1" applyFill="1" applyBorder="1" applyAlignment="1">
      <alignment horizontal="right"/>
    </xf>
    <xf numFmtId="1" fontId="93" fillId="0" borderId="4" xfId="13" applyNumberFormat="1" applyFont="1" applyFill="1" applyBorder="1" applyAlignment="1">
      <alignment horizontal="center"/>
    </xf>
    <xf numFmtId="0" fontId="87" fillId="5" borderId="0" xfId="13" applyFont="1" applyFill="1" applyAlignment="1">
      <alignment horizontal="left" vertical="center"/>
    </xf>
    <xf numFmtId="2" fontId="86" fillId="5" borderId="0" xfId="24" applyNumberFormat="1" applyFont="1" applyFill="1" applyAlignment="1">
      <alignment horizontal="right" vertical="center"/>
    </xf>
    <xf numFmtId="0" fontId="87" fillId="5" borderId="0" xfId="0" applyFont="1" applyFill="1"/>
    <xf numFmtId="0" fontId="87" fillId="5" borderId="0" xfId="0" applyFont="1" applyFill="1" applyAlignment="1">
      <alignment horizontal="left"/>
    </xf>
    <xf numFmtId="0" fontId="87" fillId="5" borderId="0" xfId="0" applyFont="1" applyFill="1" applyBorder="1"/>
    <xf numFmtId="0" fontId="87" fillId="5" borderId="0" xfId="0" applyFont="1" applyFill="1" applyAlignment="1">
      <alignment horizontal="left" vertical="center"/>
    </xf>
    <xf numFmtId="0" fontId="86" fillId="5" borderId="0" xfId="0" applyFont="1" applyFill="1"/>
    <xf numFmtId="0" fontId="85" fillId="5" borderId="0" xfId="11" applyFont="1" applyFill="1" applyBorder="1"/>
    <xf numFmtId="2" fontId="85" fillId="5" borderId="0" xfId="11" applyNumberFormat="1" applyFont="1" applyFill="1" applyBorder="1" applyAlignment="1">
      <alignment horizontal="right"/>
    </xf>
    <xf numFmtId="0" fontId="65" fillId="6" borderId="9" xfId="0" applyFont="1" applyFill="1" applyBorder="1" applyAlignment="1">
      <alignment horizontal="center" vertical="center" wrapText="1"/>
    </xf>
    <xf numFmtId="0" fontId="66" fillId="5" borderId="24" xfId="0" quotePrefix="1" applyFont="1" applyFill="1" applyBorder="1" applyAlignment="1">
      <alignment horizontal="left"/>
    </xf>
    <xf numFmtId="4" fontId="68" fillId="5" borderId="24" xfId="0" applyNumberFormat="1" applyFont="1" applyFill="1" applyBorder="1"/>
    <xf numFmtId="0" fontId="65" fillId="6" borderId="11" xfId="0" applyFont="1" applyFill="1" applyBorder="1" applyAlignment="1">
      <alignment horizontal="center"/>
    </xf>
    <xf numFmtId="0" fontId="65" fillId="6" borderId="8" xfId="0" applyFont="1" applyFill="1" applyBorder="1" applyAlignment="1">
      <alignment horizontal="center"/>
    </xf>
    <xf numFmtId="0" fontId="84" fillId="5" borderId="0" xfId="15" applyFont="1" applyFill="1" applyAlignment="1">
      <alignment horizontal="center"/>
    </xf>
    <xf numFmtId="0" fontId="84" fillId="5" borderId="0" xfId="15" applyFont="1" applyFill="1"/>
    <xf numFmtId="2" fontId="85" fillId="5" borderId="0" xfId="15" applyNumberFormat="1" applyFont="1" applyFill="1" applyAlignment="1">
      <alignment horizontal="right"/>
    </xf>
    <xf numFmtId="0" fontId="85" fillId="5" borderId="0" xfId="0" applyFont="1" applyFill="1"/>
    <xf numFmtId="2" fontId="85" fillId="5" borderId="0" xfId="0" applyNumberFormat="1" applyFont="1" applyFill="1" applyAlignment="1">
      <alignment horizontal="right"/>
    </xf>
    <xf numFmtId="0" fontId="53" fillId="5" borderId="4" xfId="13" applyFont="1" applyFill="1" applyBorder="1"/>
    <xf numFmtId="2" fontId="19" fillId="0" borderId="0" xfId="13" applyNumberFormat="1" applyFont="1" applyFill="1" applyBorder="1"/>
    <xf numFmtId="2" fontId="65" fillId="5" borderId="4" xfId="15" applyNumberFormat="1" applyFont="1" applyFill="1" applyBorder="1" applyAlignment="1">
      <alignment vertical="center"/>
    </xf>
    <xf numFmtId="2" fontId="65" fillId="5" borderId="16" xfId="15" applyNumberFormat="1" applyFont="1" applyFill="1" applyBorder="1" applyAlignment="1">
      <alignment vertical="center"/>
    </xf>
    <xf numFmtId="0" fontId="86" fillId="5" borderId="0" xfId="28" applyFont="1" applyFill="1"/>
    <xf numFmtId="0" fontId="13" fillId="5" borderId="0" xfId="28" applyFont="1" applyFill="1"/>
    <xf numFmtId="0" fontId="37" fillId="5" borderId="0" xfId="28" applyFont="1" applyFill="1"/>
    <xf numFmtId="0" fontId="87" fillId="5" borderId="0" xfId="28" quotePrefix="1" applyFont="1" applyFill="1" applyAlignment="1">
      <alignment horizontal="left"/>
    </xf>
    <xf numFmtId="0" fontId="87" fillId="5" borderId="0" xfId="28" applyFont="1" applyFill="1" applyAlignment="1">
      <alignment vertical="center"/>
    </xf>
    <xf numFmtId="0" fontId="87" fillId="5" borderId="11" xfId="28" applyFont="1" applyFill="1" applyBorder="1" applyAlignment="1">
      <alignment horizontal="center"/>
    </xf>
    <xf numFmtId="4" fontId="87" fillId="5" borderId="4" xfId="28" applyNumberFormat="1" applyFont="1" applyFill="1" applyBorder="1" applyAlignment="1">
      <alignment horizontal="center"/>
    </xf>
    <xf numFmtId="0" fontId="87" fillId="5" borderId="8" xfId="28" applyFont="1" applyFill="1" applyBorder="1" applyAlignment="1">
      <alignment horizontal="center"/>
    </xf>
    <xf numFmtId="0" fontId="86" fillId="5" borderId="4" xfId="28" applyFont="1" applyFill="1" applyBorder="1" applyAlignment="1">
      <alignment horizontal="center" wrapText="1"/>
    </xf>
    <xf numFmtId="2" fontId="86" fillId="5" borderId="4" xfId="28" applyNumberFormat="1" applyFont="1" applyFill="1" applyBorder="1" applyAlignment="1">
      <alignment horizontal="center"/>
    </xf>
    <xf numFmtId="0" fontId="87" fillId="5" borderId="14" xfId="28" applyFont="1" applyFill="1" applyBorder="1" applyAlignment="1">
      <alignment horizontal="center"/>
    </xf>
    <xf numFmtId="0" fontId="38" fillId="5" borderId="0" xfId="28" applyFont="1" applyFill="1"/>
    <xf numFmtId="0" fontId="84" fillId="5" borderId="0" xfId="28" applyFont="1" applyFill="1" applyAlignment="1"/>
    <xf numFmtId="0" fontId="87" fillId="5" borderId="18" xfId="28" applyFont="1" applyFill="1" applyBorder="1"/>
    <xf numFmtId="0" fontId="86" fillId="5" borderId="16" xfId="28" applyFont="1" applyFill="1" applyBorder="1" applyAlignment="1">
      <alignment horizontal="center" wrapText="1"/>
    </xf>
    <xf numFmtId="0" fontId="87" fillId="5" borderId="16" xfId="28" applyFont="1" applyFill="1" applyBorder="1"/>
    <xf numFmtId="2" fontId="86" fillId="5" borderId="16" xfId="28" applyNumberFormat="1" applyFont="1" applyFill="1" applyBorder="1" applyAlignment="1">
      <alignment horizontal="center"/>
    </xf>
    <xf numFmtId="0" fontId="87" fillId="5" borderId="17" xfId="28" applyFont="1" applyFill="1" applyBorder="1"/>
    <xf numFmtId="0" fontId="19" fillId="5" borderId="21" xfId="28" applyFont="1" applyFill="1" applyBorder="1" applyAlignment="1">
      <alignment wrapText="1"/>
    </xf>
    <xf numFmtId="4" fontId="87" fillId="5" borderId="21" xfId="28" applyNumberFormat="1" applyFont="1" applyFill="1" applyBorder="1" applyAlignment="1">
      <alignment horizontal="center"/>
    </xf>
    <xf numFmtId="0" fontId="87" fillId="5" borderId="22" xfId="28" applyFont="1" applyFill="1" applyBorder="1" applyAlignment="1">
      <alignment horizontal="center"/>
    </xf>
    <xf numFmtId="0" fontId="87" fillId="0" borderId="4" xfId="28" applyFont="1" applyFill="1" applyBorder="1" applyAlignment="1">
      <alignment horizontal="center" vertical="center"/>
    </xf>
    <xf numFmtId="0" fontId="87" fillId="0" borderId="4" xfId="28" applyFont="1" applyFill="1" applyBorder="1" applyAlignment="1">
      <alignment horizontal="center"/>
    </xf>
    <xf numFmtId="0" fontId="19" fillId="5" borderId="21" xfId="28" applyFont="1" applyFill="1" applyBorder="1" applyAlignment="1">
      <alignment horizontal="left" wrapText="1"/>
    </xf>
    <xf numFmtId="0" fontId="23" fillId="5" borderId="48" xfId="0" applyFont="1" applyFill="1" applyBorder="1" applyAlignment="1">
      <alignment horizontal="left" vertical="center"/>
    </xf>
    <xf numFmtId="0" fontId="43" fillId="5" borderId="12" xfId="23" applyFont="1" applyFill="1" applyBorder="1" applyAlignment="1">
      <alignment horizontal="center"/>
    </xf>
    <xf numFmtId="2" fontId="43" fillId="5" borderId="12" xfId="23" applyNumberFormat="1" applyFont="1" applyFill="1" applyBorder="1" applyAlignment="1">
      <alignment horizontal="center"/>
    </xf>
    <xf numFmtId="2" fontId="43" fillId="5" borderId="4" xfId="23" applyNumberFormat="1" applyFont="1" applyFill="1" applyBorder="1" applyAlignment="1">
      <alignment horizontal="center"/>
    </xf>
    <xf numFmtId="2" fontId="43" fillId="5" borderId="4" xfId="0" applyNumberFormat="1" applyFont="1" applyFill="1" applyBorder="1" applyAlignment="1">
      <alignment horizontal="center"/>
    </xf>
    <xf numFmtId="2" fontId="45" fillId="5" borderId="16" xfId="23" applyNumberFormat="1" applyFont="1" applyFill="1" applyBorder="1" applyAlignment="1">
      <alignment horizontal="center"/>
    </xf>
    <xf numFmtId="0" fontId="87" fillId="4" borderId="0" xfId="23" applyFont="1" applyFill="1" applyAlignment="1">
      <alignment horizontal="right"/>
    </xf>
    <xf numFmtId="0" fontId="87" fillId="4" borderId="0" xfId="23" applyFont="1" applyFill="1"/>
    <xf numFmtId="0" fontId="15" fillId="4" borderId="0" xfId="23" applyFont="1" applyFill="1"/>
    <xf numFmtId="0" fontId="87" fillId="5" borderId="0" xfId="23" applyFont="1" applyFill="1" applyAlignment="1">
      <alignment horizontal="right"/>
    </xf>
    <xf numFmtId="0" fontId="87" fillId="5" borderId="0" xfId="23" applyFont="1" applyFill="1"/>
    <xf numFmtId="0" fontId="86" fillId="5" borderId="0" xfId="0" applyFont="1" applyFill="1" applyBorder="1" applyAlignment="1">
      <alignment horizontal="center"/>
    </xf>
    <xf numFmtId="0" fontId="86" fillId="4" borderId="0" xfId="23" applyFont="1" applyFill="1" applyBorder="1"/>
    <xf numFmtId="0" fontId="86" fillId="5" borderId="0" xfId="23" applyFont="1" applyFill="1"/>
    <xf numFmtId="2" fontId="86" fillId="5" borderId="0" xfId="23" applyNumberFormat="1" applyFont="1" applyFill="1" applyAlignment="1">
      <alignment horizontal="right"/>
    </xf>
    <xf numFmtId="0" fontId="85" fillId="5" borderId="0" xfId="14" applyFont="1" applyFill="1"/>
    <xf numFmtId="2" fontId="85" fillId="5" borderId="0" xfId="14" applyNumberFormat="1" applyFont="1" applyFill="1" applyAlignment="1">
      <alignment horizontal="right"/>
    </xf>
    <xf numFmtId="2" fontId="85" fillId="5" borderId="0" xfId="28" applyNumberFormat="1" applyFont="1" applyFill="1" applyAlignment="1">
      <alignment horizontal="right"/>
    </xf>
    <xf numFmtId="2" fontId="87" fillId="5" borderId="4" xfId="28" applyNumberFormat="1" applyFont="1" applyFill="1" applyBorder="1" applyAlignment="1">
      <alignment horizontal="right" vertical="center"/>
    </xf>
    <xf numFmtId="0" fontId="87" fillId="5" borderId="4" xfId="28" applyFont="1" applyFill="1" applyBorder="1" applyAlignment="1">
      <alignment horizontal="right"/>
    </xf>
    <xf numFmtId="2" fontId="87" fillId="0" borderId="4" xfId="28" applyNumberFormat="1" applyFont="1" applyFill="1" applyBorder="1" applyAlignment="1">
      <alignment horizontal="right" vertical="center"/>
    </xf>
    <xf numFmtId="2" fontId="87" fillId="5" borderId="4" xfId="28" applyNumberFormat="1" applyFont="1" applyFill="1" applyBorder="1" applyAlignment="1">
      <alignment horizontal="center" vertical="center"/>
    </xf>
    <xf numFmtId="2" fontId="87" fillId="0" borderId="4" xfId="28" applyNumberFormat="1" applyFont="1" applyFill="1" applyBorder="1" applyAlignment="1">
      <alignment horizontal="center" vertical="center"/>
    </xf>
    <xf numFmtId="0" fontId="53" fillId="0" borderId="4" xfId="29" applyFont="1" applyBorder="1" applyAlignment="1"/>
    <xf numFmtId="0" fontId="51" fillId="5" borderId="0" xfId="28" applyFont="1" applyFill="1" applyBorder="1"/>
    <xf numFmtId="0" fontId="51" fillId="5" borderId="0" xfId="28" applyFont="1" applyFill="1"/>
    <xf numFmtId="0" fontId="59" fillId="6" borderId="9" xfId="28" applyFont="1" applyFill="1" applyBorder="1" applyAlignment="1">
      <alignment horizontal="center" vertical="center"/>
    </xf>
    <xf numFmtId="0" fontId="59" fillId="6" borderId="9" xfId="28" applyNumberFormat="1" applyFont="1" applyFill="1" applyBorder="1" applyAlignment="1">
      <alignment horizontal="center" vertical="center"/>
    </xf>
    <xf numFmtId="0" fontId="53" fillId="0" borderId="4" xfId="29" applyFont="1" applyBorder="1" applyAlignment="1">
      <alignment vertical="center"/>
    </xf>
    <xf numFmtId="0" fontId="85" fillId="0" borderId="4" xfId="29" applyFont="1" applyBorder="1" applyAlignment="1"/>
    <xf numFmtId="0" fontId="84" fillId="5" borderId="8" xfId="28" applyFont="1" applyFill="1" applyBorder="1" applyAlignment="1"/>
    <xf numFmtId="0" fontId="50" fillId="5" borderId="0" xfId="28" applyFont="1" applyFill="1" applyBorder="1" applyAlignment="1"/>
    <xf numFmtId="0" fontId="50" fillId="5" borderId="0" xfId="28" applyFont="1" applyFill="1" applyAlignment="1"/>
    <xf numFmtId="0" fontId="96" fillId="6" borderId="9" xfId="28" applyFont="1" applyFill="1" applyBorder="1" applyAlignment="1">
      <alignment horizontal="center" vertical="center"/>
    </xf>
    <xf numFmtId="0" fontId="96" fillId="6" borderId="9" xfId="28" applyNumberFormat="1" applyFont="1" applyFill="1" applyBorder="1" applyAlignment="1">
      <alignment horizontal="center" vertical="center"/>
    </xf>
    <xf numFmtId="0" fontId="16" fillId="5" borderId="0" xfId="28" applyFont="1" applyFill="1" applyAlignment="1">
      <alignment vertical="top" wrapText="1"/>
    </xf>
    <xf numFmtId="0" fontId="16" fillId="5" borderId="0" xfId="28" applyFont="1" applyFill="1"/>
    <xf numFmtId="0" fontId="24" fillId="6" borderId="38" xfId="28" applyFont="1" applyFill="1" applyBorder="1" applyAlignment="1">
      <alignment horizontal="center" vertical="center"/>
    </xf>
    <xf numFmtId="0" fontId="24" fillId="6" borderId="9" xfId="28" applyFont="1" applyFill="1" applyBorder="1" applyAlignment="1">
      <alignment horizontal="center" vertical="center" wrapText="1"/>
    </xf>
    <xf numFmtId="0" fontId="24" fillId="6" borderId="10" xfId="28" applyFont="1" applyFill="1" applyBorder="1" applyAlignment="1">
      <alignment horizontal="center" vertical="center"/>
    </xf>
    <xf numFmtId="0" fontId="24" fillId="6" borderId="9" xfId="28" applyFont="1" applyFill="1" applyBorder="1" applyAlignment="1">
      <alignment horizontal="center" vertical="center"/>
    </xf>
    <xf numFmtId="0" fontId="24" fillId="6" borderId="49" xfId="28" applyFont="1" applyFill="1" applyBorder="1" applyAlignment="1">
      <alignment horizontal="center" vertical="center"/>
    </xf>
    <xf numFmtId="0" fontId="19" fillId="5" borderId="4" xfId="28" applyFont="1" applyFill="1" applyBorder="1" applyAlignment="1"/>
    <xf numFmtId="0" fontId="19" fillId="5" borderId="4" xfId="28" applyFont="1" applyFill="1" applyBorder="1" applyAlignment="1">
      <alignment horizontal="left"/>
    </xf>
    <xf numFmtId="0" fontId="19" fillId="5" borderId="21" xfId="28" applyFont="1" applyFill="1" applyBorder="1" applyAlignment="1">
      <alignment horizontal="left"/>
    </xf>
    <xf numFmtId="0" fontId="24" fillId="6" borderId="4" xfId="28" applyFont="1" applyFill="1" applyBorder="1" applyAlignment="1">
      <alignment horizontal="center" vertical="center"/>
    </xf>
    <xf numFmtId="0" fontId="19" fillId="5" borderId="21" xfId="28" applyFont="1" applyFill="1" applyBorder="1" applyAlignment="1"/>
    <xf numFmtId="2" fontId="24" fillId="5" borderId="0" xfId="28" applyNumberFormat="1" applyFont="1" applyFill="1" applyAlignment="1">
      <alignment horizontal="right"/>
    </xf>
    <xf numFmtId="2" fontId="86" fillId="5" borderId="0" xfId="28" applyNumberFormat="1" applyFont="1" applyFill="1" applyBorder="1" applyAlignment="1">
      <alignment horizontal="right"/>
    </xf>
    <xf numFmtId="0" fontId="86" fillId="5" borderId="0" xfId="0" applyFont="1" applyFill="1" applyAlignment="1">
      <alignment vertical="top"/>
    </xf>
    <xf numFmtId="2" fontId="86" fillId="5" borderId="0" xfId="0" applyNumberFormat="1" applyFont="1" applyFill="1" applyAlignment="1">
      <alignment horizontal="right"/>
    </xf>
    <xf numFmtId="0" fontId="45" fillId="6" borderId="13" xfId="0" applyFont="1" applyFill="1" applyBorder="1" applyAlignment="1">
      <alignment horizontal="center" vertical="center"/>
    </xf>
    <xf numFmtId="0" fontId="45" fillId="6" borderId="12" xfId="0" applyFont="1" applyFill="1" applyBorder="1" applyAlignment="1">
      <alignment horizontal="center" vertical="center"/>
    </xf>
    <xf numFmtId="0" fontId="45" fillId="6" borderId="4" xfId="0" applyFont="1" applyFill="1" applyBorder="1" applyAlignment="1">
      <alignment horizontal="center" vertical="center"/>
    </xf>
    <xf numFmtId="0" fontId="45" fillId="6" borderId="11" xfId="0" applyFont="1" applyFill="1" applyBorder="1" applyAlignment="1">
      <alignment horizontal="center" vertical="center"/>
    </xf>
    <xf numFmtId="0" fontId="45" fillId="6" borderId="8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45" fillId="6" borderId="14" xfId="0" applyFont="1" applyFill="1" applyBorder="1" applyAlignment="1">
      <alignment horizontal="center" vertical="center"/>
    </xf>
    <xf numFmtId="2" fontId="12" fillId="5" borderId="16" xfId="0" applyNumberFormat="1" applyFont="1" applyFill="1" applyBorder="1"/>
    <xf numFmtId="2" fontId="86" fillId="5" borderId="0" xfId="0" applyNumberFormat="1" applyFont="1" applyFill="1" applyBorder="1" applyAlignment="1">
      <alignment horizontal="right"/>
    </xf>
    <xf numFmtId="2" fontId="86" fillId="5" borderId="0" xfId="28" applyNumberFormat="1" applyFont="1" applyFill="1" applyAlignment="1">
      <alignment horizontal="right"/>
    </xf>
    <xf numFmtId="0" fontId="87" fillId="5" borderId="0" xfId="15" applyFont="1" applyFill="1" applyAlignment="1"/>
    <xf numFmtId="2" fontId="24" fillId="5" borderId="0" xfId="13" applyNumberFormat="1" applyFont="1" applyFill="1" applyBorder="1" applyAlignment="1">
      <alignment horizontal="right"/>
    </xf>
    <xf numFmtId="0" fontId="86" fillId="5" borderId="0" xfId="13" applyFont="1" applyFill="1" applyBorder="1"/>
    <xf numFmtId="2" fontId="86" fillId="5" borderId="0" xfId="13" applyNumberFormat="1" applyFont="1" applyFill="1" applyBorder="1" applyAlignment="1">
      <alignment horizontal="right"/>
    </xf>
    <xf numFmtId="0" fontId="40" fillId="5" borderId="0" xfId="13" applyFont="1" applyFill="1" applyBorder="1"/>
    <xf numFmtId="0" fontId="86" fillId="5" borderId="48" xfId="13" applyFont="1" applyFill="1" applyBorder="1"/>
    <xf numFmtId="0" fontId="26" fillId="6" borderId="19" xfId="21" applyFont="1" applyFill="1" applyBorder="1" applyAlignment="1">
      <alignment horizontal="center" vertical="center" wrapText="1"/>
    </xf>
    <xf numFmtId="0" fontId="26" fillId="6" borderId="12" xfId="21" applyFont="1" applyFill="1" applyBorder="1" applyAlignment="1">
      <alignment horizontal="center" vertical="center" wrapText="1"/>
    </xf>
    <xf numFmtId="0" fontId="26" fillId="6" borderId="15" xfId="21" applyFont="1" applyFill="1" applyBorder="1" applyAlignment="1">
      <alignment horizontal="center" vertical="center" wrapText="1"/>
    </xf>
    <xf numFmtId="0" fontId="26" fillId="6" borderId="11" xfId="21" applyFont="1" applyFill="1" applyBorder="1" applyAlignment="1">
      <alignment horizontal="center" vertical="center"/>
    </xf>
    <xf numFmtId="0" fontId="26" fillId="6" borderId="4" xfId="21" applyFont="1" applyFill="1" applyBorder="1" applyAlignment="1">
      <alignment horizontal="center" vertical="center"/>
    </xf>
    <xf numFmtId="0" fontId="26" fillId="6" borderId="8" xfId="21" applyFont="1" applyFill="1" applyBorder="1" applyAlignment="1">
      <alignment horizontal="center" vertical="center"/>
    </xf>
    <xf numFmtId="0" fontId="16" fillId="0" borderId="0" xfId="21" applyFont="1">
      <alignment vertical="center"/>
    </xf>
    <xf numFmtId="2" fontId="86" fillId="0" borderId="0" xfId="21" applyNumberFormat="1" applyFont="1" applyAlignment="1">
      <alignment horizontal="right" vertical="center"/>
    </xf>
    <xf numFmtId="0" fontId="87" fillId="5" borderId="0" xfId="11" applyFont="1" applyFill="1" applyBorder="1"/>
    <xf numFmtId="0" fontId="86" fillId="5" borderId="0" xfId="11" applyFont="1" applyFill="1" applyBorder="1"/>
    <xf numFmtId="2" fontId="86" fillId="5" borderId="0" xfId="11" applyNumberFormat="1" applyFont="1" applyFill="1" applyBorder="1" applyAlignment="1">
      <alignment horizontal="right"/>
    </xf>
    <xf numFmtId="0" fontId="40" fillId="5" borderId="0" xfId="0" applyFont="1" applyFill="1" applyBorder="1" applyAlignment="1">
      <alignment vertical="center"/>
    </xf>
    <xf numFmtId="0" fontId="86" fillId="5" borderId="0" xfId="11" applyFont="1" applyFill="1" applyBorder="1" applyAlignment="1">
      <alignment horizontal="centerContinuous"/>
    </xf>
    <xf numFmtId="0" fontId="87" fillId="5" borderId="0" xfId="11" applyFont="1" applyFill="1" applyBorder="1" applyAlignment="1">
      <alignment horizontal="centerContinuous"/>
    </xf>
    <xf numFmtId="0" fontId="43" fillId="5" borderId="0" xfId="0" applyFont="1" applyFill="1" applyAlignment="1">
      <alignment horizontal="left"/>
    </xf>
    <xf numFmtId="0" fontId="45" fillId="5" borderId="0" xfId="0" quotePrefix="1" applyFont="1" applyFill="1" applyBorder="1" applyAlignment="1"/>
    <xf numFmtId="0" fontId="23" fillId="5" borderId="0" xfId="0" applyFont="1" applyFill="1" applyBorder="1" applyAlignment="1">
      <alignment horizontal="left"/>
    </xf>
    <xf numFmtId="0" fontId="14" fillId="5" borderId="0" xfId="0" applyFont="1" applyFill="1" applyBorder="1" applyAlignment="1">
      <alignment horizontal="left"/>
    </xf>
    <xf numFmtId="0" fontId="11" fillId="5" borderId="7" xfId="0" applyFont="1" applyFill="1" applyBorder="1"/>
    <xf numFmtId="0" fontId="38" fillId="5" borderId="0" xfId="0" applyFont="1" applyFill="1" applyAlignment="1">
      <alignment horizontal="left"/>
    </xf>
    <xf numFmtId="0" fontId="38" fillId="5" borderId="0" xfId="0" applyFont="1" applyFill="1" applyBorder="1"/>
    <xf numFmtId="0" fontId="65" fillId="6" borderId="13" xfId="18" applyFont="1" applyFill="1" applyBorder="1" applyAlignment="1">
      <alignment horizontal="center" vertical="center"/>
    </xf>
    <xf numFmtId="0" fontId="14" fillId="5" borderId="0" xfId="0" applyFont="1" applyFill="1" applyBorder="1" applyAlignment="1"/>
    <xf numFmtId="0" fontId="14" fillId="5" borderId="0" xfId="0" applyFont="1" applyFill="1" applyAlignment="1"/>
    <xf numFmtId="0" fontId="14" fillId="5" borderId="7" xfId="0" applyFont="1" applyFill="1" applyBorder="1" applyAlignment="1"/>
    <xf numFmtId="0" fontId="45" fillId="6" borderId="13" xfId="0" applyFont="1" applyFill="1" applyBorder="1" applyAlignment="1">
      <alignment vertical="center"/>
    </xf>
    <xf numFmtId="0" fontId="45" fillId="6" borderId="50" xfId="0" applyFont="1" applyFill="1" applyBorder="1" applyAlignment="1">
      <alignment vertical="center"/>
    </xf>
    <xf numFmtId="0" fontId="45" fillId="6" borderId="40" xfId="0" applyFont="1" applyFill="1" applyBorder="1" applyAlignment="1">
      <alignment vertical="center"/>
    </xf>
    <xf numFmtId="0" fontId="45" fillId="6" borderId="35" xfId="0" applyFont="1" applyFill="1" applyBorder="1" applyAlignment="1">
      <alignment vertical="center"/>
    </xf>
    <xf numFmtId="0" fontId="44" fillId="6" borderId="34" xfId="0" applyFont="1" applyFill="1" applyBorder="1" applyAlignment="1">
      <alignment horizontal="center" vertical="center"/>
    </xf>
    <xf numFmtId="0" fontId="23" fillId="6" borderId="16" xfId="0" applyFont="1" applyFill="1" applyBorder="1" applyAlignment="1">
      <alignment horizontal="center"/>
    </xf>
    <xf numFmtId="0" fontId="44" fillId="6" borderId="33" xfId="0" applyFont="1" applyFill="1" applyBorder="1" applyAlignment="1">
      <alignment vertical="center" wrapText="1"/>
    </xf>
    <xf numFmtId="4" fontId="45" fillId="5" borderId="16" xfId="0" applyNumberFormat="1" applyFont="1" applyFill="1" applyBorder="1"/>
    <xf numFmtId="2" fontId="86" fillId="4" borderId="0" xfId="23" applyNumberFormat="1" applyFont="1" applyFill="1" applyBorder="1" applyAlignment="1">
      <alignment horizontal="right"/>
    </xf>
    <xf numFmtId="4" fontId="65" fillId="5" borderId="4" xfId="15" applyNumberFormat="1" applyFont="1" applyFill="1" applyBorder="1" applyAlignment="1">
      <alignment horizontal="right" vertical="center" wrapText="1"/>
    </xf>
    <xf numFmtId="2" fontId="43" fillId="5" borderId="4" xfId="23" applyNumberFormat="1" applyFont="1" applyFill="1" applyBorder="1"/>
    <xf numFmtId="0" fontId="45" fillId="5" borderId="4" xfId="23" applyFont="1" applyFill="1" applyBorder="1"/>
    <xf numFmtId="4" fontId="37" fillId="5" borderId="0" xfId="0" applyNumberFormat="1" applyFont="1" applyFill="1"/>
    <xf numFmtId="4" fontId="43" fillId="5" borderId="8" xfId="0" applyNumberFormat="1" applyFont="1" applyFill="1" applyBorder="1"/>
    <xf numFmtId="4" fontId="11" fillId="5" borderId="14" xfId="0" applyNumberFormat="1" applyFont="1" applyFill="1" applyBorder="1" applyAlignment="1">
      <alignment horizontal="right"/>
    </xf>
    <xf numFmtId="4" fontId="13" fillId="5" borderId="0" xfId="0" applyNumberFormat="1" applyFont="1" applyFill="1" applyBorder="1" applyAlignment="1"/>
    <xf numFmtId="4" fontId="37" fillId="0" borderId="0" xfId="0" applyNumberFormat="1" applyFont="1" applyFill="1"/>
    <xf numFmtId="4" fontId="37" fillId="5" borderId="0" xfId="0" applyNumberFormat="1" applyFont="1" applyFill="1" applyBorder="1"/>
    <xf numFmtId="4" fontId="13" fillId="0" borderId="0" xfId="0" applyNumberFormat="1" applyFont="1" applyFill="1" applyBorder="1" applyAlignment="1">
      <alignment horizontal="center"/>
    </xf>
    <xf numFmtId="0" fontId="13" fillId="5" borderId="0" xfId="0" applyFont="1" applyFill="1" applyBorder="1"/>
    <xf numFmtId="0" fontId="16" fillId="5" borderId="0" xfId="0" applyFont="1" applyFill="1"/>
    <xf numFmtId="0" fontId="11" fillId="0" borderId="0" xfId="0" applyFont="1" applyFill="1" applyBorder="1" applyAlignment="1">
      <alignment horizontal="left"/>
    </xf>
    <xf numFmtId="0" fontId="45" fillId="6" borderId="33" xfId="0" applyFont="1" applyFill="1" applyBorder="1" applyAlignment="1">
      <alignment vertical="center"/>
    </xf>
    <xf numFmtId="0" fontId="45" fillId="6" borderId="34" xfId="0" applyFont="1" applyFill="1" applyBorder="1" applyAlignment="1">
      <alignment vertical="center"/>
    </xf>
    <xf numFmtId="0" fontId="45" fillId="6" borderId="34" xfId="0" applyFont="1" applyFill="1" applyBorder="1" applyAlignment="1">
      <alignment vertical="center" wrapText="1"/>
    </xf>
    <xf numFmtId="0" fontId="86" fillId="5" borderId="0" xfId="0" applyFont="1" applyFill="1" applyAlignment="1"/>
    <xf numFmtId="0" fontId="86" fillId="5" borderId="0" xfId="0" applyFont="1" applyFill="1" applyBorder="1" applyAlignment="1">
      <alignment horizontal="right"/>
    </xf>
    <xf numFmtId="0" fontId="65" fillId="6" borderId="4" xfId="15" applyFont="1" applyFill="1" applyBorder="1" applyAlignment="1">
      <alignment horizontal="center" vertical="center"/>
    </xf>
    <xf numFmtId="0" fontId="65" fillId="6" borderId="11" xfId="15" applyFont="1" applyFill="1" applyBorder="1" applyAlignment="1">
      <alignment horizontal="center" vertical="center"/>
    </xf>
    <xf numFmtId="0" fontId="65" fillId="6" borderId="24" xfId="15" applyFont="1" applyFill="1" applyBorder="1" applyAlignment="1">
      <alignment horizontal="center" vertical="center" wrapText="1"/>
    </xf>
    <xf numFmtId="0" fontId="65" fillId="6" borderId="8" xfId="15" applyFont="1" applyFill="1" applyBorder="1" applyAlignment="1">
      <alignment horizontal="center" vertical="center"/>
    </xf>
    <xf numFmtId="170" fontId="87" fillId="0" borderId="4" xfId="13" quotePrefix="1" applyNumberFormat="1" applyFont="1" applyFill="1" applyBorder="1" applyAlignment="1">
      <alignment horizontal="right" vertical="center"/>
    </xf>
    <xf numFmtId="0" fontId="40" fillId="0" borderId="0" xfId="13" applyFont="1" applyFill="1" applyBorder="1" applyAlignment="1">
      <alignment horizontal="center" vertical="center"/>
    </xf>
    <xf numFmtId="170" fontId="87" fillId="0" borderId="0" xfId="13" applyNumberFormat="1" applyFont="1" applyFill="1"/>
    <xf numFmtId="170" fontId="87" fillId="6" borderId="16" xfId="13" applyNumberFormat="1" applyFont="1" applyFill="1" applyBorder="1" applyAlignment="1">
      <alignment horizontal="center" vertical="center"/>
    </xf>
    <xf numFmtId="1" fontId="86" fillId="6" borderId="7" xfId="13" applyNumberFormat="1" applyFont="1" applyFill="1" applyBorder="1" applyAlignment="1">
      <alignment horizontal="center" vertical="center"/>
    </xf>
    <xf numFmtId="170" fontId="86" fillId="0" borderId="0" xfId="13" applyNumberFormat="1" applyFont="1" applyFill="1" applyBorder="1" applyAlignment="1">
      <alignment horizontal="right"/>
    </xf>
    <xf numFmtId="170" fontId="87" fillId="0" borderId="24" xfId="13" applyNumberFormat="1" applyFont="1" applyFill="1" applyBorder="1" applyAlignment="1">
      <alignment horizontal="right"/>
    </xf>
    <xf numFmtId="0" fontId="40" fillId="0" borderId="4" xfId="13" applyFont="1" applyFill="1" applyBorder="1" applyAlignment="1">
      <alignment vertical="center"/>
    </xf>
    <xf numFmtId="170" fontId="86" fillId="0" borderId="4" xfId="13" quotePrefix="1" applyNumberFormat="1" applyFont="1" applyFill="1" applyBorder="1" applyAlignment="1">
      <alignment horizontal="center"/>
    </xf>
    <xf numFmtId="170" fontId="87" fillId="0" borderId="4" xfId="13" quotePrefix="1" applyNumberFormat="1" applyFont="1" applyFill="1" applyBorder="1" applyAlignment="1">
      <alignment horizontal="center" vertical="center"/>
    </xf>
    <xf numFmtId="170" fontId="87" fillId="0" borderId="16" xfId="13" applyNumberFormat="1" applyFont="1" applyFill="1" applyBorder="1" applyAlignment="1">
      <alignment horizontal="right"/>
    </xf>
    <xf numFmtId="170" fontId="87" fillId="6" borderId="21" xfId="13" applyNumberFormat="1" applyFont="1" applyFill="1" applyBorder="1" applyAlignment="1">
      <alignment horizontal="center" vertical="center"/>
    </xf>
    <xf numFmtId="1" fontId="86" fillId="6" borderId="4" xfId="13" applyNumberFormat="1" applyFont="1" applyFill="1" applyBorder="1" applyAlignment="1">
      <alignment horizontal="center" vertical="center"/>
    </xf>
    <xf numFmtId="170" fontId="87" fillId="0" borderId="4" xfId="13" quotePrefix="1" applyNumberFormat="1" applyFont="1" applyFill="1" applyBorder="1" applyAlignment="1"/>
    <xf numFmtId="2" fontId="65" fillId="5" borderId="4" xfId="22" applyNumberFormat="1" applyFont="1" applyFill="1" applyBorder="1">
      <alignment vertical="center"/>
    </xf>
    <xf numFmtId="2" fontId="65" fillId="5" borderId="4" xfId="22" applyNumberFormat="1" applyFont="1" applyFill="1" applyBorder="1" applyAlignment="1">
      <alignment horizontal="center" vertical="center"/>
    </xf>
    <xf numFmtId="0" fontId="65" fillId="5" borderId="4" xfId="22" applyFont="1" applyFill="1" applyBorder="1" applyAlignment="1">
      <alignment horizontal="center" vertical="center"/>
    </xf>
    <xf numFmtId="0" fontId="65" fillId="5" borderId="8" xfId="22" applyFont="1" applyFill="1" applyBorder="1" applyAlignment="1">
      <alignment horizontal="center" vertical="center"/>
    </xf>
    <xf numFmtId="2" fontId="65" fillId="5" borderId="16" xfId="21" applyNumberFormat="1" applyFont="1" applyFill="1" applyBorder="1" applyAlignment="1">
      <alignment horizontal="center" vertical="center"/>
    </xf>
    <xf numFmtId="2" fontId="65" fillId="5" borderId="17" xfId="21" applyNumberFormat="1" applyFont="1" applyFill="1" applyBorder="1" applyAlignment="1">
      <alignment horizontal="center" vertical="center"/>
    </xf>
    <xf numFmtId="0" fontId="66" fillId="5" borderId="39" xfId="15" applyFont="1" applyFill="1" applyBorder="1" applyAlignment="1">
      <alignment horizontal="center" vertical="center" wrapText="1"/>
    </xf>
    <xf numFmtId="0" fontId="66" fillId="5" borderId="21" xfId="15" applyFont="1" applyFill="1" applyBorder="1" applyAlignment="1">
      <alignment vertical="center" wrapText="1"/>
    </xf>
    <xf numFmtId="0" fontId="66" fillId="5" borderId="21" xfId="15" applyFont="1" applyFill="1" applyBorder="1" applyAlignment="1">
      <alignment vertical="center"/>
    </xf>
    <xf numFmtId="0" fontId="66" fillId="5" borderId="22" xfId="15" applyFont="1" applyFill="1" applyBorder="1" applyAlignment="1">
      <alignment vertical="center"/>
    </xf>
    <xf numFmtId="2" fontId="66" fillId="5" borderId="4" xfId="15" applyNumberFormat="1" applyFont="1" applyFill="1" applyBorder="1" applyAlignment="1">
      <alignment vertical="center"/>
    </xf>
    <xf numFmtId="2" fontId="66" fillId="5" borderId="14" xfId="15" applyNumberFormat="1" applyFont="1" applyFill="1" applyBorder="1" applyAlignment="1">
      <alignment vertical="center"/>
    </xf>
    <xf numFmtId="2" fontId="87" fillId="0" borderId="8" xfId="13" applyNumberFormat="1" applyFont="1" applyFill="1" applyBorder="1"/>
    <xf numFmtId="2" fontId="19" fillId="0" borderId="0" xfId="29" applyNumberFormat="1" applyFont="1" applyFill="1"/>
    <xf numFmtId="0" fontId="52" fillId="5" borderId="0" xfId="23" applyFont="1" applyFill="1" applyBorder="1" applyAlignment="1">
      <alignment vertical="top"/>
    </xf>
    <xf numFmtId="0" fontId="66" fillId="5" borderId="18" xfId="15" applyFont="1" applyFill="1" applyBorder="1" applyAlignment="1">
      <alignment horizontal="center" vertical="center" wrapText="1"/>
    </xf>
    <xf numFmtId="0" fontId="66" fillId="5" borderId="16" xfId="15" applyFont="1" applyFill="1" applyBorder="1" applyAlignment="1">
      <alignment vertical="center" wrapText="1"/>
    </xf>
    <xf numFmtId="0" fontId="66" fillId="5" borderId="0" xfId="15" applyFont="1" applyFill="1" applyBorder="1" applyAlignment="1">
      <alignment vertical="top"/>
    </xf>
    <xf numFmtId="0" fontId="85" fillId="5" borderId="0" xfId="23" applyFont="1" applyFill="1"/>
    <xf numFmtId="2" fontId="85" fillId="5" borderId="0" xfId="23" applyNumberFormat="1" applyFont="1" applyFill="1" applyAlignment="1">
      <alignment horizontal="right"/>
    </xf>
    <xf numFmtId="0" fontId="37" fillId="5" borderId="0" xfId="32" applyFont="1" applyFill="1"/>
    <xf numFmtId="4" fontId="37" fillId="5" borderId="0" xfId="32" applyNumberFormat="1" applyFont="1" applyFill="1"/>
    <xf numFmtId="4" fontId="37" fillId="0" borderId="0" xfId="32" applyNumberFormat="1" applyFont="1"/>
    <xf numFmtId="0" fontId="37" fillId="0" borderId="0" xfId="32" applyFont="1"/>
    <xf numFmtId="0" fontId="43" fillId="5" borderId="17" xfId="32" applyFont="1" applyFill="1" applyBorder="1"/>
    <xf numFmtId="4" fontId="43" fillId="0" borderId="37" xfId="32" applyNumberFormat="1" applyFont="1" applyBorder="1"/>
    <xf numFmtId="0" fontId="43" fillId="0" borderId="16" xfId="32" applyFont="1" applyBorder="1"/>
    <xf numFmtId="0" fontId="45" fillId="0" borderId="31" xfId="32" applyFont="1" applyBorder="1"/>
    <xf numFmtId="0" fontId="45" fillId="0" borderId="18" xfId="32" applyFont="1" applyBorder="1" applyAlignment="1">
      <alignment horizontal="center"/>
    </xf>
    <xf numFmtId="0" fontId="43" fillId="5" borderId="8" xfId="32" applyFont="1" applyFill="1" applyBorder="1"/>
    <xf numFmtId="4" fontId="43" fillId="0" borderId="54" xfId="32" applyNumberFormat="1" applyFont="1" applyBorder="1"/>
    <xf numFmtId="0" fontId="43" fillId="0" borderId="4" xfId="32" applyFont="1" applyBorder="1"/>
    <xf numFmtId="0" fontId="45" fillId="0" borderId="14" xfId="32" applyFont="1" applyBorder="1"/>
    <xf numFmtId="0" fontId="45" fillId="0" borderId="11" xfId="32" applyFont="1" applyBorder="1" applyAlignment="1">
      <alignment horizontal="center"/>
    </xf>
    <xf numFmtId="0" fontId="43" fillId="0" borderId="14" xfId="32" applyFont="1" applyBorder="1"/>
    <xf numFmtId="0" fontId="43" fillId="0" borderId="11" xfId="32" applyFont="1" applyBorder="1" applyAlignment="1">
      <alignment horizontal="center"/>
    </xf>
    <xf numFmtId="4" fontId="43" fillId="5" borderId="55" xfId="32" applyNumberFormat="1" applyFont="1" applyFill="1" applyBorder="1"/>
    <xf numFmtId="0" fontId="43" fillId="0" borderId="14" xfId="32" applyFont="1" applyBorder="1" applyAlignment="1">
      <alignment wrapText="1"/>
    </xf>
    <xf numFmtId="4" fontId="43" fillId="5" borderId="14" xfId="32" applyNumberFormat="1" applyFont="1" applyFill="1" applyBorder="1"/>
    <xf numFmtId="4" fontId="43" fillId="0" borderId="27" xfId="32" applyNumberFormat="1" applyFont="1" applyBorder="1"/>
    <xf numFmtId="0" fontId="43" fillId="0" borderId="11" xfId="32" applyFont="1" applyBorder="1" applyAlignment="1">
      <alignment horizontal="right"/>
    </xf>
    <xf numFmtId="4" fontId="43" fillId="5" borderId="56" xfId="32" applyNumberFormat="1" applyFont="1" applyFill="1" applyBorder="1"/>
    <xf numFmtId="4" fontId="43" fillId="0" borderId="25" xfId="32" applyNumberFormat="1" applyFont="1" applyBorder="1"/>
    <xf numFmtId="0" fontId="13" fillId="0" borderId="0" xfId="32" quotePrefix="1" applyFont="1" applyAlignment="1">
      <alignment horizontal="left"/>
    </xf>
    <xf numFmtId="0" fontId="86" fillId="0" borderId="0" xfId="32" applyFont="1"/>
    <xf numFmtId="2" fontId="86" fillId="5" borderId="0" xfId="32" applyNumberFormat="1" applyFont="1" applyFill="1" applyAlignment="1">
      <alignment horizontal="right"/>
    </xf>
    <xf numFmtId="0" fontId="26" fillId="6" borderId="19" xfId="32" applyFont="1" applyFill="1" applyBorder="1" applyAlignment="1">
      <alignment vertical="center"/>
    </xf>
    <xf numFmtId="0" fontId="26" fillId="6" borderId="13" xfId="32" applyFont="1" applyFill="1" applyBorder="1" applyAlignment="1">
      <alignment horizontal="center" vertical="center"/>
    </xf>
    <xf numFmtId="0" fontId="26" fillId="6" borderId="12" xfId="32" applyFont="1" applyFill="1" applyBorder="1" applyAlignment="1">
      <alignment horizontal="center" vertical="center"/>
    </xf>
    <xf numFmtId="4" fontId="26" fillId="6" borderId="40" xfId="32" applyNumberFormat="1" applyFont="1" applyFill="1" applyBorder="1" applyAlignment="1">
      <alignment horizontal="center" vertical="center"/>
    </xf>
    <xf numFmtId="4" fontId="26" fillId="6" borderId="13" xfId="32" applyNumberFormat="1" applyFont="1" applyFill="1" applyBorder="1" applyAlignment="1">
      <alignment horizontal="center" vertical="center"/>
    </xf>
    <xf numFmtId="0" fontId="26" fillId="6" borderId="15" xfId="32" applyFont="1" applyFill="1" applyBorder="1" applyAlignment="1">
      <alignment horizontal="center" vertical="center"/>
    </xf>
    <xf numFmtId="0" fontId="26" fillId="6" borderId="51" xfId="32" applyFont="1" applyFill="1" applyBorder="1" applyAlignment="1">
      <alignment horizontal="center" vertical="center"/>
    </xf>
    <xf numFmtId="0" fontId="26" fillId="6" borderId="5" xfId="32" applyFont="1" applyFill="1" applyBorder="1" applyAlignment="1">
      <alignment horizontal="center" vertical="center"/>
    </xf>
    <xf numFmtId="0" fontId="26" fillId="6" borderId="14" xfId="32" applyFont="1" applyFill="1" applyBorder="1" applyAlignment="1">
      <alignment horizontal="center" vertical="center"/>
    </xf>
    <xf numFmtId="0" fontId="26" fillId="6" borderId="4" xfId="32" applyFont="1" applyFill="1" applyBorder="1" applyAlignment="1">
      <alignment horizontal="center" vertical="center"/>
    </xf>
    <xf numFmtId="0" fontId="26" fillId="6" borderId="58" xfId="32" applyFont="1" applyFill="1" applyBorder="1" applyAlignment="1">
      <alignment horizontal="center" vertical="center"/>
    </xf>
    <xf numFmtId="0" fontId="101" fillId="5" borderId="0" xfId="0" applyFont="1" applyFill="1"/>
    <xf numFmtId="2" fontId="87" fillId="0" borderId="8" xfId="21" applyNumberFormat="1" applyFont="1" applyBorder="1">
      <alignment vertical="center"/>
    </xf>
    <xf numFmtId="0" fontId="86" fillId="5" borderId="18" xfId="21" applyFont="1" applyFill="1" applyBorder="1" applyAlignment="1">
      <alignment horizontal="center" vertical="center"/>
    </xf>
    <xf numFmtId="0" fontId="40" fillId="5" borderId="16" xfId="21" applyFont="1" applyFill="1" applyBorder="1" applyAlignment="1">
      <alignment vertical="center" wrapText="1"/>
    </xf>
    <xf numFmtId="2" fontId="87" fillId="5" borderId="16" xfId="21" applyNumberFormat="1" applyFont="1" applyFill="1" applyBorder="1" applyAlignment="1">
      <alignment vertical="center"/>
    </xf>
    <xf numFmtId="4" fontId="65" fillId="5" borderId="16" xfId="21" applyNumberFormat="1" applyFont="1" applyFill="1" applyBorder="1">
      <alignment vertical="center"/>
    </xf>
    <xf numFmtId="4" fontId="65" fillId="5" borderId="37" xfId="21" applyNumberFormat="1" applyFont="1" applyFill="1" applyBorder="1" applyAlignment="1">
      <alignment vertical="center" wrapText="1"/>
    </xf>
    <xf numFmtId="2" fontId="65" fillId="5" borderId="16" xfId="15" applyNumberFormat="1" applyFont="1" applyFill="1" applyBorder="1" applyAlignment="1">
      <alignment horizontal="right" vertical="center"/>
    </xf>
    <xf numFmtId="10" fontId="68" fillId="5" borderId="24" xfId="33" applyNumberFormat="1" applyFont="1" applyFill="1" applyBorder="1" applyAlignment="1">
      <alignment horizontal="center"/>
    </xf>
    <xf numFmtId="10" fontId="68" fillId="5" borderId="4" xfId="33" applyNumberFormat="1" applyFont="1" applyFill="1" applyBorder="1" applyAlignment="1">
      <alignment horizontal="center"/>
    </xf>
    <xf numFmtId="2" fontId="45" fillId="5" borderId="4" xfId="23" applyNumberFormat="1" applyFont="1" applyFill="1" applyBorder="1"/>
    <xf numFmtId="0" fontId="98" fillId="4" borderId="29" xfId="0" applyFont="1" applyFill="1" applyBorder="1" applyAlignment="1">
      <alignment horizontal="center" vertical="center"/>
    </xf>
    <xf numFmtId="0" fontId="98" fillId="4" borderId="2" xfId="0" applyFont="1" applyFill="1" applyBorder="1" applyAlignment="1">
      <alignment horizontal="center" vertical="center"/>
    </xf>
    <xf numFmtId="0" fontId="98" fillId="4" borderId="30" xfId="0" applyFont="1" applyFill="1" applyBorder="1" applyAlignment="1">
      <alignment horizontal="center" vertical="center"/>
    </xf>
    <xf numFmtId="0" fontId="40" fillId="4" borderId="29" xfId="17" applyFont="1" applyFill="1" applyBorder="1" applyAlignment="1">
      <alignment horizontal="center" vertical="center" shrinkToFit="1"/>
    </xf>
    <xf numFmtId="0" fontId="40" fillId="4" borderId="2" xfId="17" applyFont="1" applyFill="1" applyBorder="1" applyAlignment="1">
      <alignment horizontal="center" vertical="center" shrinkToFit="1"/>
    </xf>
    <xf numFmtId="0" fontId="40" fillId="4" borderId="30" xfId="17" applyFont="1" applyFill="1" applyBorder="1" applyAlignment="1">
      <alignment horizontal="center" vertical="center" shrinkToFit="1"/>
    </xf>
    <xf numFmtId="0" fontId="24" fillId="4" borderId="61" xfId="28" applyFont="1" applyFill="1" applyBorder="1" applyAlignment="1">
      <alignment horizontal="left" wrapText="1"/>
    </xf>
    <xf numFmtId="0" fontId="24" fillId="4" borderId="6" xfId="28" applyFont="1" applyFill="1" applyBorder="1" applyAlignment="1">
      <alignment horizontal="left" wrapText="1"/>
    </xf>
    <xf numFmtId="0" fontId="86" fillId="4" borderId="63" xfId="28" applyFont="1" applyFill="1" applyBorder="1" applyAlignment="1">
      <alignment horizontal="left" vertical="center" wrapText="1"/>
    </xf>
    <xf numFmtId="0" fontId="40" fillId="0" borderId="29" xfId="0" applyFont="1" applyFill="1" applyBorder="1" applyAlignment="1">
      <alignment horizontal="center" vertical="center"/>
    </xf>
    <xf numFmtId="0" fontId="40" fillId="0" borderId="2" xfId="0" applyFont="1" applyFill="1" applyBorder="1" applyAlignment="1">
      <alignment horizontal="center" vertical="center"/>
    </xf>
    <xf numFmtId="0" fontId="40" fillId="0" borderId="30" xfId="0" applyFont="1" applyFill="1" applyBorder="1" applyAlignment="1">
      <alignment horizontal="center" vertical="center"/>
    </xf>
    <xf numFmtId="0" fontId="40" fillId="5" borderId="29" xfId="0" applyFont="1" applyFill="1" applyBorder="1" applyAlignment="1">
      <alignment horizontal="center" vertical="center"/>
    </xf>
    <xf numFmtId="0" fontId="40" fillId="5" borderId="2" xfId="0" applyFont="1" applyFill="1" applyBorder="1" applyAlignment="1">
      <alignment horizontal="center" vertical="center"/>
    </xf>
    <xf numFmtId="0" fontId="40" fillId="5" borderId="30" xfId="0" applyFont="1" applyFill="1" applyBorder="1" applyAlignment="1">
      <alignment horizontal="center" vertical="center"/>
    </xf>
    <xf numFmtId="0" fontId="40" fillId="6" borderId="33" xfId="21" applyFont="1" applyFill="1" applyBorder="1" applyAlignment="1">
      <alignment horizontal="center" vertical="center" wrapText="1"/>
    </xf>
    <xf numFmtId="0" fontId="40" fillId="6" borderId="23" xfId="21" applyFont="1" applyFill="1" applyBorder="1" applyAlignment="1">
      <alignment horizontal="center" vertical="center" wrapText="1"/>
    </xf>
    <xf numFmtId="0" fontId="40" fillId="6" borderId="12" xfId="21" applyFont="1" applyFill="1" applyBorder="1" applyAlignment="1">
      <alignment horizontal="center" vertical="center"/>
    </xf>
    <xf numFmtId="0" fontId="40" fillId="6" borderId="4" xfId="21" applyFont="1" applyFill="1" applyBorder="1" applyAlignment="1">
      <alignment horizontal="center" vertical="center"/>
    </xf>
    <xf numFmtId="0" fontId="40" fillId="6" borderId="34" xfId="21" applyFont="1" applyFill="1" applyBorder="1" applyAlignment="1">
      <alignment horizontal="center" vertical="center" wrapText="1"/>
    </xf>
    <xf numFmtId="0" fontId="40" fillId="6" borderId="24" xfId="21" applyFont="1" applyFill="1" applyBorder="1" applyAlignment="1">
      <alignment horizontal="center" vertical="center" wrapText="1"/>
    </xf>
    <xf numFmtId="0" fontId="40" fillId="6" borderId="12" xfId="21" applyFont="1" applyFill="1" applyBorder="1" applyAlignment="1">
      <alignment horizontal="center" vertical="center" wrapText="1"/>
    </xf>
    <xf numFmtId="0" fontId="40" fillId="6" borderId="13" xfId="21" applyFont="1" applyFill="1" applyBorder="1" applyAlignment="1">
      <alignment horizontal="center" vertical="center" wrapText="1"/>
    </xf>
    <xf numFmtId="0" fontId="40" fillId="6" borderId="50" xfId="21" applyFont="1" applyFill="1" applyBorder="1" applyAlignment="1">
      <alignment horizontal="center" vertical="center" wrapText="1"/>
    </xf>
    <xf numFmtId="0" fontId="40" fillId="6" borderId="40" xfId="21" applyFont="1" applyFill="1" applyBorder="1" applyAlignment="1">
      <alignment horizontal="center" vertical="center" wrapText="1"/>
    </xf>
    <xf numFmtId="0" fontId="57" fillId="7" borderId="4" xfId="13" applyFont="1" applyFill="1" applyBorder="1" applyAlignment="1">
      <alignment horizontal="center" vertical="center"/>
    </xf>
    <xf numFmtId="0" fontId="57" fillId="5" borderId="29" xfId="13" applyFont="1" applyFill="1" applyBorder="1" applyAlignment="1">
      <alignment horizontal="center" vertical="center"/>
    </xf>
    <xf numFmtId="0" fontId="57" fillId="5" borderId="2" xfId="13" applyFont="1" applyFill="1" applyBorder="1" applyAlignment="1">
      <alignment horizontal="center" vertical="center"/>
    </xf>
    <xf numFmtId="0" fontId="57" fillId="5" borderId="30" xfId="13" applyFont="1" applyFill="1" applyBorder="1" applyAlignment="1">
      <alignment horizontal="center" vertical="center"/>
    </xf>
    <xf numFmtId="0" fontId="57" fillId="5" borderId="29" xfId="13" applyFont="1" applyFill="1" applyBorder="1" applyAlignment="1">
      <alignment horizontal="center"/>
    </xf>
    <xf numFmtId="0" fontId="57" fillId="5" borderId="2" xfId="13" applyFont="1" applyFill="1" applyBorder="1" applyAlignment="1">
      <alignment horizontal="center"/>
    </xf>
    <xf numFmtId="0" fontId="57" fillId="5" borderId="30" xfId="13" applyFont="1" applyFill="1" applyBorder="1" applyAlignment="1">
      <alignment horizontal="center"/>
    </xf>
    <xf numFmtId="0" fontId="57" fillId="7" borderId="31" xfId="13" applyFont="1" applyFill="1" applyBorder="1" applyAlignment="1">
      <alignment horizontal="center" vertical="center"/>
    </xf>
    <xf numFmtId="0" fontId="57" fillId="7" borderId="60" xfId="13" applyFont="1" applyFill="1" applyBorder="1" applyAlignment="1">
      <alignment horizontal="center" vertical="center"/>
    </xf>
    <xf numFmtId="0" fontId="57" fillId="7" borderId="37" xfId="13" applyFont="1" applyFill="1" applyBorder="1" applyAlignment="1">
      <alignment horizontal="center" vertical="center"/>
    </xf>
    <xf numFmtId="0" fontId="57" fillId="0" borderId="29" xfId="13" applyFont="1" applyFill="1" applyBorder="1" applyAlignment="1">
      <alignment horizontal="center" vertical="center"/>
    </xf>
    <xf numFmtId="0" fontId="57" fillId="0" borderId="2" xfId="13" applyFont="1" applyFill="1" applyBorder="1" applyAlignment="1">
      <alignment horizontal="center" vertical="center"/>
    </xf>
    <xf numFmtId="0" fontId="57" fillId="0" borderId="30" xfId="13" applyFont="1" applyFill="1" applyBorder="1" applyAlignment="1">
      <alignment horizontal="center" vertical="center"/>
    </xf>
    <xf numFmtId="0" fontId="57" fillId="0" borderId="29" xfId="13" applyFont="1" applyFill="1" applyBorder="1" applyAlignment="1">
      <alignment horizontal="center"/>
    </xf>
    <xf numFmtId="0" fontId="57" fillId="0" borderId="2" xfId="13" applyFont="1" applyFill="1" applyBorder="1" applyAlignment="1">
      <alignment horizontal="center"/>
    </xf>
    <xf numFmtId="0" fontId="57" fillId="0" borderId="30" xfId="13" applyFont="1" applyFill="1" applyBorder="1" applyAlignment="1">
      <alignment horizontal="center"/>
    </xf>
    <xf numFmtId="0" fontId="57" fillId="7" borderId="55" xfId="13" applyFont="1" applyFill="1" applyBorder="1" applyAlignment="1">
      <alignment horizontal="center" vertical="center"/>
    </xf>
    <xf numFmtId="0" fontId="57" fillId="7" borderId="43" xfId="13" applyFont="1" applyFill="1" applyBorder="1" applyAlignment="1">
      <alignment horizontal="center" vertical="center"/>
    </xf>
    <xf numFmtId="0" fontId="57" fillId="7" borderId="54" xfId="13" applyFont="1" applyFill="1" applyBorder="1" applyAlignment="1">
      <alignment horizontal="center" vertical="center"/>
    </xf>
    <xf numFmtId="0" fontId="57" fillId="7" borderId="14" xfId="13" applyFont="1" applyFill="1" applyBorder="1" applyAlignment="1">
      <alignment horizontal="center" vertical="center"/>
    </xf>
    <xf numFmtId="0" fontId="57" fillId="7" borderId="3" xfId="13" applyFont="1" applyFill="1" applyBorder="1" applyAlignment="1">
      <alignment horizontal="center" vertical="center"/>
    </xf>
    <xf numFmtId="0" fontId="57" fillId="7" borderId="27" xfId="13" applyFont="1" applyFill="1" applyBorder="1" applyAlignment="1">
      <alignment horizontal="center" vertical="center"/>
    </xf>
    <xf numFmtId="0" fontId="40" fillId="5" borderId="29" xfId="15" applyFont="1" applyFill="1" applyBorder="1" applyAlignment="1">
      <alignment horizontal="center" vertical="center"/>
    </xf>
    <xf numFmtId="0" fontId="40" fillId="5" borderId="2" xfId="15" applyFont="1" applyFill="1" applyBorder="1" applyAlignment="1">
      <alignment horizontal="center" vertical="center"/>
    </xf>
    <xf numFmtId="0" fontId="40" fillId="5" borderId="30" xfId="15" applyFont="1" applyFill="1" applyBorder="1" applyAlignment="1">
      <alignment horizontal="center" vertical="center"/>
    </xf>
    <xf numFmtId="0" fontId="43" fillId="5" borderId="39" xfId="0" applyFont="1" applyFill="1" applyBorder="1" applyAlignment="1">
      <alignment horizontal="left" vertical="center"/>
    </xf>
    <xf numFmtId="0" fontId="43" fillId="5" borderId="23" xfId="0" applyFont="1" applyFill="1" applyBorder="1" applyAlignment="1">
      <alignment horizontal="left" vertical="center"/>
    </xf>
    <xf numFmtId="0" fontId="45" fillId="5" borderId="0" xfId="0" applyFont="1" applyFill="1" applyBorder="1" applyAlignment="1">
      <alignment horizontal="center" vertical="center"/>
    </xf>
    <xf numFmtId="0" fontId="45" fillId="6" borderId="13" xfId="0" applyFont="1" applyFill="1" applyBorder="1" applyAlignment="1">
      <alignment horizontal="center" vertical="center" wrapText="1"/>
    </xf>
    <xf numFmtId="0" fontId="45" fillId="6" borderId="40" xfId="0" applyFont="1" applyFill="1" applyBorder="1" applyAlignment="1">
      <alignment horizontal="center" vertical="center" wrapText="1"/>
    </xf>
    <xf numFmtId="0" fontId="43" fillId="5" borderId="0" xfId="24" applyFont="1" applyFill="1" applyBorder="1" applyAlignment="1">
      <alignment horizontal="left" vertical="top" wrapText="1"/>
    </xf>
    <xf numFmtId="0" fontId="43" fillId="5" borderId="0" xfId="21" applyFont="1" applyFill="1" applyAlignment="1">
      <alignment horizontal="left" vertical="top" wrapText="1"/>
    </xf>
    <xf numFmtId="0" fontId="43" fillId="5" borderId="32" xfId="0" applyFont="1" applyFill="1" applyBorder="1" applyAlignment="1">
      <alignment horizontal="left" vertical="center"/>
    </xf>
    <xf numFmtId="0" fontId="45" fillId="6" borderId="35" xfId="0" applyFont="1" applyFill="1" applyBorder="1" applyAlignment="1">
      <alignment horizontal="center" vertical="center" wrapText="1"/>
    </xf>
    <xf numFmtId="0" fontId="45" fillId="6" borderId="42" xfId="0" applyFont="1" applyFill="1" applyBorder="1" applyAlignment="1">
      <alignment horizontal="center" vertical="center" wrapText="1"/>
    </xf>
    <xf numFmtId="0" fontId="45" fillId="6" borderId="19" xfId="0" applyFont="1" applyFill="1" applyBorder="1" applyAlignment="1">
      <alignment horizontal="center" vertical="center"/>
    </xf>
    <xf numFmtId="0" fontId="45" fillId="6" borderId="11" xfId="0" applyFont="1" applyFill="1" applyBorder="1" applyAlignment="1">
      <alignment horizontal="center" vertical="center"/>
    </xf>
    <xf numFmtId="0" fontId="45" fillId="6" borderId="13" xfId="0" applyFont="1" applyFill="1" applyBorder="1" applyAlignment="1">
      <alignment horizontal="center" vertical="center"/>
    </xf>
    <xf numFmtId="0" fontId="45" fillId="6" borderId="50" xfId="0" applyFont="1" applyFill="1" applyBorder="1" applyAlignment="1">
      <alignment horizontal="center" vertical="center"/>
    </xf>
    <xf numFmtId="0" fontId="45" fillId="6" borderId="40" xfId="0" applyFont="1" applyFill="1" applyBorder="1" applyAlignment="1">
      <alignment horizontal="center" vertical="center"/>
    </xf>
    <xf numFmtId="0" fontId="45" fillId="6" borderId="21" xfId="0" applyFont="1" applyFill="1" applyBorder="1" applyAlignment="1">
      <alignment horizontal="center" vertical="center" wrapText="1"/>
    </xf>
    <xf numFmtId="0" fontId="45" fillId="6" borderId="24" xfId="0" applyFont="1" applyFill="1" applyBorder="1" applyAlignment="1">
      <alignment horizontal="center" vertical="center" wrapText="1"/>
    </xf>
    <xf numFmtId="0" fontId="41" fillId="5" borderId="0" xfId="0" applyFont="1" applyFill="1" applyBorder="1" applyAlignment="1">
      <alignment horizontal="right" vertical="center"/>
    </xf>
    <xf numFmtId="0" fontId="23" fillId="5" borderId="48" xfId="0" applyFont="1" applyFill="1" applyBorder="1" applyAlignment="1">
      <alignment horizontal="left" vertical="center"/>
    </xf>
    <xf numFmtId="0" fontId="45" fillId="6" borderId="12" xfId="0" applyFont="1" applyFill="1" applyBorder="1" applyAlignment="1">
      <alignment horizontal="center" vertical="center"/>
    </xf>
    <xf numFmtId="0" fontId="45" fillId="6" borderId="4" xfId="0" applyFont="1" applyFill="1" applyBorder="1" applyAlignment="1">
      <alignment horizontal="center" vertical="center"/>
    </xf>
    <xf numFmtId="0" fontId="26" fillId="6" borderId="33" xfId="0" applyFont="1" applyFill="1" applyBorder="1" applyAlignment="1">
      <alignment horizontal="center" vertical="center" wrapText="1"/>
    </xf>
    <xf numFmtId="0" fontId="26" fillId="6" borderId="51" xfId="0" applyFont="1" applyFill="1" applyBorder="1" applyAlignment="1">
      <alignment horizontal="center" vertical="center" wrapText="1"/>
    </xf>
    <xf numFmtId="0" fontId="26" fillId="6" borderId="32" xfId="0" applyFont="1" applyFill="1" applyBorder="1" applyAlignment="1">
      <alignment horizontal="center" vertical="center" wrapText="1"/>
    </xf>
    <xf numFmtId="0" fontId="26" fillId="6" borderId="34" xfId="0" applyFont="1" applyFill="1" applyBorder="1" applyAlignment="1">
      <alignment horizontal="center" vertical="center"/>
    </xf>
    <xf numFmtId="0" fontId="26" fillId="6" borderId="9" xfId="0" applyFont="1" applyFill="1" applyBorder="1" applyAlignment="1">
      <alignment horizontal="center" vertical="center"/>
    </xf>
    <xf numFmtId="0" fontId="26" fillId="6" borderId="28" xfId="0" applyFont="1" applyFill="1" applyBorder="1" applyAlignment="1">
      <alignment horizontal="center" vertical="center"/>
    </xf>
    <xf numFmtId="0" fontId="26" fillId="6" borderId="35" xfId="0" applyFont="1" applyFill="1" applyBorder="1" applyAlignment="1">
      <alignment horizontal="center" vertical="center"/>
    </xf>
    <xf numFmtId="0" fontId="26" fillId="6" borderId="49" xfId="0" applyFont="1" applyFill="1" applyBorder="1" applyAlignment="1">
      <alignment horizontal="center" vertical="center"/>
    </xf>
    <xf numFmtId="0" fontId="26" fillId="6" borderId="42" xfId="0" applyFont="1" applyFill="1" applyBorder="1" applyAlignment="1">
      <alignment horizontal="center" vertical="center"/>
    </xf>
    <xf numFmtId="0" fontId="26" fillId="6" borderId="40" xfId="0" applyFont="1" applyFill="1" applyBorder="1" applyAlignment="1">
      <alignment horizontal="center" vertical="center" wrapText="1"/>
    </xf>
    <xf numFmtId="0" fontId="26" fillId="6" borderId="12" xfId="0" applyFont="1" applyFill="1" applyBorder="1" applyAlignment="1">
      <alignment horizontal="center" vertical="center" wrapText="1"/>
    </xf>
    <xf numFmtId="0" fontId="44" fillId="6" borderId="12" xfId="0" applyFont="1" applyFill="1" applyBorder="1" applyAlignment="1">
      <alignment horizontal="center" vertical="center" wrapText="1"/>
    </xf>
    <xf numFmtId="0" fontId="45" fillId="6" borderId="15" xfId="0" applyFont="1" applyFill="1" applyBorder="1" applyAlignment="1">
      <alignment horizontal="center" vertical="center"/>
    </xf>
    <xf numFmtId="0" fontId="45" fillId="6" borderId="8" xfId="0" applyFont="1" applyFill="1" applyBorder="1" applyAlignment="1">
      <alignment horizontal="center" vertical="center"/>
    </xf>
    <xf numFmtId="0" fontId="45" fillId="6" borderId="17" xfId="0" applyFont="1" applyFill="1" applyBorder="1" applyAlignment="1">
      <alignment horizontal="center" vertical="center"/>
    </xf>
    <xf numFmtId="0" fontId="57" fillId="5" borderId="29" xfId="0" applyFont="1" applyFill="1" applyBorder="1" applyAlignment="1">
      <alignment horizontal="center" vertical="center"/>
    </xf>
    <xf numFmtId="0" fontId="56" fillId="5" borderId="2" xfId="0" applyFont="1" applyFill="1" applyBorder="1" applyAlignment="1">
      <alignment vertical="center"/>
    </xf>
    <xf numFmtId="0" fontId="56" fillId="5" borderId="30" xfId="0" applyFont="1" applyFill="1" applyBorder="1" applyAlignment="1">
      <alignment vertical="center"/>
    </xf>
    <xf numFmtId="0" fontId="45" fillId="6" borderId="12" xfId="23" applyFont="1" applyFill="1" applyBorder="1" applyAlignment="1">
      <alignment horizontal="center" vertical="center" wrapText="1"/>
    </xf>
    <xf numFmtId="0" fontId="45" fillId="6" borderId="4" xfId="23" applyFont="1" applyFill="1" applyBorder="1" applyAlignment="1">
      <alignment horizontal="center" vertical="center" wrapText="1"/>
    </xf>
    <xf numFmtId="0" fontId="45" fillId="6" borderId="16" xfId="23" applyFont="1" applyFill="1" applyBorder="1" applyAlignment="1">
      <alignment horizontal="center" vertical="center" wrapText="1"/>
    </xf>
    <xf numFmtId="0" fontId="45" fillId="6" borderId="19" xfId="23" applyFont="1" applyFill="1" applyBorder="1" applyAlignment="1">
      <alignment horizontal="right" vertical="center" wrapText="1"/>
    </xf>
    <xf numFmtId="0" fontId="45" fillId="6" borderId="11" xfId="23" applyFont="1" applyFill="1" applyBorder="1" applyAlignment="1">
      <alignment horizontal="right" vertical="center" wrapText="1"/>
    </xf>
    <xf numFmtId="0" fontId="45" fillId="6" borderId="18" xfId="23" applyFont="1" applyFill="1" applyBorder="1" applyAlignment="1">
      <alignment horizontal="right" vertical="center" wrapText="1"/>
    </xf>
    <xf numFmtId="0" fontId="38" fillId="5" borderId="2" xfId="0" applyFont="1" applyFill="1" applyBorder="1" applyAlignment="1">
      <alignment vertical="center"/>
    </xf>
    <xf numFmtId="0" fontId="38" fillId="5" borderId="30" xfId="0" applyFont="1" applyFill="1" applyBorder="1" applyAlignment="1">
      <alignment vertical="center"/>
    </xf>
    <xf numFmtId="0" fontId="45" fillId="6" borderId="50" xfId="0" applyFont="1" applyFill="1" applyBorder="1" applyAlignment="1">
      <alignment horizontal="center" vertical="center" wrapText="1"/>
    </xf>
    <xf numFmtId="0" fontId="44" fillId="6" borderId="13" xfId="0" applyFont="1" applyFill="1" applyBorder="1" applyAlignment="1">
      <alignment horizontal="center" vertical="center" wrapText="1"/>
    </xf>
    <xf numFmtId="0" fontId="44" fillId="6" borderId="50" xfId="0" applyFont="1" applyFill="1" applyBorder="1" applyAlignment="1">
      <alignment horizontal="center" vertical="center" wrapText="1"/>
    </xf>
    <xf numFmtId="0" fontId="44" fillId="6" borderId="40" xfId="0" applyFont="1" applyFill="1" applyBorder="1" applyAlignment="1">
      <alignment horizontal="center" vertical="center" wrapText="1"/>
    </xf>
    <xf numFmtId="0" fontId="41" fillId="0" borderId="29" xfId="28" applyFont="1" applyFill="1" applyBorder="1" applyAlignment="1">
      <alignment horizontal="center" vertical="center"/>
    </xf>
    <xf numFmtId="0" fontId="41" fillId="0" borderId="2" xfId="28" applyFont="1" applyFill="1" applyBorder="1" applyAlignment="1">
      <alignment horizontal="center" vertical="center"/>
    </xf>
    <xf numFmtId="0" fontId="41" fillId="0" borderId="30" xfId="28" applyFont="1" applyFill="1" applyBorder="1" applyAlignment="1">
      <alignment horizontal="center" vertical="center"/>
    </xf>
    <xf numFmtId="0" fontId="45" fillId="5" borderId="0" xfId="21" applyFont="1" applyFill="1" applyAlignment="1">
      <alignment horizontal="center" vertical="center" wrapText="1"/>
    </xf>
    <xf numFmtId="0" fontId="65" fillId="5" borderId="6" xfId="21" applyFont="1" applyFill="1" applyBorder="1" applyAlignment="1">
      <alignment horizontal="center" vertical="center" wrapText="1"/>
    </xf>
    <xf numFmtId="0" fontId="65" fillId="5" borderId="0" xfId="21" applyFont="1" applyFill="1" applyAlignment="1">
      <alignment horizontal="center" vertical="center" wrapText="1"/>
    </xf>
    <xf numFmtId="0" fontId="65" fillId="5" borderId="0" xfId="11" applyFont="1" applyFill="1" applyBorder="1" applyAlignment="1">
      <alignment horizontal="center" vertical="center"/>
    </xf>
    <xf numFmtId="0" fontId="65" fillId="6" borderId="19" xfId="11" applyFont="1" applyFill="1" applyBorder="1" applyAlignment="1">
      <alignment horizontal="center" vertical="center" wrapText="1"/>
    </xf>
    <xf numFmtId="0" fontId="65" fillId="6" borderId="11" xfId="11" applyFont="1" applyFill="1" applyBorder="1" applyAlignment="1">
      <alignment horizontal="center" vertical="center" wrapText="1"/>
    </xf>
    <xf numFmtId="0" fontId="65" fillId="6" borderId="15" xfId="11" applyFont="1" applyFill="1" applyBorder="1" applyAlignment="1">
      <alignment horizontal="center" vertical="center" wrapText="1"/>
    </xf>
    <xf numFmtId="0" fontId="65" fillId="6" borderId="8" xfId="11" applyFont="1" applyFill="1" applyBorder="1" applyAlignment="1">
      <alignment horizontal="center" vertical="center" wrapText="1"/>
    </xf>
    <xf numFmtId="0" fontId="65" fillId="6" borderId="12" xfId="11" applyFont="1" applyFill="1" applyBorder="1" applyAlignment="1">
      <alignment horizontal="center" vertical="center" wrapText="1"/>
    </xf>
    <xf numFmtId="0" fontId="65" fillId="6" borderId="4" xfId="11" applyFont="1" applyFill="1" applyBorder="1" applyAlignment="1">
      <alignment horizontal="center" vertical="center" wrapText="1"/>
    </xf>
    <xf numFmtId="0" fontId="65" fillId="6" borderId="34" xfId="11" applyFont="1" applyFill="1" applyBorder="1" applyAlignment="1">
      <alignment horizontal="center" vertical="center" wrapText="1"/>
    </xf>
    <xf numFmtId="0" fontId="65" fillId="6" borderId="24" xfId="11" applyFont="1" applyFill="1" applyBorder="1" applyAlignment="1">
      <alignment horizontal="center" vertical="center" wrapText="1"/>
    </xf>
    <xf numFmtId="0" fontId="65" fillId="6" borderId="33" xfId="11" applyFont="1" applyFill="1" applyBorder="1" applyAlignment="1">
      <alignment horizontal="center" vertical="center" wrapText="1"/>
    </xf>
    <xf numFmtId="0" fontId="65" fillId="6" borderId="23" xfId="11" applyFont="1" applyFill="1" applyBorder="1" applyAlignment="1">
      <alignment horizontal="center" vertical="center" wrapText="1"/>
    </xf>
    <xf numFmtId="0" fontId="65" fillId="6" borderId="15" xfId="21" applyFont="1" applyFill="1" applyBorder="1" applyAlignment="1">
      <alignment horizontal="center" vertical="center"/>
    </xf>
    <xf numFmtId="0" fontId="65" fillId="6" borderId="8" xfId="21" applyFont="1" applyFill="1" applyBorder="1" applyAlignment="1">
      <alignment horizontal="center" vertical="center"/>
    </xf>
    <xf numFmtId="0" fontId="65" fillId="6" borderId="13" xfId="21" applyFont="1" applyFill="1" applyBorder="1" applyAlignment="1">
      <alignment horizontal="center" vertical="center" wrapText="1"/>
    </xf>
    <xf numFmtId="0" fontId="65" fillId="6" borderId="50" xfId="21" applyFont="1" applyFill="1" applyBorder="1" applyAlignment="1">
      <alignment horizontal="center" vertical="center" wrapText="1"/>
    </xf>
    <xf numFmtId="0" fontId="65" fillId="6" borderId="40" xfId="21" applyFont="1" applyFill="1" applyBorder="1" applyAlignment="1">
      <alignment horizontal="center" vertical="center" wrapText="1"/>
    </xf>
    <xf numFmtId="0" fontId="65" fillId="6" borderId="12" xfId="11" applyFont="1" applyFill="1" applyBorder="1" applyAlignment="1">
      <alignment horizontal="center" vertical="center"/>
    </xf>
    <xf numFmtId="0" fontId="65" fillId="6" borderId="4" xfId="11" applyFont="1" applyFill="1" applyBorder="1" applyAlignment="1">
      <alignment horizontal="center" vertical="center"/>
    </xf>
    <xf numFmtId="0" fontId="65" fillId="6" borderId="12" xfId="21" applyFont="1" applyFill="1" applyBorder="1" applyAlignment="1">
      <alignment horizontal="center" vertical="center" wrapText="1"/>
    </xf>
    <xf numFmtId="0" fontId="67" fillId="5" borderId="29" xfId="11" applyFont="1" applyFill="1" applyBorder="1" applyAlignment="1">
      <alignment horizontal="center" vertical="center"/>
    </xf>
    <xf numFmtId="0" fontId="67" fillId="5" borderId="2" xfId="11" applyFont="1" applyFill="1" applyBorder="1" applyAlignment="1">
      <alignment horizontal="center" vertical="center"/>
    </xf>
    <xf numFmtId="0" fontId="67" fillId="5" borderId="30" xfId="11" applyFont="1" applyFill="1" applyBorder="1" applyAlignment="1">
      <alignment horizontal="center" vertical="center"/>
    </xf>
    <xf numFmtId="0" fontId="67" fillId="5" borderId="29" xfId="15" applyFont="1" applyFill="1" applyBorder="1" applyAlignment="1">
      <alignment horizontal="center" wrapText="1"/>
    </xf>
    <xf numFmtId="0" fontId="67" fillId="5" borderId="2" xfId="15" applyFont="1" applyFill="1" applyBorder="1" applyAlignment="1">
      <alignment horizontal="center" wrapText="1"/>
    </xf>
    <xf numFmtId="0" fontId="67" fillId="5" borderId="30" xfId="15" applyFont="1" applyFill="1" applyBorder="1" applyAlignment="1">
      <alignment horizontal="center" wrapText="1"/>
    </xf>
    <xf numFmtId="0" fontId="65" fillId="6" borderId="35" xfId="15" applyFont="1" applyFill="1" applyBorder="1" applyAlignment="1">
      <alignment horizontal="center" vertical="center"/>
    </xf>
    <xf numFmtId="0" fontId="65" fillId="6" borderId="26" xfId="15" applyFont="1" applyFill="1" applyBorder="1" applyAlignment="1">
      <alignment horizontal="center" vertical="center"/>
    </xf>
    <xf numFmtId="0" fontId="65" fillId="6" borderId="34" xfId="15" applyFont="1" applyFill="1" applyBorder="1" applyAlignment="1">
      <alignment horizontal="center" vertical="center"/>
    </xf>
    <xf numFmtId="0" fontId="65" fillId="6" borderId="24" xfId="15" applyFont="1" applyFill="1" applyBorder="1" applyAlignment="1">
      <alignment horizontal="center" vertical="center"/>
    </xf>
    <xf numFmtId="0" fontId="65" fillId="6" borderId="33" xfId="15" applyFont="1" applyFill="1" applyBorder="1" applyAlignment="1">
      <alignment horizontal="center" vertical="center" wrapText="1"/>
    </xf>
    <xf numFmtId="0" fontId="65" fillId="6" borderId="23" xfId="15" applyFont="1" applyFill="1" applyBorder="1" applyAlignment="1">
      <alignment horizontal="center" vertical="center" wrapText="1"/>
    </xf>
    <xf numFmtId="0" fontId="67" fillId="5" borderId="29" xfId="15" applyFont="1" applyFill="1" applyBorder="1" applyAlignment="1">
      <alignment horizontal="center" vertical="center"/>
    </xf>
    <xf numFmtId="0" fontId="67" fillId="5" borderId="2" xfId="15" applyFont="1" applyFill="1" applyBorder="1" applyAlignment="1">
      <alignment horizontal="center" vertical="center"/>
    </xf>
    <xf numFmtId="0" fontId="67" fillId="5" borderId="30" xfId="15" applyFont="1" applyFill="1" applyBorder="1" applyAlignment="1">
      <alignment horizontal="center" vertical="center"/>
    </xf>
    <xf numFmtId="0" fontId="65" fillId="6" borderId="22" xfId="15" applyFont="1" applyFill="1" applyBorder="1" applyAlignment="1">
      <alignment horizontal="center" vertical="center"/>
    </xf>
    <xf numFmtId="0" fontId="65" fillId="6" borderId="21" xfId="15" applyFont="1" applyFill="1" applyBorder="1" applyAlignment="1">
      <alignment horizontal="center" vertical="center"/>
    </xf>
    <xf numFmtId="0" fontId="65" fillId="6" borderId="39" xfId="15" applyFont="1" applyFill="1" applyBorder="1" applyAlignment="1">
      <alignment horizontal="center" vertical="center" wrapText="1"/>
    </xf>
    <xf numFmtId="0" fontId="67" fillId="5" borderId="29" xfId="15" applyFont="1" applyFill="1" applyBorder="1" applyAlignment="1">
      <alignment horizontal="center" vertical="center" wrapText="1"/>
    </xf>
    <xf numFmtId="0" fontId="67" fillId="5" borderId="2" xfId="15" applyFont="1" applyFill="1" applyBorder="1" applyAlignment="1">
      <alignment horizontal="center" vertical="center" wrapText="1"/>
    </xf>
    <xf numFmtId="0" fontId="67" fillId="5" borderId="30" xfId="15" applyFont="1" applyFill="1" applyBorder="1" applyAlignment="1">
      <alignment horizontal="center" vertical="center" wrapText="1"/>
    </xf>
    <xf numFmtId="0" fontId="65" fillId="6" borderId="33" xfId="0" applyFont="1" applyFill="1" applyBorder="1" applyAlignment="1">
      <alignment horizontal="right" vertical="center" wrapText="1"/>
    </xf>
    <xf numFmtId="0" fontId="65" fillId="6" borderId="51" xfId="0" applyFont="1" applyFill="1" applyBorder="1" applyAlignment="1">
      <alignment horizontal="right" vertical="center" wrapText="1"/>
    </xf>
    <xf numFmtId="0" fontId="65" fillId="6" borderId="35" xfId="0" applyFont="1" applyFill="1" applyBorder="1" applyAlignment="1">
      <alignment horizontal="center" vertical="center" wrapText="1"/>
    </xf>
    <xf numFmtId="0" fontId="65" fillId="6" borderId="49" xfId="0" applyFont="1" applyFill="1" applyBorder="1" applyAlignment="1">
      <alignment horizontal="center" vertical="center" wrapText="1"/>
    </xf>
    <xf numFmtId="0" fontId="65" fillId="6" borderId="34" xfId="0" quotePrefix="1" applyFont="1" applyFill="1" applyBorder="1" applyAlignment="1">
      <alignment horizontal="center" vertical="center" wrapText="1"/>
    </xf>
    <xf numFmtId="0" fontId="65" fillId="6" borderId="9" xfId="0" quotePrefix="1" applyFont="1" applyFill="1" applyBorder="1" applyAlignment="1">
      <alignment horizontal="center" vertical="center" wrapText="1"/>
    </xf>
    <xf numFmtId="0" fontId="65" fillId="6" borderId="34" xfId="0" applyFont="1" applyFill="1" applyBorder="1" applyAlignment="1">
      <alignment horizontal="center" vertical="center" wrapText="1"/>
    </xf>
    <xf numFmtId="0" fontId="65" fillId="6" borderId="9" xfId="0" applyFont="1" applyFill="1" applyBorder="1" applyAlignment="1">
      <alignment horizontal="center" vertical="center" wrapText="1"/>
    </xf>
    <xf numFmtId="0" fontId="65" fillId="6" borderId="13" xfId="0" applyFont="1" applyFill="1" applyBorder="1" applyAlignment="1">
      <alignment horizontal="center" vertical="center"/>
    </xf>
    <xf numFmtId="0" fontId="65" fillId="6" borderId="50" xfId="0" applyFont="1" applyFill="1" applyBorder="1" applyAlignment="1">
      <alignment horizontal="center" vertical="center"/>
    </xf>
    <xf numFmtId="0" fontId="65" fillId="6" borderId="40" xfId="0" applyFont="1" applyFill="1" applyBorder="1" applyAlignment="1">
      <alignment horizontal="center" vertical="center"/>
    </xf>
    <xf numFmtId="0" fontId="67" fillId="5" borderId="29" xfId="0" applyFont="1" applyFill="1" applyBorder="1" applyAlignment="1">
      <alignment horizontal="center" vertical="center"/>
    </xf>
    <xf numFmtId="0" fontId="67" fillId="5" borderId="2" xfId="0" applyFont="1" applyFill="1" applyBorder="1" applyAlignment="1">
      <alignment horizontal="center" vertical="center"/>
    </xf>
    <xf numFmtId="0" fontId="67" fillId="5" borderId="30" xfId="0" applyFont="1" applyFill="1" applyBorder="1" applyAlignment="1">
      <alignment horizontal="center" vertical="center"/>
    </xf>
    <xf numFmtId="0" fontId="67" fillId="5" borderId="29" xfId="0" quotePrefix="1" applyFont="1" applyFill="1" applyBorder="1" applyAlignment="1">
      <alignment horizontal="center" vertical="center"/>
    </xf>
    <xf numFmtId="0" fontId="67" fillId="5" borderId="2" xfId="0" quotePrefix="1" applyFont="1" applyFill="1" applyBorder="1" applyAlignment="1">
      <alignment horizontal="center" vertical="center"/>
    </xf>
    <xf numFmtId="0" fontId="67" fillId="5" borderId="30" xfId="0" quotePrefix="1" applyFont="1" applyFill="1" applyBorder="1" applyAlignment="1">
      <alignment horizontal="center" vertical="center"/>
    </xf>
    <xf numFmtId="0" fontId="13" fillId="0" borderId="29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30" xfId="0" applyFont="1" applyFill="1" applyBorder="1" applyAlignment="1">
      <alignment horizontal="center" vertical="center"/>
    </xf>
    <xf numFmtId="0" fontId="13" fillId="5" borderId="29" xfId="23" applyFont="1" applyFill="1" applyBorder="1" applyAlignment="1">
      <alignment horizontal="center" vertical="center"/>
    </xf>
    <xf numFmtId="0" fontId="13" fillId="5" borderId="2" xfId="23" applyFont="1" applyFill="1" applyBorder="1" applyAlignment="1">
      <alignment horizontal="center" vertical="center"/>
    </xf>
    <xf numFmtId="0" fontId="13" fillId="5" borderId="30" xfId="23" applyFont="1" applyFill="1" applyBorder="1" applyAlignment="1">
      <alignment horizontal="center" vertical="center"/>
    </xf>
    <xf numFmtId="0" fontId="41" fillId="6" borderId="4" xfId="23" applyFont="1" applyFill="1" applyBorder="1" applyAlignment="1">
      <alignment horizontal="center" vertical="center" wrapText="1"/>
    </xf>
    <xf numFmtId="0" fontId="41" fillId="6" borderId="21" xfId="23" applyFont="1" applyFill="1" applyBorder="1" applyAlignment="1">
      <alignment horizontal="center" vertical="center" wrapText="1"/>
    </xf>
    <xf numFmtId="0" fontId="41" fillId="6" borderId="24" xfId="23" applyFont="1" applyFill="1" applyBorder="1" applyAlignment="1">
      <alignment horizontal="center" vertical="center" wrapText="1"/>
    </xf>
    <xf numFmtId="0" fontId="67" fillId="6" borderId="14" xfId="21" applyFont="1" applyFill="1" applyBorder="1" applyAlignment="1">
      <alignment horizontal="center" vertical="center" wrapText="1"/>
    </xf>
    <xf numFmtId="0" fontId="67" fillId="6" borderId="27" xfId="21" applyFont="1" applyFill="1" applyBorder="1" applyAlignment="1">
      <alignment horizontal="center" vertical="center" wrapText="1"/>
    </xf>
    <xf numFmtId="0" fontId="67" fillId="6" borderId="14" xfId="15" applyFont="1" applyFill="1" applyBorder="1" applyAlignment="1">
      <alignment horizontal="center" vertical="center" wrapText="1"/>
    </xf>
    <xf numFmtId="0" fontId="67" fillId="6" borderId="27" xfId="15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right"/>
    </xf>
    <xf numFmtId="0" fontId="13" fillId="5" borderId="0" xfId="23" applyFont="1" applyFill="1" applyBorder="1" applyAlignment="1">
      <alignment horizontal="right" vertical="top"/>
    </xf>
    <xf numFmtId="0" fontId="66" fillId="5" borderId="43" xfId="0" applyFont="1" applyFill="1" applyBorder="1" applyAlignment="1">
      <alignment horizontal="left" wrapText="1"/>
    </xf>
    <xf numFmtId="0" fontId="45" fillId="6" borderId="19" xfId="23" applyFont="1" applyFill="1" applyBorder="1" applyAlignment="1">
      <alignment horizontal="center" vertical="center" wrapText="1"/>
    </xf>
    <xf numFmtId="0" fontId="45" fillId="6" borderId="11" xfId="23" applyFont="1" applyFill="1" applyBorder="1" applyAlignment="1">
      <alignment horizontal="center" vertical="center" wrapText="1"/>
    </xf>
    <xf numFmtId="0" fontId="65" fillId="6" borderId="12" xfId="15" applyFont="1" applyFill="1" applyBorder="1" applyAlignment="1">
      <alignment horizontal="center" vertical="center" wrapText="1"/>
    </xf>
    <xf numFmtId="0" fontId="45" fillId="6" borderId="15" xfId="23" applyFont="1" applyFill="1" applyBorder="1" applyAlignment="1">
      <alignment horizontal="center" vertical="center" wrapText="1"/>
    </xf>
    <xf numFmtId="0" fontId="45" fillId="6" borderId="8" xfId="23" applyFont="1" applyFill="1" applyBorder="1" applyAlignment="1">
      <alignment horizontal="center" vertical="center" wrapText="1"/>
    </xf>
    <xf numFmtId="0" fontId="66" fillId="5" borderId="6" xfId="0" applyFont="1" applyFill="1" applyBorder="1" applyAlignment="1">
      <alignment horizontal="left" wrapText="1"/>
    </xf>
    <xf numFmtId="0" fontId="67" fillId="5" borderId="0" xfId="14" applyFont="1" applyFill="1" applyBorder="1" applyAlignment="1">
      <alignment horizontal="center"/>
    </xf>
    <xf numFmtId="0" fontId="65" fillId="6" borderId="15" xfId="14" applyFont="1" applyFill="1" applyBorder="1" applyAlignment="1">
      <alignment horizontal="center" vertical="center" wrapText="1"/>
    </xf>
    <xf numFmtId="0" fontId="65" fillId="6" borderId="8" xfId="14" applyFont="1" applyFill="1" applyBorder="1" applyAlignment="1">
      <alignment horizontal="center" vertical="center" wrapText="1"/>
    </xf>
    <xf numFmtId="0" fontId="65" fillId="6" borderId="4" xfId="0" applyFont="1" applyFill="1" applyBorder="1" applyAlignment="1">
      <alignment horizontal="center"/>
    </xf>
    <xf numFmtId="0" fontId="65" fillId="6" borderId="33" xfId="12" applyFont="1" applyFill="1" applyBorder="1" applyAlignment="1">
      <alignment horizontal="center" vertical="center" wrapText="1"/>
    </xf>
    <xf numFmtId="0" fontId="65" fillId="6" borderId="51" xfId="12" applyFont="1" applyFill="1" applyBorder="1" applyAlignment="1">
      <alignment horizontal="center" vertical="center" wrapText="1"/>
    </xf>
    <xf numFmtId="0" fontId="65" fillId="6" borderId="23" xfId="12" applyFont="1" applyFill="1" applyBorder="1" applyAlignment="1">
      <alignment horizontal="center" vertical="center" wrapText="1"/>
    </xf>
    <xf numFmtId="0" fontId="65" fillId="6" borderId="12" xfId="12" applyFont="1" applyFill="1" applyBorder="1" applyAlignment="1">
      <alignment horizontal="center" vertical="center" wrapText="1"/>
    </xf>
    <xf numFmtId="0" fontId="65" fillId="6" borderId="4" xfId="12" applyFont="1" applyFill="1" applyBorder="1" applyAlignment="1">
      <alignment horizontal="center" vertical="center" wrapText="1"/>
    </xf>
    <xf numFmtId="0" fontId="65" fillId="6" borderId="12" xfId="0" applyFont="1" applyFill="1" applyBorder="1" applyAlignment="1">
      <alignment horizontal="center" vertical="center"/>
    </xf>
    <xf numFmtId="0" fontId="57" fillId="5" borderId="29" xfId="14" applyFont="1" applyFill="1" applyBorder="1" applyAlignment="1">
      <alignment horizontal="center" vertical="center"/>
    </xf>
    <xf numFmtId="0" fontId="57" fillId="5" borderId="2" xfId="14" applyFont="1" applyFill="1" applyBorder="1" applyAlignment="1">
      <alignment horizontal="center" vertical="center"/>
    </xf>
    <xf numFmtId="0" fontId="57" fillId="5" borderId="30" xfId="14" applyFont="1" applyFill="1" applyBorder="1" applyAlignment="1">
      <alignment horizontal="center" vertical="center"/>
    </xf>
    <xf numFmtId="0" fontId="52" fillId="5" borderId="29" xfId="14" applyFont="1" applyFill="1" applyBorder="1" applyAlignment="1">
      <alignment horizontal="center" vertical="center"/>
    </xf>
    <xf numFmtId="0" fontId="52" fillId="5" borderId="2" xfId="14" applyFont="1" applyFill="1" applyBorder="1" applyAlignment="1">
      <alignment horizontal="center" vertical="center"/>
    </xf>
    <xf numFmtId="0" fontId="52" fillId="5" borderId="30" xfId="14" applyFont="1" applyFill="1" applyBorder="1" applyAlignment="1">
      <alignment horizontal="center" vertical="center"/>
    </xf>
    <xf numFmtId="0" fontId="65" fillId="6" borderId="33" xfId="22" applyFont="1" applyFill="1" applyBorder="1" applyAlignment="1">
      <alignment horizontal="center" vertical="center" wrapText="1"/>
    </xf>
    <xf numFmtId="0" fontId="65" fillId="6" borderId="51" xfId="22" applyFont="1" applyFill="1" applyBorder="1" applyAlignment="1">
      <alignment horizontal="center" vertical="center" wrapText="1"/>
    </xf>
    <xf numFmtId="0" fontId="65" fillId="6" borderId="23" xfId="22" applyFont="1" applyFill="1" applyBorder="1" applyAlignment="1">
      <alignment horizontal="center" vertical="center" wrapText="1"/>
    </xf>
    <xf numFmtId="0" fontId="65" fillId="6" borderId="12" xfId="22" applyFont="1" applyFill="1" applyBorder="1" applyAlignment="1">
      <alignment horizontal="center" vertical="center"/>
    </xf>
    <xf numFmtId="0" fontId="65" fillId="6" borderId="4" xfId="22" applyFont="1" applyFill="1" applyBorder="1" applyAlignment="1">
      <alignment horizontal="center" vertical="center"/>
    </xf>
    <xf numFmtId="0" fontId="65" fillId="6" borderId="14" xfId="0" applyFont="1" applyFill="1" applyBorder="1" applyAlignment="1">
      <alignment horizontal="center"/>
    </xf>
    <xf numFmtId="0" fontId="65" fillId="6" borderId="3" xfId="0" applyFont="1" applyFill="1" applyBorder="1" applyAlignment="1">
      <alignment horizontal="center"/>
    </xf>
    <xf numFmtId="0" fontId="65" fillId="6" borderId="27" xfId="0" applyFont="1" applyFill="1" applyBorder="1" applyAlignment="1">
      <alignment horizontal="center"/>
    </xf>
    <xf numFmtId="0" fontId="65" fillId="6" borderId="15" xfId="15" applyFont="1" applyFill="1" applyBorder="1" applyAlignment="1">
      <alignment horizontal="center" vertical="center"/>
    </xf>
    <xf numFmtId="0" fontId="65" fillId="6" borderId="8" xfId="15" applyFont="1" applyFill="1" applyBorder="1" applyAlignment="1">
      <alignment horizontal="center" vertical="center"/>
    </xf>
    <xf numFmtId="0" fontId="52" fillId="5" borderId="29" xfId="0" applyFont="1" applyFill="1" applyBorder="1" applyAlignment="1">
      <alignment horizontal="center" vertical="center"/>
    </xf>
    <xf numFmtId="0" fontId="52" fillId="5" borderId="2" xfId="0" applyFont="1" applyFill="1" applyBorder="1" applyAlignment="1">
      <alignment horizontal="center" vertical="center"/>
    </xf>
    <xf numFmtId="0" fontId="52" fillId="5" borderId="30" xfId="0" applyFont="1" applyFill="1" applyBorder="1" applyAlignment="1">
      <alignment horizontal="center" vertical="center"/>
    </xf>
    <xf numFmtId="0" fontId="52" fillId="5" borderId="29" xfId="23" applyFont="1" applyFill="1" applyBorder="1" applyAlignment="1">
      <alignment horizontal="center" vertical="center"/>
    </xf>
    <xf numFmtId="0" fontId="52" fillId="5" borderId="2" xfId="23" applyFont="1" applyFill="1" applyBorder="1" applyAlignment="1">
      <alignment horizontal="center" vertical="center"/>
    </xf>
    <xf numFmtId="0" fontId="52" fillId="5" borderId="30" xfId="23" applyFont="1" applyFill="1" applyBorder="1" applyAlignment="1">
      <alignment horizontal="center" vertical="center"/>
    </xf>
    <xf numFmtId="0" fontId="65" fillId="6" borderId="19" xfId="15" applyFont="1" applyFill="1" applyBorder="1" applyAlignment="1">
      <alignment horizontal="center" vertical="center"/>
    </xf>
    <xf numFmtId="0" fontId="65" fillId="6" borderId="11" xfId="15" applyFont="1" applyFill="1" applyBorder="1" applyAlignment="1">
      <alignment horizontal="center" vertical="center"/>
    </xf>
    <xf numFmtId="0" fontId="65" fillId="6" borderId="12" xfId="15" applyFont="1" applyFill="1" applyBorder="1" applyAlignment="1">
      <alignment horizontal="center" vertical="center"/>
    </xf>
    <xf numFmtId="0" fontId="65" fillId="6" borderId="4" xfId="15" applyFont="1" applyFill="1" applyBorder="1" applyAlignment="1">
      <alignment horizontal="center" vertical="center"/>
    </xf>
    <xf numFmtId="0" fontId="65" fillId="6" borderId="52" xfId="15" applyFont="1" applyFill="1" applyBorder="1" applyAlignment="1">
      <alignment horizontal="center" vertical="center" wrapText="1"/>
    </xf>
    <xf numFmtId="0" fontId="65" fillId="6" borderId="6" xfId="15" applyFont="1" applyFill="1" applyBorder="1" applyAlignment="1">
      <alignment horizontal="center" vertical="center" wrapText="1"/>
    </xf>
    <xf numFmtId="0" fontId="65" fillId="6" borderId="53" xfId="15" applyFont="1" applyFill="1" applyBorder="1" applyAlignment="1">
      <alignment horizontal="center" vertical="center" wrapText="1"/>
    </xf>
    <xf numFmtId="0" fontId="65" fillId="6" borderId="56" xfId="15" applyFont="1" applyFill="1" applyBorder="1" applyAlignment="1">
      <alignment horizontal="center" vertical="center" wrapText="1"/>
    </xf>
    <xf numFmtId="0" fontId="65" fillId="6" borderId="7" xfId="15" applyFont="1" applyFill="1" applyBorder="1" applyAlignment="1">
      <alignment horizontal="center" vertical="center" wrapText="1"/>
    </xf>
    <xf numFmtId="0" fontId="65" fillId="6" borderId="25" xfId="15" applyFont="1" applyFill="1" applyBorder="1" applyAlignment="1">
      <alignment horizontal="center" vertical="center" wrapText="1"/>
    </xf>
    <xf numFmtId="0" fontId="65" fillId="6" borderId="34" xfId="15" applyFont="1" applyFill="1" applyBorder="1" applyAlignment="1">
      <alignment horizontal="center" vertical="center" wrapText="1"/>
    </xf>
    <xf numFmtId="0" fontId="65" fillId="6" borderId="24" xfId="15" applyFont="1" applyFill="1" applyBorder="1" applyAlignment="1">
      <alignment horizontal="center" vertical="center" wrapText="1"/>
    </xf>
    <xf numFmtId="0" fontId="96" fillId="6" borderId="19" xfId="28" applyFont="1" applyFill="1" applyBorder="1" applyAlignment="1">
      <alignment horizontal="center" vertical="center" wrapText="1"/>
    </xf>
    <xf numFmtId="0" fontId="96" fillId="6" borderId="11" xfId="28" applyFont="1" applyFill="1" applyBorder="1" applyAlignment="1">
      <alignment horizontal="center" vertical="center" wrapText="1"/>
    </xf>
    <xf numFmtId="0" fontId="96" fillId="6" borderId="18" xfId="28" applyFont="1" applyFill="1" applyBorder="1" applyAlignment="1">
      <alignment horizontal="center" vertical="center" wrapText="1"/>
    </xf>
    <xf numFmtId="0" fontId="96" fillId="6" borderId="34" xfId="28" applyFont="1" applyFill="1" applyBorder="1" applyAlignment="1">
      <alignment horizontal="center" vertical="center"/>
    </xf>
    <xf numFmtId="0" fontId="96" fillId="6" borderId="9" xfId="28" applyFont="1" applyFill="1" applyBorder="1" applyAlignment="1">
      <alignment horizontal="center" vertical="center"/>
    </xf>
    <xf numFmtId="0" fontId="96" fillId="6" borderId="28" xfId="28" applyFont="1" applyFill="1" applyBorder="1" applyAlignment="1">
      <alignment horizontal="center" vertical="center"/>
    </xf>
    <xf numFmtId="0" fontId="96" fillId="6" borderId="12" xfId="28" applyFont="1" applyFill="1" applyBorder="1" applyAlignment="1">
      <alignment horizontal="center" vertical="center" wrapText="1"/>
    </xf>
    <xf numFmtId="0" fontId="96" fillId="6" borderId="50" xfId="28" applyFont="1" applyFill="1" applyBorder="1" applyAlignment="1">
      <alignment horizontal="center" vertical="center"/>
    </xf>
    <xf numFmtId="0" fontId="96" fillId="6" borderId="15" xfId="28" applyFont="1" applyFill="1" applyBorder="1" applyAlignment="1">
      <alignment horizontal="center" vertical="center"/>
    </xf>
    <xf numFmtId="0" fontId="96" fillId="6" borderId="8" xfId="28" applyFont="1" applyFill="1" applyBorder="1" applyAlignment="1">
      <alignment horizontal="center" vertical="center"/>
    </xf>
    <xf numFmtId="0" fontId="96" fillId="6" borderId="17" xfId="28" applyFont="1" applyFill="1" applyBorder="1" applyAlignment="1">
      <alignment horizontal="center" vertical="center"/>
    </xf>
    <xf numFmtId="0" fontId="96" fillId="6" borderId="4" xfId="28" applyFont="1" applyFill="1" applyBorder="1" applyAlignment="1">
      <alignment horizontal="center" vertical="center" wrapText="1"/>
    </xf>
    <xf numFmtId="0" fontId="96" fillId="6" borderId="16" xfId="28" applyFont="1" applyFill="1" applyBorder="1" applyAlignment="1">
      <alignment horizontal="center" vertical="center" wrapText="1"/>
    </xf>
    <xf numFmtId="0" fontId="96" fillId="6" borderId="21" xfId="28" applyFont="1" applyFill="1" applyBorder="1" applyAlignment="1">
      <alignment horizontal="center" vertical="center"/>
    </xf>
    <xf numFmtId="0" fontId="15" fillId="0" borderId="28" xfId="28" applyFont="1" applyBorder="1" applyAlignment="1">
      <alignment horizontal="center" vertical="center"/>
    </xf>
    <xf numFmtId="0" fontId="96" fillId="6" borderId="4" xfId="28" applyNumberFormat="1" applyFont="1" applyFill="1" applyBorder="1" applyAlignment="1">
      <alignment horizontal="center" vertical="center" wrapText="1"/>
    </xf>
    <xf numFmtId="0" fontId="96" fillId="6" borderId="16" xfId="28" applyNumberFormat="1" applyFont="1" applyFill="1" applyBorder="1" applyAlignment="1">
      <alignment horizontal="center" vertical="center" wrapText="1"/>
    </xf>
    <xf numFmtId="0" fontId="59" fillId="6" borderId="19" xfId="28" applyFont="1" applyFill="1" applyBorder="1" applyAlignment="1">
      <alignment horizontal="center" vertical="center" wrapText="1"/>
    </xf>
    <xf numFmtId="0" fontId="59" fillId="6" borderId="11" xfId="28" applyFont="1" applyFill="1" applyBorder="1" applyAlignment="1">
      <alignment horizontal="center" vertical="center" wrapText="1"/>
    </xf>
    <xf numFmtId="0" fontId="59" fillId="6" borderId="18" xfId="28" applyFont="1" applyFill="1" applyBorder="1" applyAlignment="1">
      <alignment horizontal="center" vertical="center" wrapText="1"/>
    </xf>
    <xf numFmtId="0" fontId="59" fillId="6" borderId="12" xfId="28" applyFont="1" applyFill="1" applyBorder="1" applyAlignment="1">
      <alignment horizontal="center" vertical="center" wrapText="1"/>
    </xf>
    <xf numFmtId="0" fontId="59" fillId="6" borderId="4" xfId="28" applyFont="1" applyFill="1" applyBorder="1" applyAlignment="1">
      <alignment horizontal="center" vertical="center" wrapText="1"/>
    </xf>
    <xf numFmtId="0" fontId="59" fillId="6" borderId="16" xfId="28" applyFont="1" applyFill="1" applyBorder="1" applyAlignment="1">
      <alignment horizontal="center" vertical="center" wrapText="1"/>
    </xf>
    <xf numFmtId="0" fontId="59" fillId="6" borderId="50" xfId="28" applyFont="1" applyFill="1" applyBorder="1" applyAlignment="1">
      <alignment horizontal="center" vertical="center"/>
    </xf>
    <xf numFmtId="0" fontId="59" fillId="6" borderId="15" xfId="28" applyFont="1" applyFill="1" applyBorder="1" applyAlignment="1">
      <alignment horizontal="center" vertical="center"/>
    </xf>
    <xf numFmtId="0" fontId="59" fillId="6" borderId="8" xfId="28" applyFont="1" applyFill="1" applyBorder="1" applyAlignment="1">
      <alignment horizontal="center" vertical="center"/>
    </xf>
    <xf numFmtId="0" fontId="59" fillId="6" borderId="17" xfId="28" applyFont="1" applyFill="1" applyBorder="1" applyAlignment="1">
      <alignment horizontal="center" vertical="center"/>
    </xf>
    <xf numFmtId="0" fontId="59" fillId="6" borderId="21" xfId="28" applyFont="1" applyFill="1" applyBorder="1" applyAlignment="1">
      <alignment horizontal="center" vertical="center"/>
    </xf>
    <xf numFmtId="0" fontId="14" fillId="0" borderId="28" xfId="28" applyFont="1" applyBorder="1" applyAlignment="1">
      <alignment horizontal="center" vertical="center"/>
    </xf>
    <xf numFmtId="0" fontId="59" fillId="6" borderId="4" xfId="28" applyNumberFormat="1" applyFont="1" applyFill="1" applyBorder="1" applyAlignment="1">
      <alignment horizontal="center" vertical="center" wrapText="1"/>
    </xf>
    <xf numFmtId="0" fontId="59" fillId="6" borderId="16" xfId="28" applyNumberFormat="1" applyFont="1" applyFill="1" applyBorder="1" applyAlignment="1">
      <alignment horizontal="center" vertical="center" wrapText="1"/>
    </xf>
    <xf numFmtId="0" fontId="57" fillId="5" borderId="29" xfId="28" applyFont="1" applyFill="1" applyBorder="1" applyAlignment="1">
      <alignment horizontal="center"/>
    </xf>
    <xf numFmtId="0" fontId="57" fillId="5" borderId="2" xfId="28" applyFont="1" applyFill="1" applyBorder="1" applyAlignment="1">
      <alignment horizontal="center"/>
    </xf>
    <xf numFmtId="0" fontId="57" fillId="5" borderId="30" xfId="28" applyFont="1" applyFill="1" applyBorder="1" applyAlignment="1">
      <alignment horizontal="center"/>
    </xf>
    <xf numFmtId="0" fontId="84" fillId="5" borderId="0" xfId="28" applyFont="1" applyFill="1" applyAlignment="1">
      <alignment horizontal="left" wrapText="1"/>
    </xf>
    <xf numFmtId="0" fontId="24" fillId="6" borderId="34" xfId="28" applyFont="1" applyFill="1" applyBorder="1" applyAlignment="1">
      <alignment horizontal="center" vertical="center" wrapText="1"/>
    </xf>
    <xf numFmtId="0" fontId="24" fillId="6" borderId="24" xfId="28" applyFont="1" applyFill="1" applyBorder="1" applyAlignment="1">
      <alignment horizontal="center" vertical="center" wrapText="1"/>
    </xf>
    <xf numFmtId="0" fontId="24" fillId="6" borderId="35" xfId="28" applyFont="1" applyFill="1" applyBorder="1" applyAlignment="1">
      <alignment horizontal="center" vertical="center" wrapText="1"/>
    </xf>
    <xf numFmtId="0" fontId="24" fillId="6" borderId="26" xfId="28" applyFont="1" applyFill="1" applyBorder="1" applyAlignment="1">
      <alignment horizontal="center" vertical="center" wrapText="1"/>
    </xf>
    <xf numFmtId="0" fontId="24" fillId="6" borderId="33" xfId="28" applyFont="1" applyFill="1" applyBorder="1" applyAlignment="1">
      <alignment horizontal="center" vertical="center" wrapText="1"/>
    </xf>
    <xf numFmtId="0" fontId="24" fillId="6" borderId="23" xfId="28" applyFont="1" applyFill="1" applyBorder="1" applyAlignment="1">
      <alignment horizontal="center" vertical="center" wrapText="1"/>
    </xf>
    <xf numFmtId="0" fontId="40" fillId="5" borderId="29" xfId="28" applyFont="1" applyFill="1" applyBorder="1" applyAlignment="1">
      <alignment horizontal="center" vertical="center"/>
    </xf>
    <xf numFmtId="0" fontId="40" fillId="5" borderId="2" xfId="28" applyFont="1" applyFill="1" applyBorder="1" applyAlignment="1">
      <alignment horizontal="center" vertical="center"/>
    </xf>
    <xf numFmtId="0" fontId="40" fillId="5" borderId="30" xfId="28" applyFont="1" applyFill="1" applyBorder="1" applyAlignment="1">
      <alignment horizontal="center" vertical="center"/>
    </xf>
    <xf numFmtId="0" fontId="40" fillId="5" borderId="29" xfId="28" applyFont="1" applyFill="1" applyBorder="1" applyAlignment="1">
      <alignment horizontal="center"/>
    </xf>
    <xf numFmtId="0" fontId="40" fillId="5" borderId="2" xfId="28" applyFont="1" applyFill="1" applyBorder="1" applyAlignment="1">
      <alignment horizontal="center"/>
    </xf>
    <xf numFmtId="0" fontId="40" fillId="5" borderId="30" xfId="28" applyFont="1" applyFill="1" applyBorder="1" applyAlignment="1">
      <alignment horizontal="center"/>
    </xf>
    <xf numFmtId="0" fontId="87" fillId="5" borderId="0" xfId="28" applyFont="1" applyFill="1" applyAlignment="1">
      <alignment horizontal="left" vertical="center" wrapText="1"/>
    </xf>
    <xf numFmtId="0" fontId="13" fillId="5" borderId="0" xfId="0" applyFont="1" applyFill="1" applyBorder="1" applyAlignment="1">
      <alignment horizontal="right"/>
    </xf>
    <xf numFmtId="0" fontId="45" fillId="6" borderId="17" xfId="23" applyFont="1" applyFill="1" applyBorder="1" applyAlignment="1">
      <alignment horizontal="center" vertical="center" wrapText="1"/>
    </xf>
    <xf numFmtId="0" fontId="45" fillId="6" borderId="18" xfId="23" applyFont="1" applyFill="1" applyBorder="1" applyAlignment="1">
      <alignment horizontal="center" vertical="center" wrapText="1"/>
    </xf>
    <xf numFmtId="0" fontId="45" fillId="6" borderId="14" xfId="0" applyFont="1" applyFill="1" applyBorder="1" applyAlignment="1">
      <alignment horizontal="center"/>
    </xf>
    <xf numFmtId="0" fontId="45" fillId="6" borderId="3" xfId="0" applyFont="1" applyFill="1" applyBorder="1" applyAlignment="1">
      <alignment horizontal="center"/>
    </xf>
    <xf numFmtId="0" fontId="45" fillId="6" borderId="27" xfId="0" applyFont="1" applyFill="1" applyBorder="1" applyAlignment="1">
      <alignment horizontal="center"/>
    </xf>
    <xf numFmtId="0" fontId="40" fillId="5" borderId="29" xfId="28" applyFont="1" applyFill="1" applyBorder="1" applyAlignment="1">
      <alignment horizontal="center" vertical="top" wrapText="1"/>
    </xf>
    <xf numFmtId="0" fontId="40" fillId="5" borderId="2" xfId="28" applyFont="1" applyFill="1" applyBorder="1" applyAlignment="1">
      <alignment horizontal="center" vertical="top" wrapText="1"/>
    </xf>
    <xf numFmtId="0" fontId="40" fillId="5" borderId="30" xfId="28" applyFont="1" applyFill="1" applyBorder="1" applyAlignment="1">
      <alignment horizontal="center" vertical="top" wrapText="1"/>
    </xf>
    <xf numFmtId="0" fontId="84" fillId="5" borderId="39" xfId="28" applyFont="1" applyFill="1" applyBorder="1" applyAlignment="1">
      <alignment horizontal="center" vertical="center"/>
    </xf>
    <xf numFmtId="0" fontId="84" fillId="5" borderId="51" xfId="28" applyFont="1" applyFill="1" applyBorder="1" applyAlignment="1">
      <alignment horizontal="center" vertical="center"/>
    </xf>
    <xf numFmtId="0" fontId="84" fillId="5" borderId="23" xfId="28" applyFont="1" applyFill="1" applyBorder="1" applyAlignment="1">
      <alignment horizontal="center" vertical="center"/>
    </xf>
    <xf numFmtId="0" fontId="85" fillId="5" borderId="21" xfId="28" applyFont="1" applyFill="1" applyBorder="1" applyAlignment="1">
      <alignment horizontal="left" vertical="center"/>
    </xf>
    <xf numFmtId="0" fontId="85" fillId="5" borderId="9" xfId="28" applyFont="1" applyFill="1" applyBorder="1" applyAlignment="1">
      <alignment horizontal="left" vertical="center"/>
    </xf>
    <xf numFmtId="0" fontId="85" fillId="5" borderId="24" xfId="28" applyFont="1" applyFill="1" applyBorder="1" applyAlignment="1">
      <alignment horizontal="left" vertical="center"/>
    </xf>
    <xf numFmtId="0" fontId="19" fillId="5" borderId="21" xfId="28" applyFont="1" applyFill="1" applyBorder="1" applyAlignment="1">
      <alignment horizontal="center" vertical="center"/>
    </xf>
    <xf numFmtId="0" fontId="19" fillId="5" borderId="9" xfId="28" applyFont="1" applyFill="1" applyBorder="1" applyAlignment="1">
      <alignment horizontal="center" vertical="center"/>
    </xf>
    <xf numFmtId="0" fontId="19" fillId="5" borderId="24" xfId="28" applyFont="1" applyFill="1" applyBorder="1" applyAlignment="1">
      <alignment horizontal="center" vertical="center"/>
    </xf>
    <xf numFmtId="0" fontId="87" fillId="5" borderId="21" xfId="28" applyFont="1" applyFill="1" applyBorder="1" applyAlignment="1">
      <alignment horizontal="center"/>
    </xf>
    <xf numFmtId="0" fontId="87" fillId="5" borderId="9" xfId="28" applyFont="1" applyFill="1" applyBorder="1" applyAlignment="1">
      <alignment horizontal="center"/>
    </xf>
    <xf numFmtId="0" fontId="87" fillId="5" borderId="24" xfId="28" applyFont="1" applyFill="1" applyBorder="1" applyAlignment="1">
      <alignment horizontal="center"/>
    </xf>
    <xf numFmtId="0" fontId="15" fillId="0" borderId="21" xfId="13" applyFont="1" applyBorder="1" applyAlignment="1">
      <alignment horizontal="center" vertical="center"/>
    </xf>
    <xf numFmtId="0" fontId="15" fillId="0" borderId="24" xfId="13" applyFont="1" applyBorder="1" applyAlignment="1">
      <alignment horizontal="center" vertical="center"/>
    </xf>
    <xf numFmtId="0" fontId="19" fillId="0" borderId="21" xfId="13" applyFont="1" applyBorder="1" applyAlignment="1">
      <alignment horizontal="left" vertical="center"/>
    </xf>
    <xf numFmtId="0" fontId="19" fillId="0" borderId="24" xfId="13" applyFont="1" applyBorder="1" applyAlignment="1">
      <alignment horizontal="left" vertical="center"/>
    </xf>
    <xf numFmtId="0" fontId="19" fillId="0" borderId="21" xfId="13" applyFont="1" applyBorder="1" applyAlignment="1">
      <alignment horizontal="center" vertical="center"/>
    </xf>
    <xf numFmtId="0" fontId="19" fillId="0" borderId="24" xfId="13" applyFont="1" applyBorder="1" applyAlignment="1">
      <alignment horizontal="center" vertical="center"/>
    </xf>
    <xf numFmtId="0" fontId="15" fillId="0" borderId="21" xfId="13" applyFont="1" applyBorder="1" applyAlignment="1">
      <alignment horizontal="left"/>
    </xf>
    <xf numFmtId="0" fontId="15" fillId="0" borderId="24" xfId="13" applyFont="1" applyBorder="1" applyAlignment="1">
      <alignment horizontal="left"/>
    </xf>
    <xf numFmtId="0" fontId="15" fillId="0" borderId="9" xfId="13" applyFont="1" applyBorder="1" applyAlignment="1">
      <alignment horizontal="left"/>
    </xf>
    <xf numFmtId="0" fontId="19" fillId="0" borderId="9" xfId="13" applyFont="1" applyBorder="1" applyAlignment="1">
      <alignment horizontal="left" vertical="center"/>
    </xf>
    <xf numFmtId="0" fontId="15" fillId="0" borderId="9" xfId="13" applyFont="1" applyBorder="1" applyAlignment="1">
      <alignment horizontal="center" vertical="center"/>
    </xf>
    <xf numFmtId="0" fontId="15" fillId="0" borderId="21" xfId="13" applyFont="1" applyBorder="1" applyAlignment="1">
      <alignment horizontal="center"/>
    </xf>
    <xf numFmtId="0" fontId="15" fillId="0" borderId="9" xfId="13" applyFont="1" applyBorder="1" applyAlignment="1">
      <alignment horizontal="center"/>
    </xf>
    <xf numFmtId="0" fontId="15" fillId="0" borderId="24" xfId="13" applyFont="1" applyBorder="1" applyAlignment="1">
      <alignment horizontal="center"/>
    </xf>
    <xf numFmtId="0" fontId="84" fillId="5" borderId="39" xfId="13" applyFont="1" applyFill="1" applyBorder="1" applyAlignment="1">
      <alignment horizontal="center" vertical="center"/>
    </xf>
    <xf numFmtId="0" fontId="84" fillId="5" borderId="23" xfId="13" applyFont="1" applyFill="1" applyBorder="1" applyAlignment="1">
      <alignment horizontal="center" vertical="center"/>
    </xf>
    <xf numFmtId="0" fontId="13" fillId="5" borderId="0" xfId="0" applyFont="1" applyFill="1" applyBorder="1" applyAlignment="1">
      <alignment horizontal="center" vertical="top" wrapText="1"/>
    </xf>
    <xf numFmtId="0" fontId="43" fillId="0" borderId="6" xfId="0" applyFont="1" applyFill="1" applyBorder="1" applyAlignment="1">
      <alignment horizontal="left" wrapText="1"/>
    </xf>
    <xf numFmtId="0" fontId="13" fillId="5" borderId="29" xfId="0" applyFont="1" applyFill="1" applyBorder="1" applyAlignment="1">
      <alignment horizontal="center" vertical="top" wrapText="1"/>
    </xf>
    <xf numFmtId="0" fontId="13" fillId="5" borderId="2" xfId="0" applyFont="1" applyFill="1" applyBorder="1" applyAlignment="1">
      <alignment horizontal="center" vertical="top" wrapText="1"/>
    </xf>
    <xf numFmtId="0" fontId="13" fillId="5" borderId="30" xfId="0" applyFont="1" applyFill="1" applyBorder="1" applyAlignment="1">
      <alignment horizontal="center" vertical="top" wrapText="1"/>
    </xf>
    <xf numFmtId="0" fontId="11" fillId="5" borderId="0" xfId="0" applyFont="1" applyFill="1" applyAlignment="1">
      <alignment horizontal="left" wrapText="1"/>
    </xf>
    <xf numFmtId="0" fontId="0" fillId="0" borderId="2" xfId="0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45" fillId="6" borderId="14" xfId="0" applyFont="1" applyFill="1" applyBorder="1" applyAlignment="1">
      <alignment horizontal="center" vertical="center" wrapText="1"/>
    </xf>
    <xf numFmtId="0" fontId="45" fillId="6" borderId="27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1" fillId="5" borderId="0" xfId="0" applyFont="1" applyFill="1" applyAlignment="1">
      <alignment horizontal="left" vertical="center" wrapText="1"/>
    </xf>
    <xf numFmtId="0" fontId="13" fillId="5" borderId="29" xfId="0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center" vertical="center"/>
    </xf>
    <xf numFmtId="0" fontId="13" fillId="5" borderId="30" xfId="0" applyFont="1" applyFill="1" applyBorder="1" applyAlignment="1">
      <alignment horizontal="center" vertical="center"/>
    </xf>
    <xf numFmtId="0" fontId="37" fillId="5" borderId="0" xfId="0" applyFont="1" applyFill="1" applyAlignment="1">
      <alignment horizontal="left" vertical="center" wrapText="1"/>
    </xf>
    <xf numFmtId="0" fontId="86" fillId="6" borderId="33" xfId="28" applyFont="1" applyFill="1" applyBorder="1" applyAlignment="1">
      <alignment horizontal="center" vertical="center" wrapText="1"/>
    </xf>
    <xf numFmtId="0" fontId="86" fillId="6" borderId="51" xfId="28" applyFont="1" applyFill="1" applyBorder="1" applyAlignment="1">
      <alignment horizontal="center" vertical="center" wrapText="1"/>
    </xf>
    <xf numFmtId="0" fontId="86" fillId="6" borderId="23" xfId="28" applyFont="1" applyFill="1" applyBorder="1" applyAlignment="1">
      <alignment horizontal="center" vertical="center" wrapText="1"/>
    </xf>
    <xf numFmtId="0" fontId="86" fillId="6" borderId="34" xfId="28" applyFont="1" applyFill="1" applyBorder="1" applyAlignment="1">
      <alignment horizontal="center" vertical="center"/>
    </xf>
    <xf numFmtId="0" fontId="86" fillId="6" borderId="9" xfId="28" applyFont="1" applyFill="1" applyBorder="1" applyAlignment="1">
      <alignment horizontal="center" vertical="center"/>
    </xf>
    <xf numFmtId="0" fontId="86" fillId="6" borderId="13" xfId="28" applyFont="1" applyFill="1" applyBorder="1" applyAlignment="1">
      <alignment horizontal="center" vertical="center" wrapText="1"/>
    </xf>
    <xf numFmtId="0" fontId="86" fillId="6" borderId="50" xfId="28" applyFont="1" applyFill="1" applyBorder="1" applyAlignment="1">
      <alignment horizontal="center" vertical="center" wrapText="1"/>
    </xf>
    <xf numFmtId="0" fontId="86" fillId="6" borderId="57" xfId="28" applyFont="1" applyFill="1" applyBorder="1" applyAlignment="1">
      <alignment horizontal="center" vertical="center" wrapText="1"/>
    </xf>
    <xf numFmtId="0" fontId="86" fillId="6" borderId="14" xfId="28" applyFont="1" applyFill="1" applyBorder="1" applyAlignment="1">
      <alignment horizontal="center" vertical="center" wrapText="1"/>
    </xf>
    <xf numFmtId="0" fontId="86" fillId="6" borderId="3" xfId="28" applyFont="1" applyFill="1" applyBorder="1" applyAlignment="1">
      <alignment horizontal="center" vertical="center" wrapText="1"/>
    </xf>
    <xf numFmtId="0" fontId="86" fillId="6" borderId="58" xfId="28" applyFont="1" applyFill="1" applyBorder="1" applyAlignment="1">
      <alignment horizontal="center" vertical="center" wrapText="1"/>
    </xf>
    <xf numFmtId="0" fontId="86" fillId="6" borderId="4" xfId="28" applyFont="1" applyFill="1" applyBorder="1" applyAlignment="1">
      <alignment horizontal="center" vertical="center"/>
    </xf>
    <xf numFmtId="0" fontId="86" fillId="6" borderId="8" xfId="28" applyFont="1" applyFill="1" applyBorder="1" applyAlignment="1">
      <alignment horizontal="center" vertical="center"/>
    </xf>
    <xf numFmtId="0" fontId="86" fillId="5" borderId="29" xfId="15" applyFont="1" applyFill="1" applyBorder="1" applyAlignment="1">
      <alignment horizontal="center"/>
    </xf>
    <xf numFmtId="0" fontId="86" fillId="5" borderId="2" xfId="15" applyFont="1" applyFill="1" applyBorder="1" applyAlignment="1">
      <alignment horizontal="center"/>
    </xf>
    <xf numFmtId="0" fontId="86" fillId="5" borderId="30" xfId="15" applyFont="1" applyFill="1" applyBorder="1" applyAlignment="1">
      <alignment horizontal="center"/>
    </xf>
    <xf numFmtId="0" fontId="86" fillId="5" borderId="29" xfId="13" applyFont="1" applyFill="1" applyBorder="1" applyAlignment="1">
      <alignment horizontal="center" vertical="top"/>
    </xf>
    <xf numFmtId="0" fontId="86" fillId="5" borderId="2" xfId="13" applyFont="1" applyFill="1" applyBorder="1" applyAlignment="1">
      <alignment horizontal="center" vertical="top"/>
    </xf>
    <xf numFmtId="0" fontId="86" fillId="5" borderId="30" xfId="13" applyFont="1" applyFill="1" applyBorder="1" applyAlignment="1">
      <alignment horizontal="center" vertical="top"/>
    </xf>
    <xf numFmtId="0" fontId="87" fillId="5" borderId="0" xfId="15" applyFont="1" applyFill="1" applyAlignment="1">
      <alignment horizontal="left" wrapText="1"/>
    </xf>
    <xf numFmtId="0" fontId="13" fillId="5" borderId="29" xfId="15" applyFont="1" applyFill="1" applyBorder="1" applyAlignment="1">
      <alignment horizontal="center" vertical="center"/>
    </xf>
    <xf numFmtId="0" fontId="13" fillId="5" borderId="2" xfId="15" applyFont="1" applyFill="1" applyBorder="1" applyAlignment="1">
      <alignment horizontal="center" vertical="center"/>
    </xf>
    <xf numFmtId="0" fontId="13" fillId="5" borderId="30" xfId="15" applyFont="1" applyFill="1" applyBorder="1" applyAlignment="1">
      <alignment horizontal="center" vertical="center"/>
    </xf>
    <xf numFmtId="0" fontId="13" fillId="0" borderId="29" xfId="15" applyFont="1" applyFill="1" applyBorder="1" applyAlignment="1">
      <alignment horizontal="center" vertical="center"/>
    </xf>
    <xf numFmtId="0" fontId="13" fillId="0" borderId="2" xfId="15" applyFont="1" applyFill="1" applyBorder="1" applyAlignment="1">
      <alignment horizontal="center" vertical="center"/>
    </xf>
    <xf numFmtId="0" fontId="13" fillId="0" borderId="30" xfId="15" applyFont="1" applyFill="1" applyBorder="1" applyAlignment="1">
      <alignment horizontal="center" vertical="center"/>
    </xf>
    <xf numFmtId="0" fontId="41" fillId="5" borderId="55" xfId="21" applyFont="1" applyFill="1" applyBorder="1" applyAlignment="1">
      <alignment horizontal="center" vertical="center" wrapText="1"/>
    </xf>
    <xf numFmtId="0" fontId="41" fillId="5" borderId="43" xfId="21" applyFont="1" applyFill="1" applyBorder="1" applyAlignment="1">
      <alignment horizontal="center" vertical="center"/>
    </xf>
    <xf numFmtId="0" fontId="41" fillId="5" borderId="54" xfId="21" applyFont="1" applyFill="1" applyBorder="1" applyAlignment="1">
      <alignment horizontal="center" vertical="center"/>
    </xf>
    <xf numFmtId="0" fontId="41" fillId="5" borderId="5" xfId="21" applyFont="1" applyFill="1" applyBorder="1" applyAlignment="1">
      <alignment horizontal="center" vertical="center"/>
    </xf>
    <xf numFmtId="0" fontId="41" fillId="5" borderId="0" xfId="21" applyFont="1" applyFill="1" applyBorder="1" applyAlignment="1">
      <alignment horizontal="center" vertical="center"/>
    </xf>
    <xf numFmtId="0" fontId="41" fillId="5" borderId="10" xfId="21" applyFont="1" applyFill="1" applyBorder="1" applyAlignment="1">
      <alignment horizontal="center" vertical="center"/>
    </xf>
    <xf numFmtId="0" fontId="41" fillId="5" borderId="56" xfId="21" applyFont="1" applyFill="1" applyBorder="1" applyAlignment="1">
      <alignment horizontal="center" vertical="center"/>
    </xf>
    <xf numFmtId="0" fontId="41" fillId="5" borderId="7" xfId="21" applyFont="1" applyFill="1" applyBorder="1" applyAlignment="1">
      <alignment horizontal="center" vertical="center"/>
    </xf>
    <xf numFmtId="0" fontId="41" fillId="5" borderId="25" xfId="21" applyFont="1" applyFill="1" applyBorder="1" applyAlignment="1">
      <alignment horizontal="center" vertical="center"/>
    </xf>
    <xf numFmtId="0" fontId="45" fillId="6" borderId="15" xfId="21" applyFont="1" applyFill="1" applyBorder="1" applyAlignment="1">
      <alignment horizontal="center" vertical="center"/>
    </xf>
    <xf numFmtId="0" fontId="45" fillId="6" borderId="8" xfId="21" applyFont="1" applyFill="1" applyBorder="1" applyAlignment="1">
      <alignment horizontal="center" vertical="center"/>
    </xf>
    <xf numFmtId="0" fontId="45" fillId="6" borderId="19" xfId="11" applyFont="1" applyFill="1" applyBorder="1" applyAlignment="1">
      <alignment horizontal="center" vertical="center" wrapText="1"/>
    </xf>
    <xf numFmtId="0" fontId="45" fillId="6" borderId="11" xfId="11" applyFont="1" applyFill="1" applyBorder="1" applyAlignment="1">
      <alignment horizontal="center" vertical="center" wrapText="1"/>
    </xf>
    <xf numFmtId="0" fontId="45" fillId="6" borderId="12" xfId="11" applyFont="1" applyFill="1" applyBorder="1" applyAlignment="1">
      <alignment horizontal="center" vertical="center"/>
    </xf>
    <xf numFmtId="0" fontId="45" fillId="6" borderId="4" xfId="11" applyFont="1" applyFill="1" applyBorder="1" applyAlignment="1">
      <alignment horizontal="center" vertical="center"/>
    </xf>
    <xf numFmtId="0" fontId="13" fillId="5" borderId="0" xfId="0" applyFont="1" applyFill="1" applyBorder="1" applyAlignment="1">
      <alignment horizontal="center" vertical="center"/>
    </xf>
    <xf numFmtId="0" fontId="15" fillId="0" borderId="0" xfId="0" applyFont="1" applyAlignment="1">
      <alignment horizontal="left"/>
    </xf>
    <xf numFmtId="0" fontId="43" fillId="0" borderId="0" xfId="0" applyFont="1" applyFill="1" applyBorder="1" applyAlignment="1">
      <alignment horizontal="left" wrapText="1"/>
    </xf>
    <xf numFmtId="0" fontId="45" fillId="6" borderId="12" xfId="0" applyFont="1" applyFill="1" applyBorder="1" applyAlignment="1">
      <alignment horizontal="center" vertical="center" wrapText="1"/>
    </xf>
    <xf numFmtId="0" fontId="45" fillId="6" borderId="4" xfId="0" applyFont="1" applyFill="1" applyBorder="1" applyAlignment="1">
      <alignment horizontal="center" vertical="center" wrapText="1"/>
    </xf>
    <xf numFmtId="0" fontId="45" fillId="6" borderId="15" xfId="0" applyFont="1" applyFill="1" applyBorder="1" applyAlignment="1">
      <alignment horizontal="center" vertical="center" wrapText="1"/>
    </xf>
    <xf numFmtId="0" fontId="45" fillId="6" borderId="8" xfId="0" applyFont="1" applyFill="1" applyBorder="1" applyAlignment="1">
      <alignment horizontal="center" vertical="center" wrapText="1"/>
    </xf>
    <xf numFmtId="0" fontId="26" fillId="6" borderId="4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wrapText="1"/>
    </xf>
    <xf numFmtId="0" fontId="87" fillId="5" borderId="0" xfId="0" applyFont="1" applyFill="1" applyAlignment="1">
      <alignment horizontal="left" wrapText="1"/>
    </xf>
    <xf numFmtId="0" fontId="37" fillId="5" borderId="43" xfId="0" applyFont="1" applyFill="1" applyBorder="1" applyAlignment="1">
      <alignment horizontal="left" wrapText="1"/>
    </xf>
    <xf numFmtId="0" fontId="37" fillId="5" borderId="54" xfId="0" applyFont="1" applyFill="1" applyBorder="1" applyAlignment="1">
      <alignment horizontal="left" wrapText="1"/>
    </xf>
    <xf numFmtId="0" fontId="37" fillId="5" borderId="0" xfId="0" applyFont="1" applyFill="1" applyBorder="1" applyAlignment="1">
      <alignment horizontal="left" wrapText="1"/>
    </xf>
    <xf numFmtId="0" fontId="37" fillId="5" borderId="10" xfId="0" applyFont="1" applyFill="1" applyBorder="1" applyAlignment="1">
      <alignment horizontal="left" wrapText="1"/>
    </xf>
    <xf numFmtId="0" fontId="13" fillId="5" borderId="38" xfId="0" applyFont="1" applyFill="1" applyBorder="1" applyAlignment="1">
      <alignment horizontal="center"/>
    </xf>
    <xf numFmtId="0" fontId="13" fillId="5" borderId="0" xfId="0" applyFont="1" applyFill="1" applyBorder="1" applyAlignment="1">
      <alignment horizontal="center"/>
    </xf>
    <xf numFmtId="0" fontId="45" fillId="6" borderId="34" xfId="0" applyFont="1" applyFill="1" applyBorder="1" applyAlignment="1">
      <alignment horizontal="center" vertical="center" wrapText="1"/>
    </xf>
    <xf numFmtId="0" fontId="13" fillId="5" borderId="0" xfId="0" applyFont="1" applyFill="1" applyAlignment="1">
      <alignment horizontal="center"/>
    </xf>
    <xf numFmtId="0" fontId="6" fillId="0" borderId="43" xfId="0" applyFont="1" applyBorder="1" applyAlignment="1">
      <alignment horizontal="left" wrapText="1"/>
    </xf>
    <xf numFmtId="0" fontId="10" fillId="0" borderId="43" xfId="0" applyFont="1" applyBorder="1" applyAlignment="1">
      <alignment horizontal="left" wrapText="1"/>
    </xf>
    <xf numFmtId="0" fontId="10" fillId="0" borderId="54" xfId="0" applyFont="1" applyBorder="1" applyAlignment="1">
      <alignment horizontal="left" wrapText="1"/>
    </xf>
    <xf numFmtId="0" fontId="45" fillId="6" borderId="9" xfId="0" applyFont="1" applyFill="1" applyBorder="1" applyAlignment="1">
      <alignment horizontal="center" vertical="center" wrapText="1"/>
    </xf>
    <xf numFmtId="0" fontId="83" fillId="0" borderId="43" xfId="0" applyFont="1" applyBorder="1" applyAlignment="1">
      <alignment horizontal="left" wrapText="1"/>
    </xf>
    <xf numFmtId="0" fontId="83" fillId="0" borderId="54" xfId="0" applyFont="1" applyBorder="1" applyAlignment="1">
      <alignment horizontal="left" wrapText="1"/>
    </xf>
  </cellXfs>
  <cellStyles count="34">
    <cellStyle name="Body" xfId="1"/>
    <cellStyle name="Comma  - Style1" xfId="2"/>
    <cellStyle name="Comma 2" xfId="3"/>
    <cellStyle name="Comma 2 2" xfId="30"/>
    <cellStyle name="Curren - Style2" xfId="4"/>
    <cellStyle name="Grey" xfId="5"/>
    <cellStyle name="Header1" xfId="6"/>
    <cellStyle name="Header2" xfId="7"/>
    <cellStyle name="Input [yellow]" xfId="8"/>
    <cellStyle name="no dec" xfId="9"/>
    <cellStyle name="Normal" xfId="0" builtinId="0"/>
    <cellStyle name="Normal - Style1" xfId="10"/>
    <cellStyle name="Normal 10" xfId="32"/>
    <cellStyle name="Normal 2" xfId="11"/>
    <cellStyle name="Normal 2 2" xfId="12"/>
    <cellStyle name="Normal 2 2 2" xfId="13"/>
    <cellStyle name="Normal 2 3" xfId="28"/>
    <cellStyle name="Normal 3" xfId="14"/>
    <cellStyle name="Normal 3 2" xfId="15"/>
    <cellStyle name="Normal 4" xfId="16"/>
    <cellStyle name="Normal 5" xfId="17"/>
    <cellStyle name="Normal 6" xfId="18"/>
    <cellStyle name="Normal 7" xfId="19"/>
    <cellStyle name="Normal 8" xfId="20"/>
    <cellStyle name="Normal 9" xfId="29"/>
    <cellStyle name="Normal_FORMATS 5 YEAR ALOKE" xfId="21"/>
    <cellStyle name="Normal_FORMATS 5 YEAR ALOKE 2" xfId="22"/>
    <cellStyle name="Normal_Forms" xfId="23"/>
    <cellStyle name="Normal_Total Business - Distribution MYT Formats Ver 1.4" xfId="24"/>
    <cellStyle name="Percent" xfId="33" builtinId="5"/>
    <cellStyle name="Percent [0]_#6 Temps &amp; Contractors" xfId="25"/>
    <cellStyle name="Percent [2]" xfId="26"/>
    <cellStyle name="Percent 2" xfId="31"/>
    <cellStyle name="Style 1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externalLink" Target="externalLinks/externalLink5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externalLink" Target="externalLinks/externalLink3.xml"/><Relationship Id="rId68" Type="http://schemas.openxmlformats.org/officeDocument/2006/relationships/externalLink" Target="externalLinks/externalLink8.xml"/><Relationship Id="rId84" Type="http://schemas.openxmlformats.org/officeDocument/2006/relationships/externalLink" Target="externalLinks/externalLink24.xml"/><Relationship Id="rId89" Type="http://schemas.openxmlformats.org/officeDocument/2006/relationships/externalLink" Target="externalLinks/externalLink29.xml"/><Relationship Id="rId112" Type="http://schemas.openxmlformats.org/officeDocument/2006/relationships/externalLink" Target="externalLinks/externalLink52.xml"/><Relationship Id="rId16" Type="http://schemas.openxmlformats.org/officeDocument/2006/relationships/worksheet" Target="worksheets/sheet16.xml"/><Relationship Id="rId107" Type="http://schemas.openxmlformats.org/officeDocument/2006/relationships/externalLink" Target="externalLinks/externalLink4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externalLink" Target="externalLinks/externalLink14.xml"/><Relationship Id="rId79" Type="http://schemas.openxmlformats.org/officeDocument/2006/relationships/externalLink" Target="externalLinks/externalLink19.xml"/><Relationship Id="rId102" Type="http://schemas.openxmlformats.org/officeDocument/2006/relationships/externalLink" Target="externalLinks/externalLink42.xml"/><Relationship Id="rId123" Type="http://schemas.openxmlformats.org/officeDocument/2006/relationships/calcChain" Target="calcChain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30.xml"/><Relationship Id="rId95" Type="http://schemas.openxmlformats.org/officeDocument/2006/relationships/externalLink" Target="externalLinks/externalLink3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externalLink" Target="externalLinks/externalLink4.xml"/><Relationship Id="rId69" Type="http://schemas.openxmlformats.org/officeDocument/2006/relationships/externalLink" Target="externalLinks/externalLink9.xml"/><Relationship Id="rId113" Type="http://schemas.openxmlformats.org/officeDocument/2006/relationships/externalLink" Target="externalLinks/externalLink53.xml"/><Relationship Id="rId118" Type="http://schemas.openxmlformats.org/officeDocument/2006/relationships/externalLink" Target="externalLinks/externalLink58.xml"/><Relationship Id="rId80" Type="http://schemas.openxmlformats.org/officeDocument/2006/relationships/externalLink" Target="externalLinks/externalLink20.xml"/><Relationship Id="rId85" Type="http://schemas.openxmlformats.org/officeDocument/2006/relationships/externalLink" Target="externalLinks/externalLink2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externalLink" Target="externalLinks/externalLink43.xml"/><Relationship Id="rId108" Type="http://schemas.openxmlformats.org/officeDocument/2006/relationships/externalLink" Target="externalLinks/externalLink48.xml"/><Relationship Id="rId54" Type="http://schemas.openxmlformats.org/officeDocument/2006/relationships/worksheet" Target="worksheets/sheet54.xml"/><Relationship Id="rId70" Type="http://schemas.openxmlformats.org/officeDocument/2006/relationships/externalLink" Target="externalLinks/externalLink10.xml"/><Relationship Id="rId75" Type="http://schemas.openxmlformats.org/officeDocument/2006/relationships/externalLink" Target="externalLinks/externalLink15.xml"/><Relationship Id="rId91" Type="http://schemas.openxmlformats.org/officeDocument/2006/relationships/externalLink" Target="externalLinks/externalLink31.xml"/><Relationship Id="rId96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externalLink" Target="externalLinks/externalLink54.xml"/><Relationship Id="rId119" Type="http://schemas.openxmlformats.org/officeDocument/2006/relationships/externalLink" Target="externalLinks/externalLink5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externalLink" Target="externalLinks/externalLink5.xml"/><Relationship Id="rId81" Type="http://schemas.openxmlformats.org/officeDocument/2006/relationships/externalLink" Target="externalLinks/externalLink21.xml"/><Relationship Id="rId86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externalLink" Target="externalLinks/externalLink4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externalLink" Target="externalLinks/externalLink16.xml"/><Relationship Id="rId97" Type="http://schemas.openxmlformats.org/officeDocument/2006/relationships/externalLink" Target="externalLinks/externalLink37.xml"/><Relationship Id="rId104" Type="http://schemas.openxmlformats.org/officeDocument/2006/relationships/externalLink" Target="externalLinks/externalLink44.xml"/><Relationship Id="rId120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11.xml"/><Relationship Id="rId92" Type="http://schemas.openxmlformats.org/officeDocument/2006/relationships/externalLink" Target="externalLinks/externalLink3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externalLink" Target="externalLinks/externalLink6.xml"/><Relationship Id="rId87" Type="http://schemas.openxmlformats.org/officeDocument/2006/relationships/externalLink" Target="externalLinks/externalLink27.xml"/><Relationship Id="rId110" Type="http://schemas.openxmlformats.org/officeDocument/2006/relationships/externalLink" Target="externalLinks/externalLink50.xml"/><Relationship Id="rId115" Type="http://schemas.openxmlformats.org/officeDocument/2006/relationships/externalLink" Target="externalLinks/externalLink55.xml"/><Relationship Id="rId61" Type="http://schemas.openxmlformats.org/officeDocument/2006/relationships/externalLink" Target="externalLinks/externalLink1.xml"/><Relationship Id="rId82" Type="http://schemas.openxmlformats.org/officeDocument/2006/relationships/externalLink" Target="externalLinks/externalLink2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externalLink" Target="externalLinks/externalLink17.xml"/><Relationship Id="rId100" Type="http://schemas.openxmlformats.org/officeDocument/2006/relationships/externalLink" Target="externalLinks/externalLink40.xml"/><Relationship Id="rId105" Type="http://schemas.openxmlformats.org/officeDocument/2006/relationships/externalLink" Target="externalLinks/externalLink45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externalLink" Target="externalLinks/externalLink12.xml"/><Relationship Id="rId93" Type="http://schemas.openxmlformats.org/officeDocument/2006/relationships/externalLink" Target="externalLinks/externalLink33.xml"/><Relationship Id="rId98" Type="http://schemas.openxmlformats.org/officeDocument/2006/relationships/externalLink" Target="externalLinks/externalLink38.xml"/><Relationship Id="rId121" Type="http://schemas.openxmlformats.org/officeDocument/2006/relationships/styles" Target="styles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externalLink" Target="externalLinks/externalLink7.xml"/><Relationship Id="rId116" Type="http://schemas.openxmlformats.org/officeDocument/2006/relationships/externalLink" Target="externalLinks/externalLink5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externalLink" Target="externalLinks/externalLink2.xml"/><Relationship Id="rId83" Type="http://schemas.openxmlformats.org/officeDocument/2006/relationships/externalLink" Target="externalLinks/externalLink23.xml"/><Relationship Id="rId88" Type="http://schemas.openxmlformats.org/officeDocument/2006/relationships/externalLink" Target="externalLinks/externalLink28.xml"/><Relationship Id="rId111" Type="http://schemas.openxmlformats.org/officeDocument/2006/relationships/externalLink" Target="externalLinks/externalLink5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externalLink" Target="externalLinks/externalLink46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externalLink" Target="externalLinks/externalLink13.xml"/><Relationship Id="rId78" Type="http://schemas.openxmlformats.org/officeDocument/2006/relationships/externalLink" Target="externalLinks/externalLink18.xml"/><Relationship Id="rId94" Type="http://schemas.openxmlformats.org/officeDocument/2006/relationships/externalLink" Target="externalLinks/externalLink34.xml"/><Relationship Id="rId99" Type="http://schemas.openxmlformats.org/officeDocument/2006/relationships/externalLink" Target="externalLinks/externalLink39.xml"/><Relationship Id="rId101" Type="http://schemas.openxmlformats.org/officeDocument/2006/relationships/externalLink" Target="externalLinks/externalLink41.xml"/><Relationship Id="rId1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DELL\Downloads\201-04REL-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%20DRIVE\Downloads\201-04REL-Fin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DHO-PC\D%20DRIVE\Downloads\201-04REL-Fi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E_PC\Public\SAJEEV_eePC\CAPITAL%20INVESTMENT%20WORKS\Documents%20and%20Settings\user\My%20Documents\Downloads\201-04REL-Fina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%20R%20R\A%20R%20R%20to%20SUBMIT2018\201-04REL-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%20I%20N%20E%20S%20C%20O\K%20S%20E%20R%20C\ARR_MidReview_2019\ARR%20-%20FINAL%20-%20MAR2020\A%20R%20R\A%20R%20R%20to%20SUBMIT2018\201-04REL-Fin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0\c\WINDOWS\Desktop\Latest%20revised%20Cost%20Estimates%20for%20Substatio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resh\Power\MSEB\MSEB%2001-02\Data\Dispatch%202.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%20DRIVE\Downloads\Databank\1-Projects%20In%20Hand\DFID\ARR%202003-04\Arr%20Petition%202003-04\For%20Submission\ARR%20Forms%20For%20Submissio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DHO-PC\D%20DRIVE\Downloads\Databank\1-Projects%20In%20Hand\DFID\ARR%202003-04\Arr%20Petition%202003-04\For%20Submission\ARR%20Forms%20For%20Submissio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E_PC\Public\SAJEEV_eePC\CAPITAL%20INVESTMENT%20WORKS\Documents%20and%20Settings\user\My%20Documents\Downloads\Databank\1-Projects%20In%20Hand\DFID\ARR%202003-04\Arr%20Petition%202003-04\For%20Submission\ARR%20Forms%20For%20Submissio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%20R%20R\A%20R%20R%20to%20SUBMIT2018\Databank\1-Projects%20In%20Hand\DFID\ARR%202003-04\Arr%20Petition%202003-04\For%20Submission\ARR%20Forms%20For%20Submiss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%20I%20N%20E%20S%20C%20O\K%20S%20E%20R%20C\ARR_MidReview_2019\ARR%20-%20FINAL%20-%20MAR2020\A%20R%20R\A%20R%20R%20to%20SUBMIT2018\Databank\1-Projects%20In%20Hand\DFID\ARR%202003-04\Arr%20Petition%202003-04\For%20Submission\ARR%20Forms%20For%20Submissio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DELL\Downloads\Databank\1-Projects%20In%20Hand\DFID\ARR%202003-04\Arr%20Petition%202003-04\For%20Submission\ARR%20Forms%20For%20Submission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%20DRIVE\Downloads\Documents%20and%20Settings\anurag\My%20Documents\petitions\Petition%20for%20trans%20ARR.doc\Databank\1-Projects%20In%20Hand\DFID\ARR%202003-04\Arr%20Petition%202003-04\For%20Submission\ARR%20Forms%20For%20Submissio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C29CE9B\ARR%20Forms%20For%20Submissio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%20R%20R\A%20R%20R%20to%20SUBMIT2018\Documents%20and%20Settings\anurag\My%20Documents\petitions\Petition%20for%20trans%20ARR.doc\Databank\1-Projects%20In%20Hand\DFID\ARR%202003-04\Arr%20Petition%202003-04\For%20Submission\ARR%20Forms%20For%20Submissio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DELL\Downloads\Documents%20and%20Settings\anurag\My%20Documents\petitions\Petition%20for%20trans%20ARR.doc\Databank\1-Projects%20In%20Hand\DFID\ARR%202003-04\Arr%20Petition%202003-04\For%20Submission\ARR%20Forms%20For%20Submissio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%20DRIVE\Downloads\Sameer's%20folder\MSEB\Tariff%20Filing%202003-04\Outputs\Models\Working%20Models\old\Dispatch%202.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DHO-PC\D%20DRIVE\Downloads\Sameer's%20folder\MSEB\Tariff%20Filing%202003-04\Outputs\Models\Working%20Models\old\Dispatch%202.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E_PC\Public\SAJEEV_eePC\CAPITAL%20INVESTMENT%20WORKS\Documents%20and%20Settings\user\My%20Documents\Downloads\Sameer's%20folder\MSEB\Tariff%20Filing%202003-04\Outputs\Models\Working%20Models\old\Dispatch%202.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%20R%20R\A%20R%20R%20to%20SUBMIT2018\Sameer's%20folder\MSEB\Tariff%20Filing%202003-04\Outputs\Models\Working%20Models\old\Dispatch%202.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%20I%20N%20E%20S%20C%20O\K%20S%20E%20R%20C\ARR_MidReview_2019\ARR%20-%20FINAL%20-%20MAR2020\A%20R%20R\A%20R%20R%20to%20SUBMIT2018\Sameer's%20folder\MSEB\Tariff%20Filing%202003-04\Outputs\Models\Working%20Models\old\Dispatch%202.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DELL\Downloads\Sameer's%20folder\MSEB\Tariff%20Filing%202003-04\Outputs\Models\Working%20Models\old\Dispatch%202.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4A13CF7\14_2019-20_Area%20Wise_Category%20Wsie_LT%20IV%20B_OK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DHO-PC\S%20A%20J%20E%20E%20V%20_%20M%20_%20S\K%20I%20N%20E%20S%20C%20O\K%20S%20E%20R%20C\TRUING%20UP\TRUE%20UP%20-%20WORKING\TRUE%20UP_20-21%20Working\KINESCO%20Area%20Wise_Category%20Wise_2020-21\01_2020-21_Area%20Wise_Category%20Wsie_HT%20I%20A_OK_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DHO-PC\S%20A%20J%20E%20E%20V%20_%20M%20_%20S\K%20I%20N%20E%20S%20C%20O\K%20S%20E%20R%20C\TRUING%20UP\TRUE%20UP%20-%20WORKING\TRUE%20UP_20-21%20Working\KINESCO%20Area%20Wise_Category%20Wise_2020-21\02_2020-21_Area%20Wise_Category%20Wsie_HT%20I%20B_OK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DHO-PC\S%20A%20J%20E%20E%20V%20_%20M%20_%20S\K%20I%20N%20E%20S%20C%20O\K%20S%20E%20R%20C\TRUING%20UP\TRUE%20UP%20-%20WORKING\TRUE%20UP_20-21%20Working\KINESCO%20Area%20Wise_Category%20Wise_2020-21\04_2020-21_Area%20Wise_Category%20Wsie_HT%20II%20B_OK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DHO-PC\S%20A%20J%20E%20E%20V%20_%20M%20_%20S\K%20I%20N%20E%20S%20C%20O\K%20S%20E%20R%20C\TRUING%20UP\TRUE%20UP%20-%20WORKING\TRUE%20UP_20-21%20Working\KINESCO%20Area%20Wise_Category%20Wise_2020-21\05_2020-21_Area%20Wise_Category%20Wsie_HT%20III%20B_OK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DHO-PC\S%20A%20J%20E%20E%20V%20_%20M%20_%20S\K%20I%20N%20E%20S%20C%20O\K%20S%20E%20R%20C\TRUING%20UP\TRUE%20UP%20-%20WORKING\TRUE%20UP_20-21%20Working\KINESCO%20Area%20Wise_Category%20Wise_2020-21\06_2020-21_Area%20Wise_Category%20Wsie_HT%20IV%20A_OK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DHO-PC\S%20A%20J%20E%20E%20V%20_%20M%20_%20S\K%20I%20N%20E%20S%20C%20O\K%20S%20E%20R%20C\TRUING%20UP\TRUE%20UP%20-%20WORKING\TRUE%20UP_20-21%20Working\KINESCO%20Area%20Wise_Category%20Wise_2020-21\07_2020-21_Area%20Wise_Category%20Wsie_HT%20IV%20B_OK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DHO-PC\S%20A%20J%20E%20E%20V%20_%20M%20_%20S\K%20I%20N%20E%20S%20C%20O\K%20S%20E%20R%20C\TRUING%20UP\TRUE%20UP%20-%20WORKING\TRUE%20UP_20-21%20Working\KINESCO%20Area%20Wise_Category%20Wise_2020-21\08_2020-21_Area%20Wise_Category%20Wsie_DHT%20I%20B_OK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DHO-PC\S%20A%20J%20E%20E%20V%20_%20M%20_%20S\K%20I%20N%20E%20S%20C%20O\K%20S%20E%20R%20C\TRUING%20UP\TRUE%20UP%20-%20WORKING\TRUE%20UP_20-21%20Working\KINESCO%20Area%20Wise_Category%20Wise_2020-21\09_2020-21_Area%20Wise_Category%20Wsie_DHT%20II%20A_OK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DHO-PC\S%20A%20J%20E%20E%20V%20_%20M%20_%20S\K%20I%20N%20E%20S%20C%20O\K%20S%20E%20R%20C\TRUING%20UP\TRUE%20UP%20-%20WORKING\TRUE%20UP_20-21%20Working\KINESCO%20Area%20Wise_Category%20Wise_2020-21\20_2020-21_Area%20Wise_Category%20Wise%20_DHT%20II%20B_OK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DHO-PC\S%20A%20J%20E%20E%20V%20_%20M%20_%20S\K%20I%20N%20E%20S%20C%20O\K%20S%20E%20R%20C\TRUING%20UP\TRUE%20UP%20-%20WORKING\TRUE%20UP_20-21%20Working\KINESCO%20Area%20Wise_Category%20Wise_2020-21\11_2020-21_Area%20Wise_Category%20Wsie_DHT%20IV%20A_OK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DHO-PC\S%20A%20J%20E%20E%20V%20_%20M%20_%20S\K%20I%20N%20E%20S%20C%20O\K%20S%20E%20R%20C\TRUING%20UP\TRUE%20UP%20-%20WORKING\TRUE%20UP_20-21%20Working\KINESCO%20Area%20Wise_Category%20Wise_2020-21\10_2020-21_Area%20Wise_Category%20Wsie_LT%20IV%20A_OK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DHO-PC\S%20A%20J%20E%20E%20V%20_%20M%20_%20S\K%20I%20N%20E%20S%20C%20O\K%20S%20E%20R%20C\TRUING%20UP\TRUE%20UP%20-%20WORKING\TRUE%20UP_20-21%20Working\KINESCO%20Area%20Wise_Category%20Wise_2020-21\12_2020-21_Area%20Wise_Category%20Wsie_LT%20IV%20B_OK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DHO-PC\S%20A%20J%20E%20E%20V%20_%20M%20_%20S\K%20I%20N%20E%20S%20C%20O\K%20S%20E%20R%20C\TRUING%20UP\TRUE%20UP%20-%20WORKING\TRUE%20UP_20-21%20Working\KINESCO%20Area%20Wise_Category%20Wise_2020-21\16_2020-21_Area%20Wise_Category%20Wsie_LT%20VI%20B_OK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DHO-PC\S%20A%20J%20E%20E%20V%20_%20M%20_%20S\K%20I%20N%20E%20S%20C%20O\K%20S%20E%20R%20C\TRUING%20UP\TRUE%20UP%20-%20WORKING\TRUE%20UP_20-21%20Working\KINESCO%20Area%20Wise_Category%20Wise_2020-21\17_2020-21_Area%20Wise_Category%20Wsie_LT%20VI%20C_OK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DHO-PC\S%20A%20J%20E%20E%20V%20_%20M%20_%20S\K%20I%20N%20E%20S%20C%20O\K%20S%20E%20R%20C\TRUING%20UP\TRUE%20UP%20-%20WORKING\TRUE%20UP_20-21%20Working\KINESCO%20Area%20Wise_Category%20Wise_2020-21\18_2020-21_Area%20Wise_Category%20Wsie_LT%20VI%20F_OK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DHO-PC\S%20A%20J%20E%20E%20V%20_%20M%20_%20S\K%20I%20N%20E%20S%20C%20O\K%20S%20E%20R%20C\TRUING%20UP\TRUE%20UP%20-%20WORKING\TRUE%20UP_20-21%20Working\KINESCO%20Area%20Wise_Category%20Wise_2020-21\18_2020-21_Area%20Wise_Category%20Wsie_LT%20VI%20F_OK_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DHO-PC\S%20A%20J%20E%20E%20V%20_%20M%20_%20S\K%20I%20N%20E%20S%20C%20O\K%20S%20E%20R%20C\TRUING%20UP\TRUE%20UP%20-%20WORKING\TRUE%20UP_20-21%20Working\KINESCO%20Area%20Wise_Category%20Wise_2020-21\19_2020-21_Area%20Wise_Category%20Wsie_LT%20VII%20A_OK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DHO-PC\S%20A%20J%20E%20E%20V%20_%20M%20_%20S\K%20I%20N%20E%20S%20C%20O\K%20S%20E%20R%20C\TRUING%20UP\TRUE%20UP%20-%20WORKING\TRUE%20UP_20-21%20Working\KINESCO%20Area%20Wise_Category%20Wise_2020-21\20_2020-21_Area%20Wise_Category%20Wsie_LT%20VII%20B_OK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DHO-PC\S%20A%20J%20E%20E%20V%20_%20M%20_%20S\K%20I%20N%20E%20S%20C%20O\K%20S%20E%20R%20C\TRUING%20UP\TRUE%20UP%20-%20WORKING\TRUE%20UP_20-21%20Working\KINESCO%20Area%20Wise_Category%20Wise_2020-21\21_2020-21_Area%20Wise_Category%20Wsie_LT%20VIII%20B_OK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DHO-PC\S%20A%20J%20E%20E%20V%20_%20M%20_%20S\K%20I%20N%20E%20S%20C%20O\K%20S%20E%20R%20C\TRUING%20UP\TRUE%20UP%20-%20WORKING\TRUE%20UP_20-21%20Working\KINESCO%20Area%20Wise_Category%20Wise_2020-21\22_2020-21_Area%20Wise_Category%20Wsie_LT%20IX_OK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DHO-PC\S%20A%20J%20E%20E%20V%20_%20M%20_%20S\K%20I%20N%20E%20S%20C%20O\K%20S%20E%20R%20C\TRUING%20UP\TRUE%20UP%20-%20WORKING\TRUE%20UP_20-21%20Working\KINESCO%20Area%20Wise_Category%20Wise_2020-21\01_2020-21_Area%20Wise_Category%20Wsie_HT%20I%20A_OK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DHO-PC\S%20A%20J%20E%20E%20V%20_%20M%20_%20S\K%20I%20N%20E%20S%20C%20O\K%20S%20E%20R%20C\TRUING%20UP\TRUE%20UP%20-%20WORKING\TRUE%20UP_20-21%20Working\KINESCO%20Area%20Wise_Category%20Wise_2020-21\03_2020-21_Area%20Wise_Category%20Wsie_HT%20II%20A_OK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DHO-PC\S%20A%20J%20E%20E%20V%20_%20M%20_%20S\K%20I%20N%20E%20S%20C%20O\K%20S%20E%20R%20C\TRUING%20UP\TRUE%20UP%20-%20WORKING\TRUE%20UP_20-21%20Working\KINESCO%20Area%20Wise_Category%20Wise_2020-21\01_2020-21_Area%20Wise_Category%20Wsie_HT%20I%20A_final_OK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DHO-PC\S%20A%20J%20E%20E%20V%20_%20M%20_%20S\K%20I%20N%20E%20S%20C%20O\K%20S%20E%20R%20C\TRUING%20UP\TRUE%20UP%20-%20WORKING\TRUE%20UP_20-21%20Working\KINESCO%20Area%20Wise_Category%20Wise_2020-21\13_2020-21_Area%20Wise_Category%20Wsie_LT%20VI%20A_OK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DHO-PC\S%20A%20J%20E%20E%20V%20_%20M%20_%20S\K%20I%20N%20E%20S%20C%20O\K%20S%20E%20R%20C\TRUING%20UP\TRUE%20UP%20-%20WORKING\TRUE%20UP_20-21%20Working\KINESCO%20Area%20Wise_Category%20Wise_2020-21\21_2020-21_Area%20Wise_Category%20Wise%20_DHT%20I%20A_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%20I%20N%20E%20S%20C%20O\K%20S%20E%20R%20C\A%20R%20R\ARR%20-%202022-23%20to%202026-27-%20FORMS\01_ARR_D%202.1%20_2022-23%20to%202026-27_on%2019.02.2022_OK_FINAL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%20A%20J%20E%20E%20V%20_%20M%20_%20S\K%20I%20N%20E%20S%20C%20O\K%20S%20E%20R%20C\TRUING%20UP\TRUE%20UP%20-%20WORKING\TRUE%20UP_21-22%20Working\KINESCO%20Area%20Wise_Category%20Wise%20-%202021-22_completed\10_2021-22_Area%20Wise_Category%20Wsie_DHT%20II%20A_ok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%20A%20J%20E%20E%20V%20_%20M%20_%20S\K%20I%20N%20E%20S%20C%20O\K%20S%20E%20R%20C\A%20R%20R\ARR%20-%202022-23%20to%202026-27-%20FORMS\Purchase-Sale-Loss%20Projection%202022-23to2023-27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%20A%20J%20E%20E%20V%20_%20M%20_%20S\K%20I%20N%20E%20S%20C%20O\K%20S%20E%20B\02_KSEB%20Readings\05_KSEB%20-%20Reading%20Data%20-%202021-22_usb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%20A%20J%20E%20E%20V%20_%20M%20_%20S\K%20I%20N%20E%20S%20C%20O\K%20S%20E%20R%20C\TRUING%20UP\TRUE%20UP%20SUBMITTED\06_TRUE%20UP%202019-20_SUBMITTED%20to%20KSERC%20on%2012.08.2021\02_KPUPL%20Truing%20Up%202019%20-%2020%20_%20Forms_on%2012.08.2021_AS%20SUBMITTED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%20I%20N%20E%20S%20C%20O\K%20S%20E%20R%20C\A%20R%20R\ARR%20-%202022-23%20to%202026-27-%20FORMS\Purchase-Sale-Loss%20Projection%202022-23to2023-27_as%20on%2018.02.2022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%20A%20J%20E%20E%20V%20_%20M%20_%20S\K%20I%20N%20E%20S%20C%20O\K%20S%20E%20R%20C\A%20R%20R\ARR%20-%202022-23%20to%202026-27-%20FORMS\ARR_D%203.1%20_2022-23%20to%202026-27_on%2008.02.2022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%20A%20J%20E%20E%20V%20_%20M%20_%20S\K%20I%20N%20E%20S%20C%20O\K%20S%20E%20R%20C\A%20R%20R\ARR%20-%202022-23%20to%202026-27-%20FORMS\ARR_D%202.1%20_2022-23%20to%202026-27_on%2019.02.2022_OK_FINAL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%20I%20N%20E%20S%20C%20O\K%20S%20E%20R%20C\A%20R%20R\ARR%20-%202022-23%20to%202026-27-%20FORMS\04_ARR_D%206.2%20_2022-23%20to%202026-27_on%2022.02.2022_Ok_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 Rate"/>
      <sheetName val="160MVA+2FB"/>
      <sheetName val="160MVA+1FB"/>
      <sheetName val="160MVA Addl"/>
      <sheetName val="220KV FB"/>
      <sheetName val="315MVA Addl"/>
      <sheetName val="40MVA+2FB"/>
      <sheetName val="20MVA+2FB"/>
      <sheetName val="40MVA+1FB"/>
      <sheetName val="132FB"/>
      <sheetName val="40to63"/>
      <sheetName val="20to40"/>
      <sheetName val="Addl.40"/>
      <sheetName val="Addl.20"/>
      <sheetName val="SS-Cost"/>
      <sheetName val="Addl.63 (2)"/>
      <sheetName val="Addl_40"/>
      <sheetName val="Unit_Rate"/>
      <sheetName val="160MVA_Addl"/>
      <sheetName val="220KV_FB"/>
      <sheetName val="315MVA_Addl"/>
      <sheetName val="Addl_401"/>
      <sheetName val="Addl_20"/>
      <sheetName val="Addl_63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38">
          <cell r="A38" t="str">
            <v xml:space="preserve">ESTIMATE FOR INSTALLATION OF ADDITIONAL 1X40MVA 132/33KV TRANSFORMER AT EXISTING EHV SUBSTATION </v>
          </cell>
        </row>
        <row r="40">
          <cell r="A40" t="str">
            <v>SCHEDULE</v>
          </cell>
        </row>
        <row r="42">
          <cell r="A42" t="str">
            <v>TOTAL NO. OF LOCATIONS</v>
          </cell>
          <cell r="C42">
            <v>1</v>
          </cell>
        </row>
        <row r="44">
          <cell r="A44" t="str">
            <v>SNO</v>
          </cell>
          <cell r="B44" t="str">
            <v>PARTICULARS</v>
          </cell>
          <cell r="C44" t="str">
            <v>Quantity</v>
          </cell>
          <cell r="D44" t="str">
            <v>EX-W Rate</v>
          </cell>
          <cell r="E44" t="str">
            <v>EX-W Amount</v>
          </cell>
          <cell r="F44" t="str">
            <v>Other Rate</v>
          </cell>
          <cell r="G44" t="str">
            <v>Other Amount</v>
          </cell>
          <cell r="H44" t="str">
            <v>Total Rate</v>
          </cell>
          <cell r="I44" t="str">
            <v>Total Amount</v>
          </cell>
        </row>
        <row r="46">
          <cell r="A46" t="str">
            <v>(A)</v>
          </cell>
          <cell r="B46" t="str">
            <v>220KV EQUIPMENTS</v>
          </cell>
        </row>
        <row r="48">
          <cell r="A48">
            <v>1</v>
          </cell>
          <cell r="B48" t="str">
            <v>Circuit Breaker</v>
          </cell>
          <cell r="C48">
            <v>0</v>
          </cell>
          <cell r="D48">
            <v>13.429399999999999</v>
          </cell>
          <cell r="E48">
            <v>0</v>
          </cell>
          <cell r="F48">
            <v>1.0102</v>
          </cell>
          <cell r="G48">
            <v>0</v>
          </cell>
          <cell r="H48">
            <v>14.439599999999999</v>
          </cell>
          <cell r="I48">
            <v>0</v>
          </cell>
        </row>
        <row r="49">
          <cell r="A49">
            <v>2</v>
          </cell>
          <cell r="B49" t="str">
            <v>Current Transformer</v>
          </cell>
          <cell r="C49">
            <v>0</v>
          </cell>
          <cell r="D49">
            <v>1.3</v>
          </cell>
          <cell r="E49">
            <v>0</v>
          </cell>
          <cell r="F49">
            <v>9.1999999999999998E-2</v>
          </cell>
          <cell r="G49">
            <v>0</v>
          </cell>
          <cell r="H49">
            <v>1.3920000000000001</v>
          </cell>
          <cell r="I49">
            <v>0</v>
          </cell>
        </row>
        <row r="50">
          <cell r="A50">
            <v>3</v>
          </cell>
          <cell r="B50" t="str">
            <v>Isolator (with E/S)</v>
          </cell>
          <cell r="C50">
            <v>0</v>
          </cell>
          <cell r="D50">
            <v>0.50570000000000004</v>
          </cell>
          <cell r="E50">
            <v>0</v>
          </cell>
          <cell r="F50">
            <v>3.2899999999999999E-2</v>
          </cell>
          <cell r="G50">
            <v>0</v>
          </cell>
          <cell r="H50">
            <v>0.53860000000000008</v>
          </cell>
          <cell r="I50">
            <v>0</v>
          </cell>
        </row>
        <row r="51">
          <cell r="A51">
            <v>4</v>
          </cell>
          <cell r="B51" t="str">
            <v>Isolator (without E/S)</v>
          </cell>
          <cell r="C51">
            <v>0</v>
          </cell>
          <cell r="D51">
            <v>0.50570000000000004</v>
          </cell>
          <cell r="E51">
            <v>0</v>
          </cell>
          <cell r="F51">
            <v>3.2899999999999999E-2</v>
          </cell>
          <cell r="G51">
            <v>0</v>
          </cell>
          <cell r="H51">
            <v>0.53860000000000008</v>
          </cell>
          <cell r="I51">
            <v>0</v>
          </cell>
        </row>
        <row r="52">
          <cell r="A52">
            <v>5</v>
          </cell>
          <cell r="B52" t="str">
            <v>LA</v>
          </cell>
          <cell r="C52">
            <v>0</v>
          </cell>
          <cell r="D52">
            <v>0.4234</v>
          </cell>
          <cell r="E52">
            <v>0</v>
          </cell>
          <cell r="F52">
            <v>2.6100000000000002E-2</v>
          </cell>
          <cell r="G52">
            <v>0</v>
          </cell>
          <cell r="H52">
            <v>0.44950000000000001</v>
          </cell>
          <cell r="I52">
            <v>0</v>
          </cell>
        </row>
        <row r="53">
          <cell r="A53">
            <v>6</v>
          </cell>
          <cell r="B53" t="str">
            <v>PI / Solid Core Insulators</v>
          </cell>
          <cell r="C53">
            <v>0</v>
          </cell>
          <cell r="D53">
            <v>0.14399999999999999</v>
          </cell>
          <cell r="E53">
            <v>0</v>
          </cell>
          <cell r="F53">
            <v>9.7999999999999997E-3</v>
          </cell>
          <cell r="G53">
            <v>0</v>
          </cell>
          <cell r="H53">
            <v>0.15379999999999999</v>
          </cell>
          <cell r="I53">
            <v>0</v>
          </cell>
        </row>
        <row r="54">
          <cell r="A54">
            <v>7</v>
          </cell>
          <cell r="B54" t="str">
            <v>C&amp;R Panel(For feeder)</v>
          </cell>
          <cell r="C54">
            <v>0</v>
          </cell>
          <cell r="D54">
            <v>4.5674999999999999</v>
          </cell>
          <cell r="E54">
            <v>0</v>
          </cell>
          <cell r="F54">
            <v>9.1399999999999995E-2</v>
          </cell>
          <cell r="G54">
            <v>0</v>
          </cell>
          <cell r="H54">
            <v>4.6589</v>
          </cell>
          <cell r="I54">
            <v>0</v>
          </cell>
        </row>
        <row r="55">
          <cell r="A55">
            <v>8</v>
          </cell>
          <cell r="B55" t="str">
            <v>C&amp;R Panel (for transformer)</v>
          </cell>
          <cell r="C55">
            <v>0</v>
          </cell>
          <cell r="D55">
            <v>4.5674999999999999</v>
          </cell>
          <cell r="E55">
            <v>0</v>
          </cell>
          <cell r="F55">
            <v>9.1399999999999995E-2</v>
          </cell>
          <cell r="G55">
            <v>0</v>
          </cell>
          <cell r="H55">
            <v>4.6589</v>
          </cell>
          <cell r="I55">
            <v>0</v>
          </cell>
        </row>
        <row r="56">
          <cell r="A56">
            <v>9</v>
          </cell>
          <cell r="B56" t="str">
            <v>C&amp;R Panel (Bus coup./Bus tie)</v>
          </cell>
          <cell r="C56">
            <v>0</v>
          </cell>
          <cell r="D56">
            <v>4.5674999999999999</v>
          </cell>
          <cell r="E56">
            <v>0</v>
          </cell>
          <cell r="F56">
            <v>9.1399999999999995E-2</v>
          </cell>
          <cell r="G56">
            <v>0</v>
          </cell>
          <cell r="H56">
            <v>4.6589</v>
          </cell>
          <cell r="I56">
            <v>0</v>
          </cell>
        </row>
        <row r="57">
          <cell r="A57">
            <v>10</v>
          </cell>
          <cell r="B57" t="str">
            <v>Synchroscope</v>
          </cell>
          <cell r="C57">
            <v>0</v>
          </cell>
          <cell r="D57">
            <v>0</v>
          </cell>
          <cell r="E57">
            <v>0</v>
          </cell>
          <cell r="F57">
            <v>1.5</v>
          </cell>
          <cell r="G57">
            <v>0</v>
          </cell>
          <cell r="H57">
            <v>1.5</v>
          </cell>
          <cell r="I57">
            <v>0</v>
          </cell>
        </row>
        <row r="58">
          <cell r="A58">
            <v>11</v>
          </cell>
          <cell r="B58" t="str">
            <v>PT</v>
          </cell>
          <cell r="C58">
            <v>0</v>
          </cell>
          <cell r="D58">
            <v>1.5</v>
          </cell>
          <cell r="E58">
            <v>0</v>
          </cell>
          <cell r="F58">
            <v>0.1</v>
          </cell>
          <cell r="G58">
            <v>0</v>
          </cell>
          <cell r="H58">
            <v>1.6</v>
          </cell>
          <cell r="I58">
            <v>0</v>
          </cell>
        </row>
        <row r="59">
          <cell r="A59">
            <v>12</v>
          </cell>
          <cell r="B59" t="str">
            <v>Suspension/Tension String with H/W</v>
          </cell>
          <cell r="C59">
            <v>0</v>
          </cell>
          <cell r="D59">
            <v>6.0785000000000006E-2</v>
          </cell>
          <cell r="E59">
            <v>0</v>
          </cell>
          <cell r="F59">
            <v>6.0000000000000001E-3</v>
          </cell>
          <cell r="G59">
            <v>0</v>
          </cell>
          <cell r="H59">
            <v>6.6785000000000011E-2</v>
          </cell>
          <cell r="I59">
            <v>0</v>
          </cell>
        </row>
        <row r="60">
          <cell r="A60">
            <v>13</v>
          </cell>
          <cell r="B60" t="str">
            <v>Double Tension String with H/W</v>
          </cell>
          <cell r="C60">
            <v>0</v>
          </cell>
          <cell r="D60">
            <v>0.11468500000000001</v>
          </cell>
          <cell r="E60">
            <v>0</v>
          </cell>
          <cell r="F60">
            <v>1.1599999999999999E-2</v>
          </cell>
          <cell r="G60">
            <v>0</v>
          </cell>
          <cell r="H60">
            <v>0.12628500000000001</v>
          </cell>
          <cell r="I60">
            <v>0</v>
          </cell>
        </row>
        <row r="62">
          <cell r="B62" t="str">
            <v>SUB TOTAL (A)</v>
          </cell>
          <cell r="C62">
            <v>0</v>
          </cell>
          <cell r="E62">
            <v>0</v>
          </cell>
          <cell r="G62">
            <v>0</v>
          </cell>
          <cell r="I62">
            <v>0</v>
          </cell>
        </row>
        <row r="64">
          <cell r="A64" t="str">
            <v>(B)</v>
          </cell>
          <cell r="B64" t="str">
            <v>132KV EQUIPMENTS</v>
          </cell>
        </row>
        <row r="66">
          <cell r="A66">
            <v>1</v>
          </cell>
          <cell r="B66" t="str">
            <v>Circuit Breaker</v>
          </cell>
          <cell r="C66">
            <v>1</v>
          </cell>
          <cell r="D66">
            <v>6.4887000000000015</v>
          </cell>
          <cell r="E66">
            <v>6.4887000000000015</v>
          </cell>
          <cell r="F66">
            <v>0.57534999999999992</v>
          </cell>
          <cell r="G66">
            <v>0.57534999999999992</v>
          </cell>
          <cell r="H66">
            <v>7.0640500000000017</v>
          </cell>
          <cell r="I66">
            <v>7.0640500000000017</v>
          </cell>
        </row>
        <row r="67">
          <cell r="A67">
            <v>2</v>
          </cell>
          <cell r="B67" t="str">
            <v>CT</v>
          </cell>
          <cell r="C67">
            <v>3</v>
          </cell>
          <cell r="D67">
            <v>0.6766871508379888</v>
          </cell>
          <cell r="E67">
            <v>2.0300614525139666</v>
          </cell>
          <cell r="F67">
            <v>4.9566480446927373E-2</v>
          </cell>
          <cell r="G67">
            <v>0.14869944134078211</v>
          </cell>
          <cell r="H67">
            <v>0.72625363128491616</v>
          </cell>
          <cell r="I67">
            <v>2.1787608938547489</v>
          </cell>
        </row>
        <row r="68">
          <cell r="A68">
            <v>3</v>
          </cell>
          <cell r="B68" t="str">
            <v xml:space="preserve">Isolator  with E/S </v>
          </cell>
          <cell r="C68">
            <v>0</v>
          </cell>
          <cell r="D68">
            <v>0.32090000000000002</v>
          </cell>
          <cell r="E68">
            <v>0</v>
          </cell>
          <cell r="F68">
            <v>2.4400000000000002E-2</v>
          </cell>
          <cell r="G68">
            <v>0</v>
          </cell>
          <cell r="H68">
            <v>0.3453</v>
          </cell>
          <cell r="I68">
            <v>0</v>
          </cell>
        </row>
        <row r="69">
          <cell r="A69">
            <v>4</v>
          </cell>
          <cell r="B69" t="str">
            <v>Isolator without E/S</v>
          </cell>
          <cell r="C69">
            <v>3</v>
          </cell>
          <cell r="D69">
            <v>0.32090000000000002</v>
          </cell>
          <cell r="E69">
            <v>0.96270000000000011</v>
          </cell>
          <cell r="F69">
            <v>2.4400000000000002E-2</v>
          </cell>
          <cell r="G69">
            <v>7.3200000000000001E-2</v>
          </cell>
          <cell r="H69">
            <v>0.3453</v>
          </cell>
          <cell r="I69">
            <v>1.0359</v>
          </cell>
        </row>
        <row r="70">
          <cell r="A70">
            <v>5</v>
          </cell>
          <cell r="B70" t="str">
            <v>PT</v>
          </cell>
          <cell r="C70">
            <v>0</v>
          </cell>
          <cell r="D70">
            <v>0.65</v>
          </cell>
          <cell r="E70">
            <v>0</v>
          </cell>
          <cell r="F70">
            <v>5.6000000000000001E-2</v>
          </cell>
          <cell r="G70">
            <v>0</v>
          </cell>
          <cell r="H70">
            <v>0.70600000000000007</v>
          </cell>
          <cell r="I70">
            <v>0</v>
          </cell>
        </row>
        <row r="71">
          <cell r="A71">
            <v>6</v>
          </cell>
          <cell r="B71" t="str">
            <v>LA</v>
          </cell>
          <cell r="C71">
            <v>3</v>
          </cell>
          <cell r="D71">
            <v>0.2258</v>
          </cell>
          <cell r="E71">
            <v>0.6774</v>
          </cell>
          <cell r="F71">
            <v>1.4200000000000001E-2</v>
          </cell>
          <cell r="G71">
            <v>4.2599999999999999E-2</v>
          </cell>
          <cell r="H71">
            <v>0.24</v>
          </cell>
          <cell r="I71">
            <v>0.72</v>
          </cell>
        </row>
        <row r="72">
          <cell r="A72">
            <v>7</v>
          </cell>
          <cell r="B72" t="str">
            <v>C&amp;R Panel (for 220/132KV Xmer)</v>
          </cell>
          <cell r="C72">
            <v>0</v>
          </cell>
          <cell r="D72">
            <v>4.9398999999999997</v>
          </cell>
          <cell r="E72">
            <v>0</v>
          </cell>
          <cell r="F72">
            <v>0.32175000000000004</v>
          </cell>
          <cell r="G72">
            <v>0</v>
          </cell>
          <cell r="H72">
            <v>5.2616499999999995</v>
          </cell>
          <cell r="I72">
            <v>0</v>
          </cell>
        </row>
        <row r="73">
          <cell r="A73">
            <v>8</v>
          </cell>
          <cell r="B73" t="str">
            <v>C&amp;R Panel (for 132/33KV Xmer)</v>
          </cell>
          <cell r="C73">
            <v>1</v>
          </cell>
          <cell r="D73">
            <v>4.9398999999999997</v>
          </cell>
          <cell r="E73">
            <v>4.9398999999999997</v>
          </cell>
          <cell r="F73">
            <v>0.32175000000000004</v>
          </cell>
          <cell r="G73">
            <v>0.32175000000000004</v>
          </cell>
          <cell r="H73">
            <v>5.2616499999999995</v>
          </cell>
          <cell r="I73">
            <v>5.2616499999999995</v>
          </cell>
        </row>
        <row r="74">
          <cell r="A74">
            <v>9</v>
          </cell>
          <cell r="B74" t="str">
            <v>C&amp;R Panel (for Feeder)</v>
          </cell>
          <cell r="C74">
            <v>0</v>
          </cell>
          <cell r="D74">
            <v>4.9398999999999997</v>
          </cell>
          <cell r="E74">
            <v>0</v>
          </cell>
          <cell r="F74">
            <v>0.32175000000000004</v>
          </cell>
          <cell r="G74">
            <v>0</v>
          </cell>
          <cell r="H74">
            <v>5.2616499999999995</v>
          </cell>
          <cell r="I74">
            <v>0</v>
          </cell>
        </row>
        <row r="75">
          <cell r="A75">
            <v>10</v>
          </cell>
          <cell r="B75" t="str">
            <v>C&amp;R Panel (for Bus coupler)</v>
          </cell>
          <cell r="C75">
            <v>0</v>
          </cell>
          <cell r="D75">
            <v>4.9398999999999997</v>
          </cell>
          <cell r="E75">
            <v>0</v>
          </cell>
          <cell r="F75">
            <v>0.32175000000000004</v>
          </cell>
          <cell r="G75">
            <v>0</v>
          </cell>
          <cell r="H75">
            <v>5.2616499999999995</v>
          </cell>
          <cell r="I75">
            <v>0</v>
          </cell>
        </row>
        <row r="76">
          <cell r="A76">
            <v>11</v>
          </cell>
          <cell r="B76" t="str">
            <v>PI/Solid Core Insulators</v>
          </cell>
          <cell r="C76">
            <v>36</v>
          </cell>
          <cell r="D76">
            <v>7.2499999999999995E-2</v>
          </cell>
          <cell r="E76">
            <v>2.61</v>
          </cell>
          <cell r="F76">
            <v>1.4E-2</v>
          </cell>
          <cell r="G76">
            <v>0.504</v>
          </cell>
          <cell r="H76">
            <v>8.6499999999999994E-2</v>
          </cell>
          <cell r="I76">
            <v>3.1139999999999999</v>
          </cell>
        </row>
        <row r="77">
          <cell r="A77">
            <v>12</v>
          </cell>
          <cell r="B77" t="str">
            <v>Suspension &amp; Tension String with H/W</v>
          </cell>
          <cell r="C77">
            <v>20</v>
          </cell>
          <cell r="D77">
            <v>3.6319999999999998E-2</v>
          </cell>
          <cell r="E77">
            <v>0.72639999999999993</v>
          </cell>
          <cell r="F77">
            <v>3.9924999999999995E-3</v>
          </cell>
          <cell r="G77">
            <v>7.984999999999999E-2</v>
          </cell>
          <cell r="H77">
            <v>4.0312500000000001E-2</v>
          </cell>
          <cell r="I77">
            <v>0.80624999999999991</v>
          </cell>
        </row>
        <row r="78">
          <cell r="A78">
            <v>13</v>
          </cell>
          <cell r="B78" t="str">
            <v>Double Tension String with H/W</v>
          </cell>
          <cell r="C78">
            <v>8</v>
          </cell>
          <cell r="D78">
            <v>5.9319999999999998E-2</v>
          </cell>
          <cell r="E78">
            <v>0.47455999999999998</v>
          </cell>
          <cell r="F78">
            <v>6.9924999999999987E-3</v>
          </cell>
          <cell r="G78">
            <v>5.593999999999999E-2</v>
          </cell>
          <cell r="H78">
            <v>6.6312499999999996E-2</v>
          </cell>
          <cell r="I78">
            <v>0.53049999999999997</v>
          </cell>
        </row>
        <row r="80">
          <cell r="B80" t="str">
            <v>SUB TOTAL (B)</v>
          </cell>
          <cell r="E80">
            <v>18.909721452513967</v>
          </cell>
          <cell r="G80">
            <v>1.801389441340782</v>
          </cell>
          <cell r="I80">
            <v>20.711110893854752</v>
          </cell>
        </row>
        <row r="82">
          <cell r="A82" t="str">
            <v>(C)</v>
          </cell>
          <cell r="B82" t="str">
            <v>33KV EQUIPMENTS</v>
          </cell>
        </row>
        <row r="84">
          <cell r="A84">
            <v>1</v>
          </cell>
          <cell r="B84" t="str">
            <v>Circuit Breaker</v>
          </cell>
          <cell r="C84">
            <v>1</v>
          </cell>
          <cell r="D84">
            <v>2.3801000000000001</v>
          </cell>
          <cell r="E84">
            <v>2.3801000000000001</v>
          </cell>
          <cell r="F84">
            <v>0.1452</v>
          </cell>
          <cell r="G84">
            <v>0.1452</v>
          </cell>
          <cell r="H84">
            <v>2.5253000000000001</v>
          </cell>
          <cell r="I84">
            <v>2.5253000000000001</v>
          </cell>
        </row>
        <row r="85">
          <cell r="A85">
            <v>2</v>
          </cell>
          <cell r="B85" t="str">
            <v>CT</v>
          </cell>
          <cell r="C85">
            <v>3</v>
          </cell>
          <cell r="D85">
            <v>0.1192</v>
          </cell>
          <cell r="E85">
            <v>0.35760000000000003</v>
          </cell>
          <cell r="F85">
            <v>1.23E-2</v>
          </cell>
          <cell r="G85">
            <v>3.6900000000000002E-2</v>
          </cell>
          <cell r="H85">
            <v>0.13150000000000001</v>
          </cell>
          <cell r="I85">
            <v>0.39450000000000002</v>
          </cell>
        </row>
        <row r="86">
          <cell r="A86">
            <v>3</v>
          </cell>
          <cell r="B86" t="str">
            <v>LA</v>
          </cell>
          <cell r="C86">
            <v>3</v>
          </cell>
          <cell r="D86">
            <v>3.6799999999999999E-2</v>
          </cell>
          <cell r="E86">
            <v>0.1104</v>
          </cell>
          <cell r="F86">
            <v>2.3E-3</v>
          </cell>
          <cell r="G86">
            <v>6.8999999999999999E-3</v>
          </cell>
          <cell r="H86">
            <v>3.9099999999999996E-2</v>
          </cell>
          <cell r="I86">
            <v>0.1173</v>
          </cell>
        </row>
        <row r="87">
          <cell r="A87">
            <v>4</v>
          </cell>
          <cell r="B87" t="str">
            <v>Potential transformer</v>
          </cell>
          <cell r="C87">
            <v>0</v>
          </cell>
          <cell r="D87">
            <v>1.2500000000000001E-2</v>
          </cell>
          <cell r="E87">
            <v>0</v>
          </cell>
          <cell r="F87">
            <v>2E-3</v>
          </cell>
          <cell r="G87">
            <v>0</v>
          </cell>
          <cell r="H87">
            <v>1.4500000000000001E-2</v>
          </cell>
          <cell r="I87">
            <v>0</v>
          </cell>
        </row>
        <row r="88">
          <cell r="A88">
            <v>5</v>
          </cell>
          <cell r="B88" t="str">
            <v>Isolator (with E/S) with insulator</v>
          </cell>
          <cell r="C88">
            <v>0</v>
          </cell>
          <cell r="D88">
            <v>0.10929999999999999</v>
          </cell>
          <cell r="E88">
            <v>0</v>
          </cell>
          <cell r="F88">
            <v>7.4999999999999997E-3</v>
          </cell>
          <cell r="G88">
            <v>0</v>
          </cell>
          <cell r="H88">
            <v>0.11679999999999999</v>
          </cell>
          <cell r="I88">
            <v>0</v>
          </cell>
        </row>
        <row r="89">
          <cell r="A89">
            <v>6</v>
          </cell>
          <cell r="B89" t="str">
            <v>Isolator (without E/S) with insulator</v>
          </cell>
          <cell r="C89">
            <v>2</v>
          </cell>
          <cell r="D89">
            <v>0.10929999999999999</v>
          </cell>
          <cell r="E89">
            <v>0.21859999999999999</v>
          </cell>
          <cell r="F89">
            <v>7.4999999999999997E-3</v>
          </cell>
          <cell r="G89">
            <v>1.4999999999999999E-2</v>
          </cell>
          <cell r="H89">
            <v>0.11679999999999999</v>
          </cell>
          <cell r="I89">
            <v>0.23359999999999997</v>
          </cell>
        </row>
        <row r="90">
          <cell r="A90">
            <v>7</v>
          </cell>
          <cell r="B90" t="str">
            <v>C&amp;R Panel(for transformer)</v>
          </cell>
          <cell r="C90">
            <v>1</v>
          </cell>
          <cell r="D90">
            <v>1.8125</v>
          </cell>
          <cell r="E90">
            <v>1.8125</v>
          </cell>
          <cell r="F90">
            <v>9.4200000000000006E-2</v>
          </cell>
          <cell r="G90">
            <v>9.4200000000000006E-2</v>
          </cell>
          <cell r="H90">
            <v>1.9067000000000001</v>
          </cell>
          <cell r="I90">
            <v>1.9067000000000001</v>
          </cell>
        </row>
        <row r="91">
          <cell r="A91">
            <v>8</v>
          </cell>
          <cell r="B91" t="str">
            <v>C&amp;R Panel (for two feeder circuit)</v>
          </cell>
          <cell r="C91">
            <v>0</v>
          </cell>
          <cell r="D91">
            <v>1.8125</v>
          </cell>
          <cell r="E91">
            <v>0</v>
          </cell>
          <cell r="F91">
            <v>9.4200000000000006E-2</v>
          </cell>
          <cell r="G91">
            <v>0</v>
          </cell>
          <cell r="H91">
            <v>1.9067000000000001</v>
          </cell>
          <cell r="I91">
            <v>0</v>
          </cell>
        </row>
        <row r="92">
          <cell r="A92">
            <v>9</v>
          </cell>
          <cell r="B92" t="str">
            <v>Solid Core Insulators</v>
          </cell>
          <cell r="C92">
            <v>3</v>
          </cell>
          <cell r="D92">
            <v>1.2500000000000001E-2</v>
          </cell>
          <cell r="E92">
            <v>3.7500000000000006E-2</v>
          </cell>
          <cell r="F92">
            <v>2E-3</v>
          </cell>
          <cell r="G92">
            <v>6.0000000000000001E-3</v>
          </cell>
          <cell r="H92">
            <v>1.4500000000000001E-2</v>
          </cell>
          <cell r="I92">
            <v>4.3500000000000004E-2</v>
          </cell>
        </row>
        <row r="93">
          <cell r="A93">
            <v>10</v>
          </cell>
          <cell r="B93" t="str">
            <v>Suspension/Tension String with H/W</v>
          </cell>
          <cell r="C93">
            <v>12</v>
          </cell>
          <cell r="D93">
            <v>5.1900000000000002E-3</v>
          </cell>
          <cell r="E93">
            <v>4.1520000000000001E-2</v>
          </cell>
          <cell r="F93">
            <v>2.4000000000000002E-3</v>
          </cell>
          <cell r="G93">
            <v>1.9200000000000002E-2</v>
          </cell>
          <cell r="H93">
            <v>7.5900000000000004E-3</v>
          </cell>
          <cell r="I93">
            <v>6.0720000000000003E-2</v>
          </cell>
        </row>
        <row r="94">
          <cell r="A94">
            <v>11</v>
          </cell>
          <cell r="B94" t="str">
            <v>Double Tension String with H/W</v>
          </cell>
          <cell r="C94">
            <v>8</v>
          </cell>
          <cell r="D94">
            <v>1.038E-2</v>
          </cell>
          <cell r="E94">
            <v>0.12456</v>
          </cell>
          <cell r="F94">
            <v>4.5999999999999999E-3</v>
          </cell>
          <cell r="G94">
            <v>5.5199999999999999E-2</v>
          </cell>
          <cell r="H94">
            <v>1.498E-2</v>
          </cell>
          <cell r="I94">
            <v>0.17976</v>
          </cell>
        </row>
        <row r="96">
          <cell r="B96" t="str">
            <v>SUB TOTAL (C)</v>
          </cell>
          <cell r="E96">
            <v>5.0827799999999996</v>
          </cell>
          <cell r="G96">
            <v>0.37859999999999994</v>
          </cell>
          <cell r="I96">
            <v>5.4613800000000001</v>
          </cell>
        </row>
        <row r="98">
          <cell r="A98" t="str">
            <v>(D)</v>
          </cell>
          <cell r="B98" t="str">
            <v>TRANSFORMER &amp; ASSOCIATED EQUIP.</v>
          </cell>
        </row>
        <row r="100">
          <cell r="A100">
            <v>1</v>
          </cell>
          <cell r="B100" t="str">
            <v>160MVA 220/132KV Xmer(with oil and associated eqip.)</v>
          </cell>
          <cell r="C100">
            <v>0</v>
          </cell>
          <cell r="D100">
            <v>307.5</v>
          </cell>
          <cell r="E100">
            <v>0</v>
          </cell>
          <cell r="F100">
            <v>12.34</v>
          </cell>
          <cell r="G100">
            <v>0</v>
          </cell>
          <cell r="H100">
            <v>319.83999999999997</v>
          </cell>
          <cell r="I100">
            <v>0</v>
          </cell>
        </row>
        <row r="101">
          <cell r="A101">
            <v>2</v>
          </cell>
          <cell r="B101" t="str">
            <v>40MVA 132/33KV Xmer (with oil and associated equip.)</v>
          </cell>
          <cell r="C101">
            <v>1</v>
          </cell>
          <cell r="D101">
            <v>124.35869344262296</v>
          </cell>
          <cell r="E101">
            <v>124.35869344262296</v>
          </cell>
          <cell r="F101">
            <v>8.5145573770491794</v>
          </cell>
          <cell r="G101">
            <v>8.5145573770491794</v>
          </cell>
          <cell r="H101">
            <v>132.87325081967214</v>
          </cell>
          <cell r="I101">
            <v>132.87325081967214</v>
          </cell>
        </row>
        <row r="102">
          <cell r="A102">
            <v>3</v>
          </cell>
          <cell r="B102" t="str">
            <v>Oil filteration Machine(500 Gl.per Hr.)</v>
          </cell>
          <cell r="C102">
            <v>1</v>
          </cell>
          <cell r="D102">
            <v>2.2738</v>
          </cell>
          <cell r="E102">
            <v>2.2738</v>
          </cell>
          <cell r="F102">
            <v>0.30199999999999999</v>
          </cell>
          <cell r="G102">
            <v>0.30199999999999999</v>
          </cell>
          <cell r="H102">
            <v>2.5758000000000001</v>
          </cell>
          <cell r="I102">
            <v>2.5758000000000001</v>
          </cell>
        </row>
        <row r="103">
          <cell r="A103">
            <v>4</v>
          </cell>
          <cell r="B103" t="str">
            <v>Oil Storage Tank (15/20 KL)</v>
          </cell>
          <cell r="C103">
            <v>0</v>
          </cell>
          <cell r="D103">
            <v>0</v>
          </cell>
          <cell r="E103">
            <v>0</v>
          </cell>
          <cell r="F103">
            <v>2</v>
          </cell>
          <cell r="G103">
            <v>0</v>
          </cell>
          <cell r="H103">
            <v>2</v>
          </cell>
          <cell r="I103">
            <v>0</v>
          </cell>
        </row>
        <row r="105">
          <cell r="B105" t="str">
            <v>SUB TOTAL (D)</v>
          </cell>
          <cell r="E105">
            <v>126.63249344262296</v>
          </cell>
          <cell r="G105">
            <v>8.816557377049179</v>
          </cell>
          <cell r="I105">
            <v>135.44905081967212</v>
          </cell>
        </row>
        <row r="107">
          <cell r="A107" t="str">
            <v>(E)</v>
          </cell>
          <cell r="B107" t="str">
            <v xml:space="preserve">220KV &amp;132KV Carrier Comm.Equip.including provision for </v>
          </cell>
        </row>
        <row r="108">
          <cell r="B108" t="str">
            <v>telemetering etc.&amp; sending s/ss reqmnt</v>
          </cell>
        </row>
        <row r="110">
          <cell r="A110">
            <v>1</v>
          </cell>
          <cell r="B110" t="str">
            <v>Carrier cabinet</v>
          </cell>
          <cell r="C110">
            <v>0</v>
          </cell>
          <cell r="D110">
            <v>3.5</v>
          </cell>
          <cell r="E110">
            <v>0</v>
          </cell>
          <cell r="F110">
            <v>3.5709999999999999E-2</v>
          </cell>
          <cell r="G110">
            <v>0</v>
          </cell>
          <cell r="H110">
            <v>3.5357099999999999</v>
          </cell>
          <cell r="I110">
            <v>0</v>
          </cell>
        </row>
        <row r="111">
          <cell r="A111">
            <v>2</v>
          </cell>
          <cell r="B111" t="str">
            <v>Coupling Devices (LMU)</v>
          </cell>
          <cell r="C111">
            <v>0</v>
          </cell>
          <cell r="D111">
            <v>0.8</v>
          </cell>
          <cell r="E111">
            <v>0</v>
          </cell>
          <cell r="F111">
            <v>0</v>
          </cell>
          <cell r="G111">
            <v>0</v>
          </cell>
          <cell r="H111">
            <v>0.8</v>
          </cell>
          <cell r="I111">
            <v>0</v>
          </cell>
        </row>
        <row r="112">
          <cell r="A112">
            <v>3</v>
          </cell>
          <cell r="B112" t="str">
            <v>Protection coupler</v>
          </cell>
          <cell r="C112">
            <v>0</v>
          </cell>
          <cell r="D112">
            <v>1.7</v>
          </cell>
          <cell r="E112">
            <v>0</v>
          </cell>
          <cell r="F112">
            <v>0</v>
          </cell>
          <cell r="G112">
            <v>0</v>
          </cell>
          <cell r="H112">
            <v>1.7</v>
          </cell>
          <cell r="I112">
            <v>0</v>
          </cell>
        </row>
        <row r="113">
          <cell r="A113">
            <v>4</v>
          </cell>
          <cell r="B113" t="str">
            <v>EPAX</v>
          </cell>
          <cell r="C113">
            <v>0</v>
          </cell>
          <cell r="D113">
            <v>2.5</v>
          </cell>
          <cell r="E113">
            <v>0</v>
          </cell>
          <cell r="F113">
            <v>0</v>
          </cell>
          <cell r="G113">
            <v>0</v>
          </cell>
          <cell r="H113">
            <v>2.5</v>
          </cell>
          <cell r="I113">
            <v>0</v>
          </cell>
        </row>
        <row r="114">
          <cell r="A114">
            <v>5</v>
          </cell>
          <cell r="B114" t="str">
            <v>Telephone Sets</v>
          </cell>
          <cell r="C114">
            <v>0</v>
          </cell>
          <cell r="D114">
            <v>0.01</v>
          </cell>
          <cell r="E114">
            <v>0</v>
          </cell>
          <cell r="F114">
            <v>0</v>
          </cell>
          <cell r="G114">
            <v>0</v>
          </cell>
          <cell r="H114">
            <v>0.01</v>
          </cell>
          <cell r="I114">
            <v>0</v>
          </cell>
        </row>
        <row r="115">
          <cell r="A115">
            <v>6</v>
          </cell>
          <cell r="B115" t="str">
            <v>Coxial Cable (KM)</v>
          </cell>
          <cell r="C115">
            <v>0</v>
          </cell>
          <cell r="D115">
            <v>0.8</v>
          </cell>
          <cell r="E115">
            <v>0</v>
          </cell>
          <cell r="F115">
            <v>0</v>
          </cell>
          <cell r="G115">
            <v>0</v>
          </cell>
          <cell r="H115">
            <v>0.8</v>
          </cell>
          <cell r="I115">
            <v>0</v>
          </cell>
        </row>
        <row r="116">
          <cell r="A116">
            <v>7</v>
          </cell>
          <cell r="B116" t="str">
            <v>Telephone Cable</v>
          </cell>
          <cell r="C116">
            <v>0</v>
          </cell>
          <cell r="D116">
            <v>0.25</v>
          </cell>
          <cell r="E116">
            <v>0</v>
          </cell>
          <cell r="F116">
            <v>0</v>
          </cell>
          <cell r="G116">
            <v>0</v>
          </cell>
          <cell r="H116">
            <v>0.25</v>
          </cell>
          <cell r="I116">
            <v>0</v>
          </cell>
        </row>
        <row r="117">
          <cell r="A117">
            <v>8</v>
          </cell>
          <cell r="B117" t="str">
            <v>220kV Wave Trap</v>
          </cell>
          <cell r="C117">
            <v>0</v>
          </cell>
          <cell r="D117">
            <v>1.5</v>
          </cell>
          <cell r="E117">
            <v>0</v>
          </cell>
          <cell r="F117">
            <v>0</v>
          </cell>
          <cell r="G117">
            <v>0</v>
          </cell>
          <cell r="H117">
            <v>1.5</v>
          </cell>
          <cell r="I117">
            <v>0</v>
          </cell>
        </row>
        <row r="118">
          <cell r="A118">
            <v>9</v>
          </cell>
          <cell r="B118" t="str">
            <v>132kV Wave Trap</v>
          </cell>
          <cell r="C118">
            <v>0</v>
          </cell>
          <cell r="D118">
            <v>1</v>
          </cell>
          <cell r="E118">
            <v>0</v>
          </cell>
          <cell r="F118">
            <v>0</v>
          </cell>
          <cell r="G118">
            <v>0</v>
          </cell>
          <cell r="H118">
            <v>1</v>
          </cell>
          <cell r="I118">
            <v>0</v>
          </cell>
        </row>
        <row r="119">
          <cell r="A119">
            <v>10</v>
          </cell>
          <cell r="B119" t="str">
            <v>220kV CVT</v>
          </cell>
          <cell r="C119">
            <v>0</v>
          </cell>
          <cell r="D119">
            <v>2.5</v>
          </cell>
          <cell r="E119">
            <v>0</v>
          </cell>
          <cell r="F119">
            <v>0</v>
          </cell>
          <cell r="G119">
            <v>0</v>
          </cell>
          <cell r="H119">
            <v>2.5</v>
          </cell>
          <cell r="I119">
            <v>0</v>
          </cell>
        </row>
        <row r="120">
          <cell r="A120">
            <v>11</v>
          </cell>
          <cell r="B120" t="str">
            <v>132kV Coupling Capacitors</v>
          </cell>
          <cell r="C120">
            <v>0</v>
          </cell>
          <cell r="D120">
            <v>1</v>
          </cell>
          <cell r="E120">
            <v>0</v>
          </cell>
          <cell r="F120">
            <v>0</v>
          </cell>
          <cell r="G120">
            <v>0</v>
          </cell>
          <cell r="H120">
            <v>1</v>
          </cell>
          <cell r="I120">
            <v>0</v>
          </cell>
        </row>
        <row r="122">
          <cell r="B122" t="str">
            <v>SUB TOTAL (E)</v>
          </cell>
          <cell r="E122">
            <v>0</v>
          </cell>
          <cell r="G122">
            <v>0</v>
          </cell>
          <cell r="I122">
            <v>0</v>
          </cell>
        </row>
        <row r="124">
          <cell r="A124" t="str">
            <v>(F-I)</v>
          </cell>
          <cell r="B124" t="str">
            <v>220KV Structures</v>
          </cell>
          <cell r="C124" t="str">
            <v>Weight of Steel in MT</v>
          </cell>
        </row>
        <row r="126">
          <cell r="A126">
            <v>1</v>
          </cell>
          <cell r="B126" t="str">
            <v>Gantry Column(AGT)</v>
          </cell>
          <cell r="C126">
            <v>0</v>
          </cell>
          <cell r="D126">
            <v>3.6</v>
          </cell>
          <cell r="E126">
            <v>0</v>
          </cell>
        </row>
        <row r="127">
          <cell r="A127">
            <v>2</v>
          </cell>
          <cell r="B127" t="str">
            <v>Gantry Column(AAGT)</v>
          </cell>
          <cell r="C127">
            <v>0</v>
          </cell>
          <cell r="D127">
            <v>5.31</v>
          </cell>
          <cell r="E127">
            <v>0</v>
          </cell>
        </row>
        <row r="128">
          <cell r="A128">
            <v>3</v>
          </cell>
          <cell r="B128" t="str">
            <v>Gantry Beam(AGB)</v>
          </cell>
          <cell r="C128">
            <v>0</v>
          </cell>
          <cell r="D128">
            <v>1.23</v>
          </cell>
          <cell r="E128">
            <v>0</v>
          </cell>
        </row>
        <row r="129">
          <cell r="A129">
            <v>4</v>
          </cell>
          <cell r="B129" t="str">
            <v>Main Busbar Structure(ABM)</v>
          </cell>
          <cell r="C129">
            <v>0</v>
          </cell>
          <cell r="D129">
            <v>2.411</v>
          </cell>
          <cell r="E129">
            <v>0</v>
          </cell>
        </row>
        <row r="130">
          <cell r="A130">
            <v>5</v>
          </cell>
          <cell r="B130" t="str">
            <v>Auxiliary Busbar structure(ABA)</v>
          </cell>
          <cell r="C130">
            <v>0</v>
          </cell>
          <cell r="D130">
            <v>2.327</v>
          </cell>
          <cell r="E130">
            <v>0</v>
          </cell>
        </row>
        <row r="131">
          <cell r="A131">
            <v>6</v>
          </cell>
          <cell r="B131" t="str">
            <v>CT structure</v>
          </cell>
          <cell r="C131">
            <v>0</v>
          </cell>
          <cell r="D131">
            <v>0.27</v>
          </cell>
          <cell r="E131">
            <v>0</v>
          </cell>
        </row>
        <row r="132">
          <cell r="A132">
            <v>7</v>
          </cell>
          <cell r="B132" t="str">
            <v>LA structure</v>
          </cell>
          <cell r="C132">
            <v>0</v>
          </cell>
          <cell r="D132">
            <v>0.13</v>
          </cell>
          <cell r="E132">
            <v>0</v>
          </cell>
        </row>
        <row r="133">
          <cell r="A133">
            <v>8</v>
          </cell>
          <cell r="B133" t="str">
            <v>Post/Solid Core structure</v>
          </cell>
          <cell r="C133">
            <v>0</v>
          </cell>
          <cell r="D133">
            <v>0.21</v>
          </cell>
          <cell r="E133">
            <v>0</v>
          </cell>
        </row>
        <row r="134">
          <cell r="A134">
            <v>9</v>
          </cell>
          <cell r="B134" t="str">
            <v>Isolator structure</v>
          </cell>
          <cell r="C134">
            <v>0</v>
          </cell>
          <cell r="D134">
            <v>2.056</v>
          </cell>
          <cell r="E134">
            <v>0</v>
          </cell>
        </row>
        <row r="135">
          <cell r="A135">
            <v>10</v>
          </cell>
          <cell r="B135" t="str">
            <v>PT/CVT structure</v>
          </cell>
          <cell r="C135">
            <v>0</v>
          </cell>
          <cell r="D135">
            <v>0.27</v>
          </cell>
          <cell r="E135">
            <v>0</v>
          </cell>
        </row>
        <row r="137">
          <cell r="B137" t="str">
            <v>SUB TOTAL (F-I)</v>
          </cell>
          <cell r="E137">
            <v>0</v>
          </cell>
        </row>
        <row r="139">
          <cell r="A139" t="str">
            <v>(F-II)</v>
          </cell>
          <cell r="B139" t="str">
            <v>132KV STRUCTURE</v>
          </cell>
        </row>
        <row r="141">
          <cell r="A141">
            <v>1</v>
          </cell>
          <cell r="B141" t="str">
            <v>Gantry Column</v>
          </cell>
          <cell r="C141">
            <v>4</v>
          </cell>
          <cell r="D141">
            <v>1.9770000000000001</v>
          </cell>
          <cell r="E141">
            <v>7.9080000000000004</v>
          </cell>
        </row>
        <row r="142">
          <cell r="A142">
            <v>2</v>
          </cell>
          <cell r="B142" t="str">
            <v xml:space="preserve">Gantry Beam    </v>
          </cell>
          <cell r="C142">
            <v>3</v>
          </cell>
          <cell r="D142">
            <v>1.0649999999999999</v>
          </cell>
          <cell r="E142">
            <v>3.1949999999999998</v>
          </cell>
        </row>
        <row r="143">
          <cell r="A143">
            <v>3</v>
          </cell>
          <cell r="B143" t="str">
            <v xml:space="preserve">Main busbar structure    </v>
          </cell>
          <cell r="C143">
            <v>1</v>
          </cell>
          <cell r="D143">
            <v>1.5429999999999999</v>
          </cell>
          <cell r="E143">
            <v>1.5429999999999999</v>
          </cell>
        </row>
        <row r="144">
          <cell r="A144">
            <v>4</v>
          </cell>
          <cell r="B144" t="str">
            <v>Aux. Busbar Structure</v>
          </cell>
          <cell r="C144">
            <v>0</v>
          </cell>
          <cell r="D144">
            <v>0.90500000000000003</v>
          </cell>
          <cell r="E144">
            <v>0</v>
          </cell>
        </row>
        <row r="145">
          <cell r="A145">
            <v>5</v>
          </cell>
          <cell r="B145" t="str">
            <v>CT structure</v>
          </cell>
          <cell r="C145">
            <v>3</v>
          </cell>
          <cell r="D145">
            <v>0.23499999999999999</v>
          </cell>
          <cell r="E145">
            <v>0.70499999999999996</v>
          </cell>
        </row>
        <row r="146">
          <cell r="A146">
            <v>6</v>
          </cell>
          <cell r="B146" t="str">
            <v>LA structure</v>
          </cell>
          <cell r="C146">
            <v>3</v>
          </cell>
          <cell r="D146">
            <v>0.17100000000000001</v>
          </cell>
          <cell r="E146">
            <v>0.51300000000000001</v>
          </cell>
        </row>
        <row r="147">
          <cell r="A147">
            <v>7</v>
          </cell>
          <cell r="B147" t="str">
            <v>Post /Solid Core structure</v>
          </cell>
          <cell r="C147">
            <v>3</v>
          </cell>
          <cell r="D147">
            <v>0.20300000000000001</v>
          </cell>
          <cell r="E147">
            <v>0.60899999999999999</v>
          </cell>
        </row>
        <row r="148">
          <cell r="A148">
            <v>8</v>
          </cell>
          <cell r="B148" t="str">
            <v>Isolator structure</v>
          </cell>
          <cell r="C148">
            <v>3</v>
          </cell>
          <cell r="D148">
            <v>1.4419999999999999</v>
          </cell>
          <cell r="E148">
            <v>4.3259999999999996</v>
          </cell>
        </row>
        <row r="149">
          <cell r="A149">
            <v>9</v>
          </cell>
          <cell r="B149" t="str">
            <v>Coupling capacitor</v>
          </cell>
          <cell r="C149">
            <v>0</v>
          </cell>
          <cell r="D149">
            <v>0.17499999999999999</v>
          </cell>
          <cell r="E149">
            <v>0</v>
          </cell>
        </row>
        <row r="150">
          <cell r="A150">
            <v>10</v>
          </cell>
          <cell r="B150" t="str">
            <v>PT structure</v>
          </cell>
          <cell r="C150">
            <v>0</v>
          </cell>
          <cell r="D150">
            <v>0.22700000000000001</v>
          </cell>
          <cell r="E150">
            <v>0</v>
          </cell>
        </row>
        <row r="152">
          <cell r="B152" t="str">
            <v>SUB TOTAL (F-II)</v>
          </cell>
          <cell r="E152">
            <v>18.798999999999999</v>
          </cell>
        </row>
        <row r="154">
          <cell r="A154" t="str">
            <v>(F-III)</v>
          </cell>
          <cell r="B154" t="str">
            <v>33KV STRUCTURE</v>
          </cell>
        </row>
        <row r="156">
          <cell r="A156">
            <v>1</v>
          </cell>
          <cell r="B156" t="str">
            <v>Gantry Column</v>
          </cell>
          <cell r="C156">
            <v>2</v>
          </cell>
          <cell r="D156">
            <v>0.502</v>
          </cell>
          <cell r="E156">
            <v>1.004</v>
          </cell>
        </row>
        <row r="157">
          <cell r="A157">
            <v>2</v>
          </cell>
          <cell r="B157" t="str">
            <v>Gantry Beam</v>
          </cell>
          <cell r="C157">
            <v>2</v>
          </cell>
          <cell r="D157">
            <v>0.28999999999999998</v>
          </cell>
          <cell r="E157">
            <v>0.57999999999999996</v>
          </cell>
        </row>
        <row r="158">
          <cell r="A158">
            <v>3</v>
          </cell>
          <cell r="B158" t="str">
            <v>Main Busbar Structure</v>
          </cell>
          <cell r="C158">
            <v>1</v>
          </cell>
          <cell r="D158">
            <v>0.86899999999999999</v>
          </cell>
          <cell r="E158">
            <v>0.86899999999999999</v>
          </cell>
        </row>
        <row r="159">
          <cell r="A159">
            <v>4</v>
          </cell>
          <cell r="B159" t="str">
            <v>Aux.Busbar Structure</v>
          </cell>
          <cell r="C159">
            <v>0</v>
          </cell>
          <cell r="D159">
            <v>0.71199999999999997</v>
          </cell>
          <cell r="E159">
            <v>0</v>
          </cell>
        </row>
        <row r="160">
          <cell r="A160">
            <v>5</v>
          </cell>
          <cell r="B160" t="str">
            <v>CT Structure</v>
          </cell>
          <cell r="C160">
            <v>3</v>
          </cell>
          <cell r="D160">
            <v>0.1</v>
          </cell>
          <cell r="E160">
            <v>0.30000000000000004</v>
          </cell>
        </row>
        <row r="161">
          <cell r="A161">
            <v>6</v>
          </cell>
          <cell r="B161" t="str">
            <v>LA structure</v>
          </cell>
          <cell r="C161">
            <v>3</v>
          </cell>
          <cell r="D161">
            <v>0.1</v>
          </cell>
          <cell r="E161">
            <v>0.30000000000000004</v>
          </cell>
        </row>
        <row r="162">
          <cell r="A162">
            <v>7</v>
          </cell>
          <cell r="B162" t="str">
            <v>Isolator structure</v>
          </cell>
          <cell r="C162">
            <v>2</v>
          </cell>
          <cell r="D162">
            <v>0.35799999999999998</v>
          </cell>
          <cell r="E162">
            <v>0.71599999999999997</v>
          </cell>
        </row>
        <row r="163">
          <cell r="A163">
            <v>8</v>
          </cell>
          <cell r="B163" t="str">
            <v>PT structure</v>
          </cell>
          <cell r="C163">
            <v>0</v>
          </cell>
          <cell r="D163">
            <v>0.1</v>
          </cell>
          <cell r="E163">
            <v>0</v>
          </cell>
        </row>
        <row r="164">
          <cell r="A164">
            <v>9</v>
          </cell>
          <cell r="B164" t="str">
            <v>Post Insulator structure</v>
          </cell>
          <cell r="C164">
            <v>0</v>
          </cell>
          <cell r="D164">
            <v>0.1</v>
          </cell>
          <cell r="E164">
            <v>0</v>
          </cell>
        </row>
        <row r="166">
          <cell r="B166" t="str">
            <v>SUB TOTAL (F-III)</v>
          </cell>
          <cell r="E166">
            <v>3.7690000000000001</v>
          </cell>
        </row>
        <row r="167">
          <cell r="G167" t="str">
            <v>LS</v>
          </cell>
        </row>
        <row r="168">
          <cell r="B168" t="str">
            <v>SUB TOTAL F(I)+F(II)+F(III)</v>
          </cell>
          <cell r="E168">
            <v>22.567999999999998</v>
          </cell>
        </row>
        <row r="170">
          <cell r="B170" t="str">
            <v>TOTAL  COST OF STEEL (F)</v>
          </cell>
          <cell r="C170">
            <v>22.567999999999998</v>
          </cell>
          <cell r="D170">
            <v>0.26096326530612241</v>
          </cell>
          <cell r="E170">
            <v>5.8894189714285696</v>
          </cell>
          <cell r="F170">
            <v>9.0938775510204083E-3</v>
          </cell>
          <cell r="G170">
            <v>0.20523062857142857</v>
          </cell>
          <cell r="H170">
            <v>0.27005714285714283</v>
          </cell>
          <cell r="I170">
            <v>6.0946495999999986</v>
          </cell>
        </row>
        <row r="172">
          <cell r="A172" t="str">
            <v>G</v>
          </cell>
          <cell r="B172" t="str">
            <v>BUSBAR, EARTHING MATERIAL</v>
          </cell>
          <cell r="I172">
            <v>0</v>
          </cell>
        </row>
        <row r="174">
          <cell r="A174">
            <v>1</v>
          </cell>
          <cell r="B174" t="str">
            <v>Zebra conductor  (in Kms)</v>
          </cell>
          <cell r="C174">
            <v>1</v>
          </cell>
          <cell r="D174">
            <v>1.0555000000000001</v>
          </cell>
          <cell r="E174">
            <v>1.0555000000000001</v>
          </cell>
          <cell r="F174">
            <v>5.5100000000000003E-2</v>
          </cell>
          <cell r="G174">
            <v>5.5100000000000003E-2</v>
          </cell>
          <cell r="H174">
            <v>1.1106</v>
          </cell>
          <cell r="I174">
            <v>1.1106</v>
          </cell>
        </row>
        <row r="175">
          <cell r="A175">
            <v>2</v>
          </cell>
          <cell r="B175" t="str">
            <v>M.S.Flat for earthing/earthing rods (in MT)</v>
          </cell>
          <cell r="C175">
            <v>2</v>
          </cell>
          <cell r="D175">
            <v>0.21840000000000001</v>
          </cell>
          <cell r="E175">
            <v>0.43680000000000002</v>
          </cell>
          <cell r="F175">
            <v>8.2000000000000007E-3</v>
          </cell>
          <cell r="G175">
            <v>1.6400000000000001E-2</v>
          </cell>
          <cell r="H175">
            <v>0.22660000000000002</v>
          </cell>
          <cell r="I175">
            <v>0.45320000000000005</v>
          </cell>
        </row>
        <row r="176">
          <cell r="A176">
            <v>3</v>
          </cell>
          <cell r="B176" t="str">
            <v>Clamps &amp; Connectors</v>
          </cell>
          <cell r="C176">
            <v>40</v>
          </cell>
          <cell r="D176">
            <v>6.3E-3</v>
          </cell>
          <cell r="E176">
            <v>0.252</v>
          </cell>
          <cell r="F176">
            <v>1.6000000000000001E-3</v>
          </cell>
          <cell r="G176">
            <v>6.4000000000000001E-2</v>
          </cell>
          <cell r="H176">
            <v>7.9000000000000008E-3</v>
          </cell>
          <cell r="I176">
            <v>0.316</v>
          </cell>
        </row>
        <row r="177">
          <cell r="A177">
            <v>4</v>
          </cell>
          <cell r="B177" t="str">
            <v>Power &amp; Control Cable</v>
          </cell>
          <cell r="C177">
            <v>2.5</v>
          </cell>
          <cell r="D177">
            <v>0.38729999999999998</v>
          </cell>
          <cell r="E177">
            <v>0.96824999999999994</v>
          </cell>
          <cell r="F177">
            <v>1.0800000000000001E-2</v>
          </cell>
          <cell r="G177">
            <v>2.7000000000000003E-2</v>
          </cell>
          <cell r="H177">
            <v>0.39809999999999995</v>
          </cell>
          <cell r="I177">
            <v>0.99524999999999997</v>
          </cell>
        </row>
        <row r="178">
          <cell r="A178">
            <v>5</v>
          </cell>
          <cell r="B178" t="str">
            <v>Screening conductor</v>
          </cell>
          <cell r="C178" t="str">
            <v>LS</v>
          </cell>
          <cell r="D178">
            <v>0.2</v>
          </cell>
          <cell r="E178">
            <v>0.2</v>
          </cell>
          <cell r="G178">
            <v>0</v>
          </cell>
          <cell r="H178" t="str">
            <v>LS</v>
          </cell>
          <cell r="I178">
            <v>0.2</v>
          </cell>
        </row>
        <row r="179">
          <cell r="A179">
            <v>6</v>
          </cell>
          <cell r="B179" t="str">
            <v>Junction Box etc. &amp; Misc.expendtirues</v>
          </cell>
          <cell r="C179" t="str">
            <v>LS</v>
          </cell>
          <cell r="D179">
            <v>0.5</v>
          </cell>
          <cell r="E179">
            <v>0.5</v>
          </cell>
          <cell r="G179">
            <v>0</v>
          </cell>
          <cell r="H179" t="str">
            <v>LS</v>
          </cell>
          <cell r="I179">
            <v>0.5</v>
          </cell>
        </row>
        <row r="180">
          <cell r="A180">
            <v>7</v>
          </cell>
          <cell r="B180" t="str">
            <v>Fire fighting equipments</v>
          </cell>
          <cell r="C180" t="str">
            <v>LS</v>
          </cell>
          <cell r="E180">
            <v>0</v>
          </cell>
          <cell r="F180">
            <v>0</v>
          </cell>
          <cell r="G180">
            <v>0</v>
          </cell>
          <cell r="H180" t="str">
            <v>LS</v>
          </cell>
          <cell r="I180">
            <v>0</v>
          </cell>
        </row>
        <row r="181">
          <cell r="A181">
            <v>8</v>
          </cell>
          <cell r="B181" t="str">
            <v>Aluminium/Red Oxide Paint and Nut,Bolt,Washers &amp; other misc. material</v>
          </cell>
          <cell r="C181" t="str">
            <v>LS</v>
          </cell>
          <cell r="E181">
            <v>0</v>
          </cell>
          <cell r="F181">
            <v>0.1</v>
          </cell>
          <cell r="G181">
            <v>0.1</v>
          </cell>
          <cell r="H181" t="str">
            <v>LS</v>
          </cell>
          <cell r="I181">
            <v>0.1</v>
          </cell>
        </row>
        <row r="183">
          <cell r="B183" t="str">
            <v>SUB TOTAL (G)</v>
          </cell>
          <cell r="E183">
            <v>3.4125500000000004</v>
          </cell>
          <cell r="G183">
            <v>0.26250000000000001</v>
          </cell>
          <cell r="I183">
            <v>3.6750500000000001</v>
          </cell>
        </row>
        <row r="185">
          <cell r="A185" t="str">
            <v>H</v>
          </cell>
          <cell r="B185" t="str">
            <v>AC/DC SUPPLY</v>
          </cell>
          <cell r="I185">
            <v>0</v>
          </cell>
        </row>
        <row r="187">
          <cell r="A187">
            <v>1</v>
          </cell>
          <cell r="B187" t="str">
            <v>Station Transformer,200KVA,33/0.4KV</v>
          </cell>
          <cell r="C187">
            <v>0</v>
          </cell>
          <cell r="D187">
            <v>2.2999999999999998</v>
          </cell>
          <cell r="E187">
            <v>0</v>
          </cell>
          <cell r="F187">
            <v>0.50600000000000001</v>
          </cell>
          <cell r="G187">
            <v>0</v>
          </cell>
          <cell r="H187">
            <v>2.806</v>
          </cell>
          <cell r="I187">
            <v>0</v>
          </cell>
        </row>
        <row r="188">
          <cell r="A188">
            <v>2</v>
          </cell>
          <cell r="B188" t="str">
            <v>110Volt 300Ah battery</v>
          </cell>
          <cell r="C188">
            <v>0</v>
          </cell>
          <cell r="D188">
            <v>0.65</v>
          </cell>
          <cell r="E188">
            <v>0</v>
          </cell>
          <cell r="F188">
            <v>0.14299999999999999</v>
          </cell>
          <cell r="G188">
            <v>0</v>
          </cell>
          <cell r="H188">
            <v>0.79300000000000004</v>
          </cell>
          <cell r="I188">
            <v>0</v>
          </cell>
        </row>
        <row r="189">
          <cell r="A189">
            <v>3</v>
          </cell>
          <cell r="B189" t="str">
            <v>110Volt 300Ah Battery charger</v>
          </cell>
          <cell r="C189">
            <v>0</v>
          </cell>
          <cell r="D189">
            <v>1.2</v>
          </cell>
          <cell r="E189">
            <v>0</v>
          </cell>
          <cell r="F189">
            <v>0.26400000000000001</v>
          </cell>
          <cell r="G189">
            <v>0</v>
          </cell>
          <cell r="H189">
            <v>1.464</v>
          </cell>
          <cell r="I189">
            <v>0</v>
          </cell>
        </row>
        <row r="190">
          <cell r="A190">
            <v>4</v>
          </cell>
          <cell r="B190" t="str">
            <v>48Volt 300Ah Battery</v>
          </cell>
          <cell r="C190">
            <v>0</v>
          </cell>
          <cell r="D190">
            <v>0.65</v>
          </cell>
          <cell r="E190">
            <v>0</v>
          </cell>
          <cell r="F190">
            <v>0.14299999999999999</v>
          </cell>
          <cell r="G190">
            <v>0</v>
          </cell>
          <cell r="H190">
            <v>0.79300000000000004</v>
          </cell>
          <cell r="I190">
            <v>0</v>
          </cell>
        </row>
        <row r="191">
          <cell r="A191">
            <v>5</v>
          </cell>
          <cell r="B191" t="str">
            <v>48Volt 300Ah Battery charger</v>
          </cell>
          <cell r="C191">
            <v>0</v>
          </cell>
          <cell r="D191">
            <v>1.2</v>
          </cell>
          <cell r="E191">
            <v>0</v>
          </cell>
          <cell r="F191">
            <v>0.26400000000000001</v>
          </cell>
          <cell r="G191">
            <v>0</v>
          </cell>
          <cell r="H191">
            <v>1.464</v>
          </cell>
          <cell r="I191">
            <v>0</v>
          </cell>
        </row>
        <row r="192">
          <cell r="A192">
            <v>6</v>
          </cell>
          <cell r="B192" t="str">
            <v>AC/DC Distribution Boxes 415Volt</v>
          </cell>
          <cell r="C192">
            <v>0</v>
          </cell>
          <cell r="E192">
            <v>0</v>
          </cell>
          <cell r="F192">
            <v>1.25</v>
          </cell>
          <cell r="G192">
            <v>0</v>
          </cell>
          <cell r="H192">
            <v>1.25</v>
          </cell>
          <cell r="I192">
            <v>0</v>
          </cell>
        </row>
        <row r="193">
          <cell r="A193">
            <v>7</v>
          </cell>
          <cell r="B193" t="str">
            <v>Arrangement of Lighting in S/s</v>
          </cell>
          <cell r="C193" t="str">
            <v>LS</v>
          </cell>
          <cell r="E193">
            <v>0</v>
          </cell>
          <cell r="F193">
            <v>0</v>
          </cell>
          <cell r="G193">
            <v>0</v>
          </cell>
          <cell r="H193" t="str">
            <v>LS</v>
          </cell>
          <cell r="I193">
            <v>0</v>
          </cell>
        </row>
        <row r="195">
          <cell r="B195" t="str">
            <v>SUB TOTAL (H)</v>
          </cell>
          <cell r="E195">
            <v>0</v>
          </cell>
          <cell r="G195">
            <v>0</v>
          </cell>
          <cell r="I195">
            <v>0</v>
          </cell>
        </row>
        <row r="197">
          <cell r="A197" t="str">
            <v>I</v>
          </cell>
          <cell r="B197" t="str">
            <v>CIVIL WORKS</v>
          </cell>
          <cell r="I197">
            <v>0</v>
          </cell>
        </row>
        <row r="198">
          <cell r="A198">
            <v>0</v>
          </cell>
          <cell r="B198" t="str">
            <v xml:space="preserve">Foundation work of </v>
          </cell>
          <cell r="I198">
            <v>0</v>
          </cell>
        </row>
        <row r="200">
          <cell r="A200">
            <v>1</v>
          </cell>
          <cell r="B200" t="str">
            <v>Gantry Column(AGT)</v>
          </cell>
          <cell r="C200">
            <v>0</v>
          </cell>
          <cell r="E200">
            <v>0</v>
          </cell>
          <cell r="F200">
            <v>0.28000000000000003</v>
          </cell>
          <cell r="G200">
            <v>0</v>
          </cell>
          <cell r="H200">
            <v>0.28000000000000003</v>
          </cell>
          <cell r="I200">
            <v>0</v>
          </cell>
        </row>
        <row r="201">
          <cell r="A201">
            <v>2</v>
          </cell>
          <cell r="B201" t="str">
            <v>Gantry Column(AAGT)</v>
          </cell>
          <cell r="C201">
            <v>0</v>
          </cell>
          <cell r="E201">
            <v>0</v>
          </cell>
          <cell r="F201">
            <v>0.28000000000000003</v>
          </cell>
          <cell r="G201">
            <v>0</v>
          </cell>
          <cell r="H201">
            <v>0.28000000000000003</v>
          </cell>
          <cell r="I201">
            <v>0</v>
          </cell>
        </row>
        <row r="202">
          <cell r="A202">
            <v>3</v>
          </cell>
          <cell r="B202" t="str">
            <v>220KV Main Busbar</v>
          </cell>
          <cell r="C202">
            <v>0</v>
          </cell>
          <cell r="E202">
            <v>0</v>
          </cell>
          <cell r="F202">
            <v>0.191</v>
          </cell>
          <cell r="G202">
            <v>0</v>
          </cell>
          <cell r="H202">
            <v>0.191</v>
          </cell>
          <cell r="I202">
            <v>0</v>
          </cell>
        </row>
        <row r="203">
          <cell r="A203">
            <v>4</v>
          </cell>
          <cell r="B203" t="str">
            <v xml:space="preserve">220KV Aux.Busbar </v>
          </cell>
          <cell r="C203">
            <v>0</v>
          </cell>
          <cell r="E203">
            <v>0</v>
          </cell>
          <cell r="F203">
            <v>0.21</v>
          </cell>
          <cell r="G203">
            <v>0</v>
          </cell>
          <cell r="H203">
            <v>0.21</v>
          </cell>
          <cell r="I203">
            <v>0</v>
          </cell>
        </row>
        <row r="204">
          <cell r="A204">
            <v>5</v>
          </cell>
          <cell r="B204" t="str">
            <v>220KV Isolator</v>
          </cell>
          <cell r="C204">
            <v>0</v>
          </cell>
          <cell r="E204">
            <v>0</v>
          </cell>
          <cell r="F204">
            <v>0.16500000000000001</v>
          </cell>
          <cell r="G204">
            <v>0</v>
          </cell>
          <cell r="H204">
            <v>0.16500000000000001</v>
          </cell>
          <cell r="I204">
            <v>0</v>
          </cell>
        </row>
        <row r="205">
          <cell r="A205">
            <v>6</v>
          </cell>
          <cell r="B205" t="str">
            <v>220KV CB</v>
          </cell>
          <cell r="C205">
            <v>0</v>
          </cell>
          <cell r="E205">
            <v>0</v>
          </cell>
          <cell r="F205">
            <v>0.311</v>
          </cell>
          <cell r="G205">
            <v>0</v>
          </cell>
          <cell r="H205">
            <v>0.311</v>
          </cell>
          <cell r="I205">
            <v>0</v>
          </cell>
        </row>
        <row r="206">
          <cell r="A206">
            <v>7</v>
          </cell>
          <cell r="B206" t="str">
            <v>220KV CT</v>
          </cell>
          <cell r="C206">
            <v>0</v>
          </cell>
          <cell r="E206">
            <v>0</v>
          </cell>
          <cell r="F206">
            <v>0.05</v>
          </cell>
          <cell r="G206">
            <v>0</v>
          </cell>
          <cell r="H206">
            <v>0.05</v>
          </cell>
          <cell r="I206">
            <v>0</v>
          </cell>
        </row>
        <row r="207">
          <cell r="A207">
            <v>8</v>
          </cell>
          <cell r="B207" t="str">
            <v>220KV CVT/PT</v>
          </cell>
          <cell r="C207">
            <v>0</v>
          </cell>
          <cell r="E207">
            <v>0</v>
          </cell>
          <cell r="F207">
            <v>0.05</v>
          </cell>
          <cell r="G207">
            <v>0</v>
          </cell>
          <cell r="H207">
            <v>0.05</v>
          </cell>
          <cell r="I207">
            <v>0</v>
          </cell>
        </row>
        <row r="208">
          <cell r="A208">
            <v>9</v>
          </cell>
          <cell r="B208" t="str">
            <v>220KV LA</v>
          </cell>
          <cell r="C208">
            <v>0</v>
          </cell>
          <cell r="E208">
            <v>0</v>
          </cell>
          <cell r="F208">
            <v>2.5000000000000001E-2</v>
          </cell>
          <cell r="G208">
            <v>0</v>
          </cell>
          <cell r="H208">
            <v>2.5000000000000001E-2</v>
          </cell>
          <cell r="I208">
            <v>0</v>
          </cell>
        </row>
        <row r="209">
          <cell r="A209">
            <v>10</v>
          </cell>
          <cell r="B209" t="str">
            <v>220KV Post/Solid Core Insulators</v>
          </cell>
          <cell r="C209">
            <v>0</v>
          </cell>
          <cell r="E209">
            <v>0</v>
          </cell>
          <cell r="F209">
            <v>0.06</v>
          </cell>
          <cell r="G209">
            <v>0</v>
          </cell>
          <cell r="H209">
            <v>0.06</v>
          </cell>
          <cell r="I209">
            <v>0</v>
          </cell>
        </row>
        <row r="210">
          <cell r="A210">
            <v>11</v>
          </cell>
          <cell r="B210" t="str">
            <v>160MVA transformer</v>
          </cell>
          <cell r="C210">
            <v>0</v>
          </cell>
          <cell r="E210">
            <v>0</v>
          </cell>
          <cell r="F210">
            <v>0.54</v>
          </cell>
          <cell r="G210">
            <v>0</v>
          </cell>
          <cell r="H210">
            <v>0.54</v>
          </cell>
          <cell r="I210">
            <v>0</v>
          </cell>
        </row>
        <row r="211">
          <cell r="A211">
            <v>12</v>
          </cell>
          <cell r="B211" t="str">
            <v>40MVA transformer</v>
          </cell>
          <cell r="C211">
            <v>1</v>
          </cell>
          <cell r="E211">
            <v>0</v>
          </cell>
          <cell r="F211">
            <v>0.53</v>
          </cell>
          <cell r="G211">
            <v>0.53</v>
          </cell>
          <cell r="H211">
            <v>0.53</v>
          </cell>
          <cell r="I211">
            <v>0.53</v>
          </cell>
        </row>
        <row r="212">
          <cell r="A212">
            <v>13</v>
          </cell>
          <cell r="B212" t="str">
            <v>132KV Gantry</v>
          </cell>
          <cell r="C212">
            <v>4</v>
          </cell>
          <cell r="E212">
            <v>0</v>
          </cell>
          <cell r="F212">
            <v>0.3</v>
          </cell>
          <cell r="G212">
            <v>1.2</v>
          </cell>
          <cell r="H212">
            <v>0.3</v>
          </cell>
          <cell r="I212">
            <v>1.2</v>
          </cell>
        </row>
        <row r="213">
          <cell r="A213">
            <v>14</v>
          </cell>
          <cell r="B213" t="str">
            <v xml:space="preserve">132KV main busbar foundation </v>
          </cell>
          <cell r="C213">
            <v>1</v>
          </cell>
          <cell r="E213">
            <v>0</v>
          </cell>
          <cell r="F213">
            <v>0.16500000000000001</v>
          </cell>
          <cell r="G213">
            <v>0.16500000000000001</v>
          </cell>
          <cell r="H213">
            <v>0.16500000000000001</v>
          </cell>
          <cell r="I213">
            <v>0.16500000000000001</v>
          </cell>
        </row>
        <row r="214">
          <cell r="A214">
            <v>15</v>
          </cell>
          <cell r="B214" t="str">
            <v>132KV aux.busbar foundation</v>
          </cell>
          <cell r="C214">
            <v>0</v>
          </cell>
          <cell r="E214">
            <v>0</v>
          </cell>
          <cell r="F214">
            <v>0.121</v>
          </cell>
          <cell r="G214">
            <v>0</v>
          </cell>
          <cell r="H214">
            <v>0.121</v>
          </cell>
          <cell r="I214">
            <v>0</v>
          </cell>
        </row>
        <row r="215">
          <cell r="A215">
            <v>16</v>
          </cell>
          <cell r="B215" t="str">
            <v>132KV Isolator</v>
          </cell>
          <cell r="C215">
            <v>3</v>
          </cell>
          <cell r="E215">
            <v>0</v>
          </cell>
          <cell r="F215">
            <v>6.7000000000000004E-2</v>
          </cell>
          <cell r="G215">
            <v>0.20100000000000001</v>
          </cell>
          <cell r="H215">
            <v>6.7000000000000004E-2</v>
          </cell>
          <cell r="I215">
            <v>0.20100000000000001</v>
          </cell>
        </row>
        <row r="216">
          <cell r="A216">
            <v>17</v>
          </cell>
          <cell r="B216" t="str">
            <v>132kv Solid Core Insulator</v>
          </cell>
          <cell r="C216">
            <v>3</v>
          </cell>
          <cell r="E216">
            <v>0</v>
          </cell>
          <cell r="F216">
            <v>1.0999999999999999E-2</v>
          </cell>
          <cell r="G216">
            <v>3.3000000000000002E-2</v>
          </cell>
          <cell r="H216">
            <v>1.0999999999999999E-2</v>
          </cell>
          <cell r="I216">
            <v>3.3000000000000002E-2</v>
          </cell>
        </row>
        <row r="217">
          <cell r="A217">
            <v>18</v>
          </cell>
          <cell r="B217" t="str">
            <v>132KV CB</v>
          </cell>
          <cell r="C217">
            <v>1</v>
          </cell>
          <cell r="E217">
            <v>0</v>
          </cell>
          <cell r="F217">
            <v>0.30499999999999999</v>
          </cell>
          <cell r="G217">
            <v>0.30499999999999999</v>
          </cell>
          <cell r="H217">
            <v>0.30499999999999999</v>
          </cell>
          <cell r="I217">
            <v>0.30499999999999999</v>
          </cell>
        </row>
        <row r="218">
          <cell r="A218">
            <v>19</v>
          </cell>
          <cell r="B218" t="str">
            <v>132KV CT</v>
          </cell>
          <cell r="C218">
            <v>3</v>
          </cell>
          <cell r="E218">
            <v>0</v>
          </cell>
          <cell r="F218">
            <v>1.0999999999999999E-2</v>
          </cell>
          <cell r="G218">
            <v>3.3000000000000002E-2</v>
          </cell>
          <cell r="H218">
            <v>1.0999999999999999E-2</v>
          </cell>
          <cell r="I218">
            <v>3.3000000000000002E-2</v>
          </cell>
        </row>
        <row r="219">
          <cell r="A219">
            <v>20</v>
          </cell>
          <cell r="B219" t="str">
            <v>132KV LA</v>
          </cell>
          <cell r="C219">
            <v>3</v>
          </cell>
          <cell r="E219">
            <v>0</v>
          </cell>
          <cell r="F219">
            <v>2.1000000000000001E-2</v>
          </cell>
          <cell r="G219">
            <v>6.3E-2</v>
          </cell>
          <cell r="H219">
            <v>2.1000000000000001E-2</v>
          </cell>
          <cell r="I219">
            <v>6.3E-2</v>
          </cell>
        </row>
        <row r="220">
          <cell r="A220">
            <v>21</v>
          </cell>
          <cell r="B220" t="str">
            <v>132KV PT</v>
          </cell>
          <cell r="C220">
            <v>0</v>
          </cell>
          <cell r="E220">
            <v>0</v>
          </cell>
          <cell r="F220">
            <v>0.03</v>
          </cell>
          <cell r="G220">
            <v>0</v>
          </cell>
          <cell r="H220">
            <v>0.03</v>
          </cell>
          <cell r="I220">
            <v>0</v>
          </cell>
        </row>
        <row r="221">
          <cell r="A221">
            <v>22</v>
          </cell>
          <cell r="B221" t="str">
            <v>132KV CC</v>
          </cell>
          <cell r="C221">
            <v>0</v>
          </cell>
          <cell r="E221">
            <v>0</v>
          </cell>
          <cell r="F221">
            <v>2.1000000000000001E-2</v>
          </cell>
          <cell r="G221">
            <v>0</v>
          </cell>
          <cell r="H221">
            <v>2.1000000000000001E-2</v>
          </cell>
          <cell r="I221">
            <v>0</v>
          </cell>
        </row>
        <row r="222">
          <cell r="A222">
            <v>23</v>
          </cell>
          <cell r="B222" t="str">
            <v xml:space="preserve">33KV Gantry </v>
          </cell>
          <cell r="C222">
            <v>2</v>
          </cell>
          <cell r="E222">
            <v>0</v>
          </cell>
          <cell r="F222">
            <v>0.12</v>
          </cell>
          <cell r="G222">
            <v>0.24</v>
          </cell>
          <cell r="H222">
            <v>0.12</v>
          </cell>
          <cell r="I222">
            <v>0.24</v>
          </cell>
        </row>
        <row r="223">
          <cell r="A223">
            <v>24</v>
          </cell>
          <cell r="B223" t="str">
            <v>33KV main/aux. Busbar</v>
          </cell>
          <cell r="C223">
            <v>1</v>
          </cell>
          <cell r="E223">
            <v>0</v>
          </cell>
          <cell r="F223">
            <v>0.34</v>
          </cell>
          <cell r="G223">
            <v>0.34</v>
          </cell>
          <cell r="H223">
            <v>0.34</v>
          </cell>
          <cell r="I223">
            <v>0.34</v>
          </cell>
        </row>
        <row r="224">
          <cell r="A224">
            <v>25</v>
          </cell>
          <cell r="B224" t="str">
            <v>33KV CB</v>
          </cell>
          <cell r="C224">
            <v>1</v>
          </cell>
          <cell r="E224">
            <v>0</v>
          </cell>
          <cell r="F224">
            <v>5.5E-2</v>
          </cell>
          <cell r="G224">
            <v>5.5E-2</v>
          </cell>
          <cell r="H224">
            <v>5.5E-2</v>
          </cell>
          <cell r="I224">
            <v>5.5E-2</v>
          </cell>
        </row>
        <row r="225">
          <cell r="A225">
            <v>26</v>
          </cell>
          <cell r="B225" t="str">
            <v>33KV CT/PT/LA/PI</v>
          </cell>
          <cell r="C225">
            <v>6</v>
          </cell>
          <cell r="E225">
            <v>0</v>
          </cell>
          <cell r="F225">
            <v>1.4999999999999999E-2</v>
          </cell>
          <cell r="G225">
            <v>0.09</v>
          </cell>
          <cell r="H225">
            <v>1.4999999999999999E-2</v>
          </cell>
          <cell r="I225">
            <v>0.09</v>
          </cell>
        </row>
        <row r="226">
          <cell r="A226">
            <v>27</v>
          </cell>
          <cell r="B226" t="str">
            <v>33KV Isolator</v>
          </cell>
          <cell r="C226">
            <v>2</v>
          </cell>
          <cell r="E226">
            <v>0</v>
          </cell>
          <cell r="F226">
            <v>5.0999999999999997E-2</v>
          </cell>
          <cell r="G226">
            <v>0.10199999999999999</v>
          </cell>
          <cell r="H226">
            <v>5.0999999999999997E-2</v>
          </cell>
          <cell r="I226">
            <v>0.10199999999999999</v>
          </cell>
        </row>
        <row r="227">
          <cell r="A227">
            <v>28</v>
          </cell>
          <cell r="B227" t="str">
            <v>Control room type-V</v>
          </cell>
          <cell r="C227">
            <v>0</v>
          </cell>
          <cell r="E227">
            <v>0</v>
          </cell>
          <cell r="F227">
            <v>15</v>
          </cell>
          <cell r="G227">
            <v>0</v>
          </cell>
          <cell r="H227">
            <v>15</v>
          </cell>
          <cell r="I227">
            <v>0</v>
          </cell>
        </row>
        <row r="228">
          <cell r="A228">
            <v>29</v>
          </cell>
          <cell r="B228" t="str">
            <v>Yard levelling,metalling &amp; misc. civil work</v>
          </cell>
          <cell r="C228" t="str">
            <v>LS</v>
          </cell>
          <cell r="E228">
            <v>0</v>
          </cell>
          <cell r="F228">
            <v>0.5</v>
          </cell>
          <cell r="G228">
            <v>0.5</v>
          </cell>
          <cell r="H228" t="str">
            <v>LS</v>
          </cell>
          <cell r="I228">
            <v>0.5</v>
          </cell>
        </row>
        <row r="229">
          <cell r="A229">
            <v>30</v>
          </cell>
          <cell r="B229" t="str">
            <v>Water supply arrangement including overhead tank etc.</v>
          </cell>
          <cell r="C229" t="str">
            <v>LS</v>
          </cell>
          <cell r="E229">
            <v>0</v>
          </cell>
          <cell r="F229">
            <v>0</v>
          </cell>
          <cell r="G229">
            <v>0</v>
          </cell>
          <cell r="H229" t="str">
            <v>LS</v>
          </cell>
          <cell r="I229">
            <v>0</v>
          </cell>
        </row>
        <row r="230">
          <cell r="A230">
            <v>31</v>
          </cell>
          <cell r="B230" t="str">
            <v>Earth pits</v>
          </cell>
          <cell r="C230" t="str">
            <v>LS</v>
          </cell>
          <cell r="E230">
            <v>0</v>
          </cell>
          <cell r="F230">
            <v>0.2</v>
          </cell>
          <cell r="G230">
            <v>0.2</v>
          </cell>
          <cell r="H230" t="str">
            <v>LS</v>
          </cell>
          <cell r="I230">
            <v>0.2</v>
          </cell>
        </row>
        <row r="231">
          <cell r="A231">
            <v>32</v>
          </cell>
          <cell r="B231" t="str">
            <v>Four bay constn.shed</v>
          </cell>
          <cell r="C231">
            <v>0</v>
          </cell>
          <cell r="E231">
            <v>0</v>
          </cell>
          <cell r="F231">
            <v>4.37</v>
          </cell>
          <cell r="G231">
            <v>0</v>
          </cell>
          <cell r="H231">
            <v>4.37</v>
          </cell>
          <cell r="I231">
            <v>0</v>
          </cell>
        </row>
        <row r="232">
          <cell r="A232">
            <v>33</v>
          </cell>
          <cell r="B232" t="str">
            <v>Cable Trenches</v>
          </cell>
          <cell r="C232" t="str">
            <v>LS</v>
          </cell>
          <cell r="E232">
            <v>0</v>
          </cell>
          <cell r="F232">
            <v>1.5</v>
          </cell>
          <cell r="G232">
            <v>1.5</v>
          </cell>
          <cell r="H232" t="str">
            <v>LS</v>
          </cell>
          <cell r="I232">
            <v>1.5</v>
          </cell>
        </row>
        <row r="233">
          <cell r="A233">
            <v>34</v>
          </cell>
          <cell r="B233" t="str">
            <v>Internal Colony Road</v>
          </cell>
          <cell r="C233" t="str">
            <v>LS</v>
          </cell>
          <cell r="E233">
            <v>0</v>
          </cell>
          <cell r="F233">
            <v>0</v>
          </cell>
          <cell r="G233">
            <v>0</v>
          </cell>
          <cell r="H233" t="str">
            <v>LS</v>
          </cell>
          <cell r="I233">
            <v>0</v>
          </cell>
        </row>
        <row r="234">
          <cell r="A234">
            <v>35</v>
          </cell>
          <cell r="B234" t="str">
            <v>Yard &amp; area fencing</v>
          </cell>
          <cell r="C234" t="str">
            <v>LS</v>
          </cell>
          <cell r="E234">
            <v>0</v>
          </cell>
          <cell r="F234">
            <v>0</v>
          </cell>
          <cell r="G234">
            <v>0</v>
          </cell>
          <cell r="H234" t="str">
            <v>LS</v>
          </cell>
          <cell r="I234">
            <v>0</v>
          </cell>
        </row>
        <row r="235">
          <cell r="A235">
            <v>36</v>
          </cell>
          <cell r="B235" t="str">
            <v>Staff quarter</v>
          </cell>
          <cell r="C235" t="str">
            <v>LS</v>
          </cell>
          <cell r="E235">
            <v>0</v>
          </cell>
          <cell r="F235">
            <v>0</v>
          </cell>
          <cell r="G235">
            <v>0</v>
          </cell>
          <cell r="H235" t="str">
            <v>LS</v>
          </cell>
          <cell r="I235">
            <v>0</v>
          </cell>
        </row>
        <row r="236">
          <cell r="A236">
            <v>37</v>
          </cell>
          <cell r="B236" t="str">
            <v>Rail Track</v>
          </cell>
          <cell r="C236" t="str">
            <v>LS</v>
          </cell>
          <cell r="E236">
            <v>0</v>
          </cell>
          <cell r="F236">
            <v>1</v>
          </cell>
          <cell r="G236">
            <v>1</v>
          </cell>
          <cell r="H236" t="str">
            <v>LS</v>
          </cell>
          <cell r="I236">
            <v>1</v>
          </cell>
        </row>
        <row r="237">
          <cell r="A237">
            <v>38</v>
          </cell>
          <cell r="B237" t="str">
            <v>Station transformer foundation</v>
          </cell>
          <cell r="C237">
            <v>0</v>
          </cell>
          <cell r="E237">
            <v>0</v>
          </cell>
          <cell r="F237">
            <v>0.30099999999999999</v>
          </cell>
          <cell r="G237">
            <v>0</v>
          </cell>
          <cell r="H237">
            <v>0.30099999999999999</v>
          </cell>
          <cell r="I237">
            <v>0</v>
          </cell>
        </row>
        <row r="238">
          <cell r="A238">
            <v>39</v>
          </cell>
          <cell r="B238" t="str">
            <v>Flag stone flooring &amp; Misc. civil works</v>
          </cell>
          <cell r="C238" t="str">
            <v>LS</v>
          </cell>
          <cell r="E238">
            <v>0</v>
          </cell>
          <cell r="F238">
            <v>0.5</v>
          </cell>
          <cell r="G238">
            <v>0.5</v>
          </cell>
          <cell r="H238" t="str">
            <v>LS</v>
          </cell>
          <cell r="I238">
            <v>0.5</v>
          </cell>
        </row>
        <row r="240">
          <cell r="A240">
            <v>0</v>
          </cell>
          <cell r="B240" t="str">
            <v>SUB TOTAL (I)</v>
          </cell>
          <cell r="E240">
            <v>0</v>
          </cell>
          <cell r="G240">
            <v>7.0570000000000004</v>
          </cell>
          <cell r="I240">
            <v>7.0570000000000004</v>
          </cell>
        </row>
        <row r="242">
          <cell r="A242" t="str">
            <v>J</v>
          </cell>
          <cell r="B242" t="str">
            <v>ERECTION,TESTING &amp; COMMISSIONING ETC.</v>
          </cell>
        </row>
        <row r="244">
          <cell r="A244">
            <v>1</v>
          </cell>
          <cell r="B244" t="str">
            <v>160MVA Transformer</v>
          </cell>
          <cell r="C244">
            <v>0</v>
          </cell>
          <cell r="E244">
            <v>0</v>
          </cell>
          <cell r="F244">
            <v>1.24</v>
          </cell>
          <cell r="G244">
            <v>0</v>
          </cell>
          <cell r="H244">
            <v>1.24</v>
          </cell>
          <cell r="I244">
            <v>0</v>
          </cell>
        </row>
        <row r="245">
          <cell r="A245">
            <v>2</v>
          </cell>
          <cell r="B245" t="str">
            <v>40MVA transformer</v>
          </cell>
          <cell r="C245">
            <v>1</v>
          </cell>
          <cell r="E245">
            <v>0</v>
          </cell>
          <cell r="F245">
            <v>0.97</v>
          </cell>
          <cell r="G245">
            <v>0.97</v>
          </cell>
          <cell r="H245">
            <v>0.97</v>
          </cell>
          <cell r="I245">
            <v>0.97</v>
          </cell>
        </row>
        <row r="246">
          <cell r="A246">
            <v>3</v>
          </cell>
          <cell r="B246" t="str">
            <v>220KV CB</v>
          </cell>
          <cell r="C246">
            <v>0</v>
          </cell>
          <cell r="E246">
            <v>0</v>
          </cell>
          <cell r="F246">
            <v>0.2</v>
          </cell>
          <cell r="G246">
            <v>0</v>
          </cell>
          <cell r="H246">
            <v>0.2</v>
          </cell>
          <cell r="I246">
            <v>0</v>
          </cell>
        </row>
        <row r="247">
          <cell r="A247">
            <v>4</v>
          </cell>
          <cell r="B247" t="str">
            <v>220KV CT</v>
          </cell>
          <cell r="C247">
            <v>0</v>
          </cell>
          <cell r="E247">
            <v>0</v>
          </cell>
          <cell r="F247">
            <v>4.1000000000000002E-2</v>
          </cell>
          <cell r="G247">
            <v>0</v>
          </cell>
          <cell r="H247">
            <v>4.1000000000000002E-2</v>
          </cell>
          <cell r="I247">
            <v>0</v>
          </cell>
        </row>
        <row r="248">
          <cell r="A248">
            <v>5</v>
          </cell>
          <cell r="B248" t="str">
            <v>220KV Isolator</v>
          </cell>
          <cell r="C248">
            <v>0</v>
          </cell>
          <cell r="E248">
            <v>0</v>
          </cell>
          <cell r="F248">
            <v>0.09</v>
          </cell>
          <cell r="G248">
            <v>0</v>
          </cell>
          <cell r="H248">
            <v>0.09</v>
          </cell>
          <cell r="I248">
            <v>0</v>
          </cell>
        </row>
        <row r="249">
          <cell r="A249">
            <v>6</v>
          </cell>
          <cell r="B249" t="str">
            <v>220KV LA</v>
          </cell>
          <cell r="C249">
            <v>0</v>
          </cell>
          <cell r="E249">
            <v>0</v>
          </cell>
          <cell r="F249">
            <v>2.5000000000000001E-2</v>
          </cell>
          <cell r="G249">
            <v>0</v>
          </cell>
          <cell r="H249">
            <v>2.5000000000000001E-2</v>
          </cell>
          <cell r="I249">
            <v>0</v>
          </cell>
        </row>
        <row r="250">
          <cell r="A250">
            <v>7</v>
          </cell>
          <cell r="B250" t="str">
            <v>220KV PT/CVT</v>
          </cell>
          <cell r="C250">
            <v>0</v>
          </cell>
          <cell r="E250">
            <v>0</v>
          </cell>
          <cell r="F250">
            <v>0.04</v>
          </cell>
          <cell r="G250">
            <v>0</v>
          </cell>
          <cell r="H250">
            <v>0.04</v>
          </cell>
          <cell r="I250">
            <v>0</v>
          </cell>
        </row>
        <row r="251">
          <cell r="A251">
            <v>8</v>
          </cell>
          <cell r="B251" t="str">
            <v>220KV C&amp;R Panel</v>
          </cell>
          <cell r="C251">
            <v>0</v>
          </cell>
          <cell r="E251">
            <v>0</v>
          </cell>
          <cell r="F251">
            <v>0.18</v>
          </cell>
          <cell r="G251">
            <v>0</v>
          </cell>
          <cell r="H251">
            <v>0.18</v>
          </cell>
          <cell r="I251">
            <v>0</v>
          </cell>
        </row>
        <row r="252">
          <cell r="A252">
            <v>9</v>
          </cell>
          <cell r="B252" t="str">
            <v>220/132/33KV Gantries,Busbar equip.structure erection(in MT)</v>
          </cell>
          <cell r="C252">
            <v>22.567999999999998</v>
          </cell>
          <cell r="E252">
            <v>0</v>
          </cell>
          <cell r="F252">
            <v>2.5000000000000001E-2</v>
          </cell>
          <cell r="G252">
            <v>0.56419999999999992</v>
          </cell>
          <cell r="H252">
            <v>2.5000000000000001E-2</v>
          </cell>
          <cell r="I252">
            <v>0.56419999999999992</v>
          </cell>
        </row>
        <row r="253">
          <cell r="A253">
            <v>10</v>
          </cell>
          <cell r="B253" t="str">
            <v>PLCC equipments</v>
          </cell>
          <cell r="C253" t="str">
            <v>LS</v>
          </cell>
          <cell r="E253">
            <v>0</v>
          </cell>
          <cell r="F253">
            <v>0</v>
          </cell>
          <cell r="G253">
            <v>0</v>
          </cell>
          <cell r="H253" t="str">
            <v>LS</v>
          </cell>
          <cell r="I253">
            <v>0</v>
          </cell>
        </row>
        <row r="254">
          <cell r="A254">
            <v>11</v>
          </cell>
          <cell r="B254" t="str">
            <v>220KV PI/Solid Core Insulators</v>
          </cell>
          <cell r="C254">
            <v>0</v>
          </cell>
          <cell r="E254">
            <v>0</v>
          </cell>
          <cell r="F254">
            <v>7.0000000000000001E-3</v>
          </cell>
          <cell r="G254">
            <v>0</v>
          </cell>
          <cell r="H254">
            <v>7.0000000000000001E-3</v>
          </cell>
          <cell r="I254">
            <v>0</v>
          </cell>
        </row>
        <row r="255">
          <cell r="A255">
            <v>12</v>
          </cell>
          <cell r="B255" t="str">
            <v>220KV wave trap</v>
          </cell>
          <cell r="C255">
            <v>0</v>
          </cell>
          <cell r="E255">
            <v>0</v>
          </cell>
          <cell r="F255">
            <v>0.04</v>
          </cell>
          <cell r="G255">
            <v>0</v>
          </cell>
          <cell r="H255">
            <v>0.04</v>
          </cell>
          <cell r="I255">
            <v>0</v>
          </cell>
        </row>
        <row r="256">
          <cell r="A256">
            <v>13</v>
          </cell>
          <cell r="B256" t="str">
            <v>132KV CC</v>
          </cell>
          <cell r="C256">
            <v>0</v>
          </cell>
          <cell r="E256">
            <v>0</v>
          </cell>
          <cell r="F256">
            <v>3.4000000000000002E-2</v>
          </cell>
          <cell r="G256">
            <v>0</v>
          </cell>
          <cell r="H256">
            <v>3.4000000000000002E-2</v>
          </cell>
          <cell r="I256">
            <v>0</v>
          </cell>
        </row>
        <row r="257">
          <cell r="A257">
            <v>14</v>
          </cell>
          <cell r="B257" t="str">
            <v>132KV CB</v>
          </cell>
          <cell r="C257">
            <v>1</v>
          </cell>
          <cell r="E257">
            <v>0</v>
          </cell>
          <cell r="F257">
            <v>0.16</v>
          </cell>
          <cell r="G257">
            <v>0.16</v>
          </cell>
          <cell r="H257">
            <v>0.16</v>
          </cell>
          <cell r="I257">
            <v>0.16</v>
          </cell>
        </row>
        <row r="258">
          <cell r="A258">
            <v>15</v>
          </cell>
          <cell r="B258" t="str">
            <v>132KV CT</v>
          </cell>
          <cell r="C258">
            <v>3</v>
          </cell>
          <cell r="E258">
            <v>0</v>
          </cell>
          <cell r="F258">
            <v>3.9E-2</v>
          </cell>
          <cell r="G258">
            <v>0.11699999999999999</v>
          </cell>
          <cell r="H258">
            <v>3.9E-2</v>
          </cell>
          <cell r="I258">
            <v>0.11699999999999999</v>
          </cell>
        </row>
        <row r="259">
          <cell r="A259">
            <v>16</v>
          </cell>
          <cell r="B259" t="str">
            <v>132KV Isolators</v>
          </cell>
          <cell r="C259">
            <v>3</v>
          </cell>
          <cell r="E259">
            <v>0</v>
          </cell>
          <cell r="F259">
            <v>7.0000000000000007E-2</v>
          </cell>
          <cell r="G259">
            <v>0.21000000000000002</v>
          </cell>
          <cell r="H259">
            <v>7.0000000000000007E-2</v>
          </cell>
          <cell r="I259">
            <v>0.21000000000000002</v>
          </cell>
        </row>
        <row r="260">
          <cell r="A260">
            <v>17</v>
          </cell>
          <cell r="B260" t="str">
            <v>132KV LA</v>
          </cell>
          <cell r="C260">
            <v>3</v>
          </cell>
          <cell r="E260">
            <v>0</v>
          </cell>
          <cell r="F260">
            <v>1.7000000000000001E-2</v>
          </cell>
          <cell r="G260">
            <v>5.1000000000000004E-2</v>
          </cell>
          <cell r="H260">
            <v>1.7000000000000001E-2</v>
          </cell>
          <cell r="I260">
            <v>5.1000000000000004E-2</v>
          </cell>
        </row>
        <row r="261">
          <cell r="A261">
            <v>18</v>
          </cell>
          <cell r="B261" t="str">
            <v>132KV C&amp;R Panel</v>
          </cell>
          <cell r="C261">
            <v>1</v>
          </cell>
          <cell r="E261">
            <v>0</v>
          </cell>
          <cell r="F261">
            <v>0.14000000000000001</v>
          </cell>
          <cell r="G261">
            <v>0.14000000000000001</v>
          </cell>
          <cell r="H261">
            <v>0.14000000000000001</v>
          </cell>
          <cell r="I261">
            <v>0.14000000000000001</v>
          </cell>
        </row>
        <row r="262">
          <cell r="A262">
            <v>19</v>
          </cell>
          <cell r="B262" t="str">
            <v>132KV PI/Solid Core Insulator</v>
          </cell>
          <cell r="C262">
            <v>6</v>
          </cell>
          <cell r="E262">
            <v>0</v>
          </cell>
          <cell r="F262">
            <v>5.0000000000000001E-3</v>
          </cell>
          <cell r="G262">
            <v>0.03</v>
          </cell>
          <cell r="H262">
            <v>5.0000000000000001E-3</v>
          </cell>
          <cell r="I262">
            <v>0.03</v>
          </cell>
        </row>
        <row r="263">
          <cell r="A263">
            <v>20</v>
          </cell>
          <cell r="B263" t="str">
            <v>132KV PT</v>
          </cell>
          <cell r="C263">
            <v>0</v>
          </cell>
          <cell r="E263">
            <v>0</v>
          </cell>
          <cell r="F263">
            <v>3.4000000000000002E-2</v>
          </cell>
          <cell r="G263">
            <v>0</v>
          </cell>
          <cell r="H263">
            <v>3.4000000000000002E-2</v>
          </cell>
          <cell r="I263">
            <v>0</v>
          </cell>
        </row>
        <row r="264">
          <cell r="A264">
            <v>21</v>
          </cell>
          <cell r="B264" t="str">
            <v>33KV CB</v>
          </cell>
          <cell r="C264">
            <v>1</v>
          </cell>
          <cell r="E264">
            <v>0</v>
          </cell>
          <cell r="F264">
            <v>8.2000000000000003E-2</v>
          </cell>
          <cell r="G264">
            <v>8.2000000000000003E-2</v>
          </cell>
          <cell r="H264">
            <v>8.2000000000000003E-2</v>
          </cell>
          <cell r="I264">
            <v>8.2000000000000003E-2</v>
          </cell>
        </row>
        <row r="265">
          <cell r="A265">
            <v>22</v>
          </cell>
          <cell r="B265" t="str">
            <v>33KV CT</v>
          </cell>
          <cell r="C265">
            <v>3</v>
          </cell>
          <cell r="E265">
            <v>0</v>
          </cell>
          <cell r="F265">
            <v>0.03</v>
          </cell>
          <cell r="G265">
            <v>0.09</v>
          </cell>
          <cell r="H265">
            <v>0.03</v>
          </cell>
          <cell r="I265">
            <v>0.09</v>
          </cell>
        </row>
        <row r="266">
          <cell r="A266">
            <v>23</v>
          </cell>
          <cell r="B266" t="str">
            <v>33KV PT</v>
          </cell>
          <cell r="C266">
            <v>0</v>
          </cell>
          <cell r="E266">
            <v>0</v>
          </cell>
          <cell r="F266">
            <v>0.03</v>
          </cell>
          <cell r="G266">
            <v>0</v>
          </cell>
          <cell r="H266">
            <v>0.03</v>
          </cell>
          <cell r="I266">
            <v>0</v>
          </cell>
        </row>
        <row r="267">
          <cell r="A267">
            <v>24</v>
          </cell>
          <cell r="B267" t="str">
            <v>33KV Isolator</v>
          </cell>
          <cell r="C267">
            <v>2</v>
          </cell>
          <cell r="E267">
            <v>0</v>
          </cell>
          <cell r="F267">
            <v>4.7E-2</v>
          </cell>
          <cell r="G267">
            <v>9.4E-2</v>
          </cell>
          <cell r="H267">
            <v>4.7E-2</v>
          </cell>
          <cell r="I267">
            <v>9.4E-2</v>
          </cell>
        </row>
        <row r="268">
          <cell r="A268">
            <v>25</v>
          </cell>
          <cell r="B268" t="str">
            <v>33KV LA</v>
          </cell>
          <cell r="C268">
            <v>3</v>
          </cell>
          <cell r="E268">
            <v>0</v>
          </cell>
          <cell r="F268">
            <v>1.0999999999999999E-2</v>
          </cell>
          <cell r="G268">
            <v>3.3000000000000002E-2</v>
          </cell>
          <cell r="H268">
            <v>1.0999999999999999E-2</v>
          </cell>
          <cell r="I268">
            <v>3.3000000000000002E-2</v>
          </cell>
        </row>
        <row r="269">
          <cell r="A269">
            <v>26</v>
          </cell>
          <cell r="B269" t="str">
            <v>33KV C&amp;R Panel</v>
          </cell>
          <cell r="C269">
            <v>1</v>
          </cell>
          <cell r="E269">
            <v>0</v>
          </cell>
          <cell r="F269">
            <v>0.13</v>
          </cell>
          <cell r="G269">
            <v>0.13</v>
          </cell>
          <cell r="H269">
            <v>0.13</v>
          </cell>
          <cell r="I269">
            <v>0.13</v>
          </cell>
        </row>
        <row r="270">
          <cell r="A270">
            <v>27</v>
          </cell>
          <cell r="B270" t="str">
            <v>33KV PI/Solid Core Insulators</v>
          </cell>
          <cell r="C270">
            <v>0</v>
          </cell>
          <cell r="E270">
            <v>0</v>
          </cell>
          <cell r="F270">
            <v>3.0000000000000001E-3</v>
          </cell>
          <cell r="G270">
            <v>0</v>
          </cell>
          <cell r="H270">
            <v>3.0000000000000001E-3</v>
          </cell>
          <cell r="I270">
            <v>0</v>
          </cell>
        </row>
        <row r="271">
          <cell r="A271">
            <v>28</v>
          </cell>
          <cell r="B271" t="str">
            <v>Station Transformer,</v>
          </cell>
          <cell r="C271">
            <v>0</v>
          </cell>
          <cell r="E271">
            <v>0</v>
          </cell>
          <cell r="F271">
            <v>7.0000000000000007E-2</v>
          </cell>
          <cell r="G271">
            <v>0</v>
          </cell>
          <cell r="H271">
            <v>7.0000000000000007E-2</v>
          </cell>
          <cell r="I271">
            <v>0</v>
          </cell>
        </row>
        <row r="272">
          <cell r="A272">
            <v>29</v>
          </cell>
          <cell r="B272" t="str">
            <v>Cable laying &amp; associated works</v>
          </cell>
          <cell r="C272" t="str">
            <v>LS</v>
          </cell>
          <cell r="E272">
            <v>0</v>
          </cell>
          <cell r="F272">
            <v>0.2</v>
          </cell>
          <cell r="G272">
            <v>0.2</v>
          </cell>
          <cell r="H272" t="str">
            <v>LS</v>
          </cell>
          <cell r="I272">
            <v>0.2</v>
          </cell>
        </row>
        <row r="273">
          <cell r="A273">
            <v>30</v>
          </cell>
          <cell r="B273" t="str">
            <v>Earthing works</v>
          </cell>
          <cell r="C273" t="str">
            <v>LS</v>
          </cell>
          <cell r="E273">
            <v>0</v>
          </cell>
          <cell r="F273">
            <v>0.2</v>
          </cell>
          <cell r="G273">
            <v>0.2</v>
          </cell>
          <cell r="H273" t="str">
            <v>LS</v>
          </cell>
          <cell r="I273">
            <v>0.2</v>
          </cell>
        </row>
        <row r="274">
          <cell r="A274">
            <v>31</v>
          </cell>
          <cell r="B274" t="str">
            <v>AC/DC Board</v>
          </cell>
          <cell r="C274">
            <v>0</v>
          </cell>
          <cell r="E274">
            <v>0</v>
          </cell>
          <cell r="F274">
            <v>0.13100000000000001</v>
          </cell>
          <cell r="G274">
            <v>0</v>
          </cell>
          <cell r="H274">
            <v>0.13100000000000001</v>
          </cell>
          <cell r="I274">
            <v>0</v>
          </cell>
        </row>
        <row r="275">
          <cell r="A275">
            <v>32</v>
          </cell>
          <cell r="B275" t="str">
            <v>Fitting of lighting fixtures</v>
          </cell>
          <cell r="C275" t="str">
            <v>LS</v>
          </cell>
          <cell r="E275">
            <v>0</v>
          </cell>
          <cell r="F275">
            <v>0.1</v>
          </cell>
          <cell r="G275">
            <v>0.1</v>
          </cell>
          <cell r="H275" t="str">
            <v>LS</v>
          </cell>
          <cell r="I275">
            <v>0.1</v>
          </cell>
        </row>
        <row r="276">
          <cell r="A276">
            <v>33</v>
          </cell>
          <cell r="B276" t="str">
            <v>110V 300Ah battery</v>
          </cell>
          <cell r="C276">
            <v>0</v>
          </cell>
          <cell r="E276">
            <v>0</v>
          </cell>
          <cell r="F276">
            <v>0.14000000000000001</v>
          </cell>
          <cell r="G276">
            <v>0</v>
          </cell>
          <cell r="H276">
            <v>0.14000000000000001</v>
          </cell>
          <cell r="I276">
            <v>0</v>
          </cell>
        </row>
        <row r="277">
          <cell r="A277">
            <v>34</v>
          </cell>
          <cell r="B277" t="str">
            <v>110V 300Ah battery charger</v>
          </cell>
          <cell r="C277">
            <v>0</v>
          </cell>
          <cell r="E277">
            <v>0</v>
          </cell>
          <cell r="F277">
            <v>9.5000000000000001E-2</v>
          </cell>
          <cell r="G277">
            <v>0</v>
          </cell>
          <cell r="H277">
            <v>9.5000000000000001E-2</v>
          </cell>
          <cell r="I277">
            <v>0</v>
          </cell>
        </row>
        <row r="278">
          <cell r="A278">
            <v>35</v>
          </cell>
          <cell r="B278" t="str">
            <v>48V 200Ah battery</v>
          </cell>
          <cell r="C278">
            <v>0</v>
          </cell>
          <cell r="E278">
            <v>0</v>
          </cell>
          <cell r="F278">
            <v>0.1</v>
          </cell>
          <cell r="G278">
            <v>0</v>
          </cell>
          <cell r="H278">
            <v>0.1</v>
          </cell>
          <cell r="I278">
            <v>0</v>
          </cell>
        </row>
        <row r="279">
          <cell r="A279">
            <v>36</v>
          </cell>
          <cell r="B279" t="str">
            <v>48V 200Ah battery charger</v>
          </cell>
          <cell r="C279">
            <v>0</v>
          </cell>
          <cell r="E279">
            <v>0</v>
          </cell>
          <cell r="F279">
            <v>8.5000000000000006E-2</v>
          </cell>
          <cell r="G279">
            <v>0</v>
          </cell>
          <cell r="H279">
            <v>8.5000000000000006E-2</v>
          </cell>
          <cell r="I279">
            <v>0</v>
          </cell>
        </row>
        <row r="280">
          <cell r="A280">
            <v>37</v>
          </cell>
          <cell r="B280" t="str">
            <v xml:space="preserve">Stringing &amp; Jumpering </v>
          </cell>
          <cell r="C280" t="str">
            <v>LS</v>
          </cell>
          <cell r="E280">
            <v>0</v>
          </cell>
          <cell r="F280">
            <v>0.5</v>
          </cell>
          <cell r="G280">
            <v>0.5</v>
          </cell>
          <cell r="H280" t="str">
            <v>LS</v>
          </cell>
          <cell r="I280">
            <v>0.5</v>
          </cell>
        </row>
        <row r="281">
          <cell r="A281">
            <v>38</v>
          </cell>
          <cell r="B281" t="str">
            <v>Testing &amp; Commissioning &amp; misc.expenditure</v>
          </cell>
          <cell r="C281" t="str">
            <v>LS</v>
          </cell>
          <cell r="E281">
            <v>0</v>
          </cell>
          <cell r="F281">
            <v>0.1</v>
          </cell>
          <cell r="G281">
            <v>0.1</v>
          </cell>
          <cell r="H281" t="str">
            <v>LS</v>
          </cell>
          <cell r="I281">
            <v>0.1</v>
          </cell>
        </row>
        <row r="284">
          <cell r="B284" t="str">
            <v>SUB TOTAL (J)</v>
          </cell>
          <cell r="E284">
            <v>0</v>
          </cell>
          <cell r="G284">
            <v>3.7711999999999999</v>
          </cell>
          <cell r="I284">
            <v>3.7711999999999999</v>
          </cell>
        </row>
      </sheetData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Sheet1"/>
      <sheetName val="Bombaybazar(Remark)"/>
      <sheetName val="HLY_-99-00"/>
      <sheetName val="Hydro_Data"/>
      <sheetName val="dpc_cost"/>
      <sheetName val="Plant_Availability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>
        <row r="1">
          <cell r="D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dpc cost"/>
      <sheetName val="SUMMERY"/>
      <sheetName val="A 3_7"/>
      <sheetName val="form_x0000__x0000__x0000__x0000__x0000__x0000__x0000__x0000__x0000__x0000__x0000__x0000__x0000_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5">
          <cell r="G35">
            <v>64254.226096970044</v>
          </cell>
          <cell r="H35">
            <v>59093.238057586968</v>
          </cell>
          <cell r="I35">
            <v>63490.540060935658</v>
          </cell>
        </row>
        <row r="44">
          <cell r="G44">
            <v>24259.407938726315</v>
          </cell>
          <cell r="H44">
            <v>16526.511773419461</v>
          </cell>
          <cell r="I44">
            <v>17654.636270525258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dpc cost"/>
      <sheetName val="SUMMERY"/>
      <sheetName val="A 3_7"/>
      <sheetName val="form_x0000__x0000__x0000__x0000__x0000__x0000__x0000__x0000__x0000__x0000__x0000__x0000__x0000_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5">
          <cell r="G35">
            <v>64254.226096970044</v>
          </cell>
          <cell r="H35">
            <v>59093.238057586968</v>
          </cell>
          <cell r="I35">
            <v>63490.540060935658</v>
          </cell>
        </row>
        <row r="44">
          <cell r="G44">
            <v>24259.407938726315</v>
          </cell>
          <cell r="H44">
            <v>16526.511773419461</v>
          </cell>
          <cell r="I44">
            <v>17654.636270525258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dpc cost"/>
      <sheetName val="SUMMERY"/>
      <sheetName val="A 3_7"/>
      <sheetName val="form_x0000__x0000__x0000__x0000__x0000__x0000__x0000__x0000__x0000__x0000__x0000__x0000__x0000_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5">
          <cell r="G35">
            <v>64254.226096970044</v>
          </cell>
          <cell r="H35">
            <v>59093.238057586968</v>
          </cell>
          <cell r="I35">
            <v>63490.540060935658</v>
          </cell>
        </row>
        <row r="44">
          <cell r="G44">
            <v>24259.407938726315</v>
          </cell>
          <cell r="H44">
            <v>16526.511773419461</v>
          </cell>
          <cell r="I44">
            <v>17654.636270525258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dpc cost"/>
      <sheetName val="SUMMERY"/>
      <sheetName val="A 3_7"/>
      <sheetName val="form_x0000__x0000__x0000__x0000__x0000__x0000__x0000__x0000__x0000__x0000__x0000__x0000__x0000_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5">
          <cell r="G35">
            <v>64254.226096970044</v>
          </cell>
          <cell r="H35">
            <v>59093.238057586968</v>
          </cell>
          <cell r="I35">
            <v>63490.540060935658</v>
          </cell>
        </row>
        <row r="44">
          <cell r="G44">
            <v>24259.407938726315</v>
          </cell>
          <cell r="H44">
            <v>16526.511773419461</v>
          </cell>
          <cell r="I44">
            <v>17654.636270525258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dpc cost"/>
      <sheetName val="SUMMERY"/>
      <sheetName val="A 3_7"/>
      <sheetName val="form_x0000__x0000__x0000__x0000__x0000__x0000__x0000__x0000__x0000__x0000__x0000__x0000__x0000_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5">
          <cell r="G35">
            <v>64254.226096970044</v>
          </cell>
          <cell r="H35">
            <v>59093.238057586968</v>
          </cell>
          <cell r="I35">
            <v>63490.540060935658</v>
          </cell>
        </row>
        <row r="44">
          <cell r="G44">
            <v>24259.407938726315</v>
          </cell>
          <cell r="H44">
            <v>16526.511773419461</v>
          </cell>
          <cell r="I44">
            <v>17654.636270525258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dpc cost"/>
      <sheetName val="SUMMERY"/>
      <sheetName val="A 3_7"/>
      <sheetName val="form_x0000__x0000__x0000__x0000__x0000__x0000__x0000__x0000__x0000__x0000__x0000__x0000__x0000_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5">
          <cell r="G35">
            <v>64254.226096970044</v>
          </cell>
          <cell r="H35">
            <v>59093.238057586968</v>
          </cell>
          <cell r="I35">
            <v>63490.540060935658</v>
          </cell>
        </row>
        <row r="44">
          <cell r="G44">
            <v>24259.407938726315</v>
          </cell>
          <cell r="H44">
            <v>16526.511773419461</v>
          </cell>
          <cell r="I44">
            <v>17654.636270525258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>
        <row r="35">
          <cell r="I35">
            <v>63490.540060935658</v>
          </cell>
        </row>
        <row r="44">
          <cell r="I44">
            <v>17654.636270525258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>
        <row r="35">
          <cell r="I35">
            <v>63490.540060935658</v>
          </cell>
        </row>
        <row r="44">
          <cell r="I44">
            <v>17654.636270525258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>
        <row r="35">
          <cell r="I35">
            <v>63490.540060935658</v>
          </cell>
        </row>
        <row r="44">
          <cell r="I44">
            <v>17654.636270525258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>
        <row r="35">
          <cell r="I35">
            <v>63490.540060935658</v>
          </cell>
        </row>
        <row r="44">
          <cell r="I44">
            <v>17654.636270525258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A 3.7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A 3.7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A 3.7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A 3.7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A 3.7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A 3.7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-IV-B SUMMARY"/>
      <sheetName val="2019-20_LT-IV-B SUM"/>
      <sheetName val="LT IV B-Apr-19"/>
      <sheetName val="LT IV B-May-19"/>
      <sheetName val="LT IV B-June-19"/>
      <sheetName val="LT IV B-July-19"/>
      <sheetName val="LT IV B-Aug-19"/>
      <sheetName val="LT IV B-Sept-19"/>
      <sheetName val="LT IV B-Oct-19"/>
      <sheetName val="LT IV B-Nov-19"/>
      <sheetName val="LT IV B Dec-19"/>
      <sheetName val="LT IV B Jan-19"/>
      <sheetName val="LT IV B Feb-20"/>
      <sheetName val="LT IV B Mar-20"/>
    </sheetNames>
    <sheetDataSet>
      <sheetData sheetId="0">
        <row r="22">
          <cell r="D22">
            <v>157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-I-A SUMMARY"/>
      <sheetName val="2020-21_HT-I-A SUM"/>
      <sheetName val="HT I A-April-20"/>
      <sheetName val="HT I A-May-20"/>
      <sheetName val="HT I A-Jun-20"/>
      <sheetName val="HT I A-Jul-20 "/>
      <sheetName val="HT I A-Aug-20 "/>
      <sheetName val="HT I A-Sep-20"/>
      <sheetName val="HT I A-Oct-20"/>
      <sheetName val="HT I A-Nov-20 "/>
      <sheetName val="HT I A-Dec-20"/>
      <sheetName val="HT I A-Jan_21"/>
      <sheetName val="HT I A-Feb_21"/>
      <sheetName val="HT I A-Mar_21"/>
    </sheetNames>
    <sheetDataSet>
      <sheetData sheetId="0" refreshError="1">
        <row r="22">
          <cell r="D22">
            <v>2</v>
          </cell>
          <cell r="F22">
            <v>3000</v>
          </cell>
          <cell r="I22">
            <v>109.0992</v>
          </cell>
          <cell r="J22">
            <v>745.9408588</v>
          </cell>
          <cell r="K22">
            <v>2.2646806000000002</v>
          </cell>
        </row>
        <row r="46">
          <cell r="D46">
            <v>6</v>
          </cell>
          <cell r="F46">
            <v>1900</v>
          </cell>
          <cell r="I46">
            <v>36.626499999999993</v>
          </cell>
          <cell r="J46">
            <v>77.405755400000018</v>
          </cell>
          <cell r="K46">
            <v>1.8716614</v>
          </cell>
          <cell r="L46">
            <v>0.52190000000000003</v>
          </cell>
        </row>
        <row r="70">
          <cell r="F70">
            <v>5503</v>
          </cell>
          <cell r="I70">
            <v>105.3609</v>
          </cell>
          <cell r="J70">
            <v>290.50742439999999</v>
          </cell>
          <cell r="K70">
            <v>2.5446985999999998</v>
          </cell>
          <cell r="L70">
            <v>0.12410000000000002</v>
          </cell>
          <cell r="M70">
            <v>0</v>
          </cell>
        </row>
        <row r="94">
          <cell r="D94">
            <v>3</v>
          </cell>
          <cell r="F94">
            <v>1304</v>
          </cell>
          <cell r="I94">
            <v>6.3579999999999997</v>
          </cell>
          <cell r="J94">
            <v>3.4131992999999996</v>
          </cell>
          <cell r="K94">
            <v>0.1240363</v>
          </cell>
          <cell r="L94">
            <v>0</v>
          </cell>
          <cell r="M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-I-B SUMMARY"/>
      <sheetName val="2020-21_HT-I-B SUM"/>
      <sheetName val="HT I B-April-20"/>
      <sheetName val="HT I B-May-20"/>
      <sheetName val="HT I B-June-20"/>
      <sheetName val="HT I B-July-20"/>
      <sheetName val="HT I B-Aug-20"/>
      <sheetName val="HT I B-Sept-20"/>
      <sheetName val="HT I B-Oct-20"/>
      <sheetName val="HT I B-Nov-20"/>
      <sheetName val="HT I B-Dec-20"/>
      <sheetName val="HT I B-Jan-21"/>
      <sheetName val="HT I B-Feb-21"/>
      <sheetName val="HT I B-Mar-21"/>
    </sheetNames>
    <sheetDataSet>
      <sheetData sheetId="0">
        <row r="22">
          <cell r="D22">
            <v>15</v>
          </cell>
          <cell r="F22">
            <v>16686</v>
          </cell>
          <cell r="I22">
            <v>509.64639999999997</v>
          </cell>
          <cell r="K22">
            <v>-10.381130700000002</v>
          </cell>
          <cell r="L22">
            <v>3.8199000000000001</v>
          </cell>
        </row>
        <row r="46">
          <cell r="D46">
            <v>5</v>
          </cell>
          <cell r="F46">
            <v>2779</v>
          </cell>
          <cell r="I46">
            <v>25.835022400000003</v>
          </cell>
          <cell r="J46">
            <v>84.316143600000004</v>
          </cell>
          <cell r="K46">
            <v>-8.2804000000000627E-3</v>
          </cell>
          <cell r="L46">
            <v>5.0999999999999997E-2</v>
          </cell>
          <cell r="M46">
            <v>9.4911000000000001E-7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-II-B SUMMARY"/>
      <sheetName val="2020-21_HT-II-B SUM"/>
      <sheetName val="HT II B-Apr20-Mar21"/>
    </sheetNames>
    <sheetDataSet>
      <sheetData sheetId="0" refreshError="1">
        <row r="22">
          <cell r="D22">
            <v>2</v>
          </cell>
          <cell r="F22">
            <v>504</v>
          </cell>
          <cell r="I22">
            <v>17.846399999999999</v>
          </cell>
          <cell r="J22">
            <v>5.8112399000000003</v>
          </cell>
          <cell r="K22">
            <v>0.60729320000000009</v>
          </cell>
          <cell r="L22">
            <v>0</v>
          </cell>
        </row>
        <row r="46">
          <cell r="D46">
            <v>1</v>
          </cell>
          <cell r="F46">
            <v>243.3</v>
          </cell>
          <cell r="I46">
            <v>6.0962000000000005</v>
          </cell>
          <cell r="J46">
            <v>5.5478871000000005</v>
          </cell>
          <cell r="K46">
            <v>-6.4420100000000008E-2</v>
          </cell>
          <cell r="L46">
            <v>0</v>
          </cell>
          <cell r="M46">
            <v>0</v>
          </cell>
        </row>
      </sheetData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-III-B SUMMARY"/>
      <sheetName val="2020-21_HT-III-B SUM"/>
      <sheetName val="HT III B-Apr20-Mar 21"/>
    </sheetNames>
    <sheetDataSet>
      <sheetData sheetId="0">
        <row r="22">
          <cell r="D22">
            <v>1</v>
          </cell>
          <cell r="F22">
            <v>414.916</v>
          </cell>
          <cell r="I22">
            <v>3.24</v>
          </cell>
          <cell r="J22">
            <v>3.0911327999999996</v>
          </cell>
          <cell r="K22">
            <v>0.27939940000000002</v>
          </cell>
          <cell r="L22">
            <v>4.0000000000000001E-3</v>
          </cell>
        </row>
      </sheetData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-IVA SUMMARY"/>
      <sheetName val="2020-21_HT-IVA SUM"/>
      <sheetName val="HT IVA-Apr20-Mar 21"/>
    </sheetNames>
    <sheetDataSet>
      <sheetData sheetId="0">
        <row r="22">
          <cell r="D22">
            <v>1</v>
          </cell>
          <cell r="F22">
            <v>200</v>
          </cell>
          <cell r="I22">
            <v>7.9200000000000008</v>
          </cell>
          <cell r="J22">
            <v>5.6418559000000004</v>
          </cell>
          <cell r="K22">
            <v>0.87321519999999997</v>
          </cell>
          <cell r="L22">
            <v>0</v>
          </cell>
        </row>
      </sheetData>
      <sheetData sheetId="1" refreshError="1"/>
      <sheetData sheetId="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-IVB SUMMARY"/>
      <sheetName val="2020-21_HT-IVB SUM"/>
      <sheetName val="HT IVB-Apr20-Mar 21"/>
    </sheetNames>
    <sheetDataSet>
      <sheetData sheetId="0">
        <row r="22">
          <cell r="D22">
            <v>1</v>
          </cell>
          <cell r="F22">
            <v>2690.28</v>
          </cell>
          <cell r="I22">
            <v>30.148800000000001</v>
          </cell>
          <cell r="J22">
            <v>148.14607699999999</v>
          </cell>
          <cell r="K22">
            <v>-2.1531047000000001</v>
          </cell>
          <cell r="L22">
            <v>0</v>
          </cell>
        </row>
      </sheetData>
      <sheetData sheetId="1" refreshError="1"/>
      <sheetData sheetId="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HT-I-B SUMMARY"/>
      <sheetName val="2020-21_DHT-I-B SUM"/>
      <sheetName val="DHT I B-Apr-20"/>
      <sheetName val="DHT I B-May-20"/>
      <sheetName val="DHT I B-June-20"/>
      <sheetName val="DHT I B-July-20 "/>
      <sheetName val="DHT I B-Aug-20"/>
      <sheetName val="DHT I B-Sept-20"/>
      <sheetName val="DHT I B-Oct-20"/>
      <sheetName val="DHT I B-Nov-20 "/>
      <sheetName val="DHT I B-Dec-20"/>
      <sheetName val="DHT I B-Jan 21"/>
      <sheetName val="DHT I B-Feb 21"/>
      <sheetName val="DHT I B-Mar 21"/>
    </sheetNames>
    <sheetDataSet>
      <sheetData sheetId="0">
        <row r="22">
          <cell r="D22">
            <v>43</v>
          </cell>
          <cell r="F22">
            <v>6736</v>
          </cell>
          <cell r="I22">
            <v>170.75989999999999</v>
          </cell>
          <cell r="J22">
            <v>445.11671549999994</v>
          </cell>
          <cell r="K22">
            <v>0</v>
          </cell>
          <cell r="L22">
            <v>1.8700000000000001E-2</v>
          </cell>
          <cell r="M22">
            <v>112.78309999999999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HT-II A- SUMM"/>
      <sheetName val="2020-21_DHT-II A- SUM"/>
      <sheetName val="DHT II A-all MONTH"/>
    </sheetNames>
    <sheetDataSet>
      <sheetData sheetId="0">
        <row r="22">
          <cell r="D22">
            <v>1</v>
          </cell>
          <cell r="F22">
            <v>249</v>
          </cell>
          <cell r="I22">
            <v>9.9248000999999988</v>
          </cell>
          <cell r="J22">
            <v>10.483863799999998</v>
          </cell>
          <cell r="K22">
            <v>0</v>
          </cell>
          <cell r="L22">
            <v>0</v>
          </cell>
          <cell r="M22">
            <v>6.4540800000000003</v>
          </cell>
        </row>
      </sheetData>
      <sheetData sheetId="1" refreshError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HT-II-B SUMMARY"/>
      <sheetName val="2020-21_DHT-II-B SUM"/>
      <sheetName val="2020-21_DHT-II-B"/>
    </sheetNames>
    <sheetDataSet>
      <sheetData sheetId="0">
        <row r="22">
          <cell r="D22">
            <v>2</v>
          </cell>
          <cell r="F22">
            <v>177</v>
          </cell>
          <cell r="I22">
            <v>3.0448</v>
          </cell>
          <cell r="J22">
            <v>14.077845</v>
          </cell>
          <cell r="K22">
            <v>0</v>
          </cell>
          <cell r="L22">
            <v>0.12759999999999999</v>
          </cell>
          <cell r="M22">
            <v>4.9561599999999997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HT-IV A- SUMM"/>
      <sheetName val="2020-21_DHT-IV A- SUM"/>
      <sheetName val="DHT IV A-APR20-MAR21"/>
    </sheetNames>
    <sheetDataSet>
      <sheetData sheetId="0">
        <row r="22">
          <cell r="D22">
            <v>2</v>
          </cell>
          <cell r="F22">
            <v>332</v>
          </cell>
          <cell r="I22">
            <v>12.891999999999998</v>
          </cell>
          <cell r="J22">
            <v>16.6934535</v>
          </cell>
          <cell r="K22">
            <v>0</v>
          </cell>
          <cell r="L22">
            <v>0</v>
          </cell>
          <cell r="M22">
            <v>15.784959999999998</v>
          </cell>
        </row>
      </sheetData>
      <sheetData sheetId="1" refreshError="1"/>
      <sheetData sheetId="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-IV-A SUMMARY"/>
      <sheetName val="2020-21_LT-IV-A SUM"/>
      <sheetName val="LT IV A-Apr-20"/>
      <sheetName val="LT IV A-May-20"/>
      <sheetName val="LT IV A-Jun-20 "/>
      <sheetName val="LT IV A-Jul-20"/>
      <sheetName val="LT IV A-Aug-20"/>
      <sheetName val="LT IV A-Sep-20 "/>
      <sheetName val="LT IV A-Oct-20 "/>
      <sheetName val="LT IV A-Nov-19 "/>
      <sheetName val="LT IV A Dec-20"/>
      <sheetName val="LT IV A Jan-21"/>
      <sheetName val="LT IV A Feb-21"/>
      <sheetName val="LT IV A Mar-21"/>
    </sheetNames>
    <sheetDataSet>
      <sheetData sheetId="0">
        <row r="22">
          <cell r="D22">
            <v>13</v>
          </cell>
          <cell r="F22">
            <v>475</v>
          </cell>
          <cell r="I22">
            <v>7.1459500000000009</v>
          </cell>
          <cell r="J22">
            <v>22.628744099999999</v>
          </cell>
          <cell r="K22">
            <v>1.4460847999999999</v>
          </cell>
          <cell r="L22">
            <v>1.0199999999999999E-2</v>
          </cell>
        </row>
        <row r="46">
          <cell r="D46">
            <v>35</v>
          </cell>
          <cell r="F46">
            <v>1008.4</v>
          </cell>
          <cell r="I46">
            <v>13.858450000000001</v>
          </cell>
          <cell r="J46">
            <v>26.348264299999997</v>
          </cell>
          <cell r="K46">
            <v>0.53270229999999996</v>
          </cell>
          <cell r="L46">
            <v>2.5500000000000002E-2</v>
          </cell>
        </row>
        <row r="69">
          <cell r="D69">
            <v>2</v>
          </cell>
          <cell r="F69">
            <v>128</v>
          </cell>
          <cell r="I69">
            <v>1.1351</v>
          </cell>
          <cell r="J69">
            <v>2.4029912000000002</v>
          </cell>
          <cell r="K69">
            <v>7.3259299999999999E-2</v>
          </cell>
          <cell r="L69">
            <v>0</v>
          </cell>
        </row>
        <row r="92">
          <cell r="D92">
            <v>4</v>
          </cell>
          <cell r="F92">
            <v>77</v>
          </cell>
          <cell r="I92">
            <v>1.5470499999999998</v>
          </cell>
          <cell r="J92">
            <v>8.0763718999999998</v>
          </cell>
          <cell r="K92">
            <v>0.48927979999999999</v>
          </cell>
          <cell r="L92">
            <v>9.265000000000001E-2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-IV-B SUMMARY"/>
      <sheetName val="2020-21_LT-IV-B SUM"/>
      <sheetName val="LT IV B-Apr-20"/>
      <sheetName val="LT IV B-May-20"/>
      <sheetName val="LT IV B-June-20"/>
      <sheetName val="LT IV B-July-20"/>
      <sheetName val="LT IV B-Aug-20"/>
      <sheetName val="LT IV B-Sept-20"/>
      <sheetName val="LT IV B-Oct-20"/>
      <sheetName val="LT IV B-Nov-20"/>
      <sheetName val="LT IV B Dec-20"/>
      <sheetName val="LT IV B Jan-21"/>
      <sheetName val="LT IV B Feb-21"/>
      <sheetName val="LT IV B Mar-21"/>
    </sheetNames>
    <sheetDataSet>
      <sheetData sheetId="0">
        <row r="22">
          <cell r="D22">
            <v>147</v>
          </cell>
          <cell r="F22">
            <v>4375.6299999999992</v>
          </cell>
          <cell r="I22">
            <v>63.512799999999999</v>
          </cell>
          <cell r="J22">
            <v>222.05770989999994</v>
          </cell>
          <cell r="K22">
            <v>0</v>
          </cell>
          <cell r="L22">
            <v>0.26744999999999997</v>
          </cell>
        </row>
        <row r="46">
          <cell r="D46">
            <v>3</v>
          </cell>
          <cell r="F46">
            <v>125</v>
          </cell>
          <cell r="I46">
            <v>1.9101000000000001</v>
          </cell>
          <cell r="J46">
            <v>9.2306093999999987</v>
          </cell>
          <cell r="K46">
            <v>0</v>
          </cell>
          <cell r="L46">
            <v>1.5299999999999999E-2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 VI B SUMMARY"/>
      <sheetName val="2020-21_LT VI B SUM"/>
      <sheetName val="LT VI B-Apr20-Mar 21"/>
    </sheetNames>
    <sheetDataSet>
      <sheetData sheetId="0">
        <row r="22">
          <cell r="D22">
            <v>3</v>
          </cell>
          <cell r="F22">
            <v>63</v>
          </cell>
          <cell r="I22">
            <v>0.35519999999999996</v>
          </cell>
          <cell r="J22">
            <v>3.3646410000000002</v>
          </cell>
          <cell r="K22">
            <v>0</v>
          </cell>
          <cell r="L22">
            <v>0</v>
          </cell>
        </row>
        <row r="46">
          <cell r="D46">
            <v>2</v>
          </cell>
          <cell r="F46">
            <v>35</v>
          </cell>
          <cell r="I46">
            <v>0.33600000000000008</v>
          </cell>
          <cell r="J46">
            <v>1.367445</v>
          </cell>
          <cell r="K46">
            <v>0</v>
          </cell>
          <cell r="L46">
            <v>0</v>
          </cell>
        </row>
        <row r="70">
          <cell r="D70">
            <v>1</v>
          </cell>
          <cell r="F70">
            <v>51</v>
          </cell>
          <cell r="I70">
            <v>0.40800000000000003</v>
          </cell>
          <cell r="J70">
            <v>0.11743199999999999</v>
          </cell>
          <cell r="K70">
            <v>0</v>
          </cell>
          <cell r="L70">
            <v>0</v>
          </cell>
        </row>
      </sheetData>
      <sheetData sheetId="1" refreshError="1"/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 VI C SUMMARY"/>
      <sheetName val="2020-21_LT VI C SUM"/>
      <sheetName val="LT VI C-Apr20"/>
      <sheetName val="LT VI C-May20"/>
      <sheetName val="LT VI C-Jun20"/>
      <sheetName val="LT VI C-Jul20 "/>
      <sheetName val="LT VI C-Aug20"/>
      <sheetName val="LT VI C-Sep20"/>
      <sheetName val="LT VI C-Oct20 "/>
      <sheetName val="LT VI C-Nov20"/>
      <sheetName val="LT VI C-Dec 20"/>
      <sheetName val="LT VI C-Jan 21"/>
      <sheetName val="LT VI C-Feb 21"/>
      <sheetName val="LT VI C-Mar 21"/>
    </sheetNames>
    <sheetDataSet>
      <sheetData sheetId="0" refreshError="1">
        <row r="22">
          <cell r="D22">
            <v>12</v>
          </cell>
          <cell r="F22">
            <v>211</v>
          </cell>
          <cell r="I22">
            <v>4.2918000000000003</v>
          </cell>
          <cell r="J22">
            <v>19.6683053</v>
          </cell>
          <cell r="K22">
            <v>0</v>
          </cell>
          <cell r="L22">
            <v>6.6E-3</v>
          </cell>
        </row>
        <row r="46">
          <cell r="D46">
            <v>8</v>
          </cell>
          <cell r="F46">
            <v>64.8</v>
          </cell>
          <cell r="I46">
            <v>1.3704000000000001</v>
          </cell>
          <cell r="J46">
            <v>3.6453595999999999</v>
          </cell>
          <cell r="K46">
            <v>0</v>
          </cell>
          <cell r="L46">
            <v>0</v>
          </cell>
        </row>
        <row r="70">
          <cell r="D70">
            <v>1</v>
          </cell>
          <cell r="F70">
            <v>7</v>
          </cell>
          <cell r="I70">
            <v>3.78E-2</v>
          </cell>
          <cell r="J70">
            <v>6.7315E-2</v>
          </cell>
          <cell r="K70">
            <v>0</v>
          </cell>
          <cell r="L7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 VI F SUMMARY"/>
      <sheetName val="2020-21_LT VI F SUM"/>
      <sheetName val="Apr 20_VI-F "/>
      <sheetName val="May 20_VI-F "/>
      <sheetName val="Jun 20_VI-F "/>
      <sheetName val="Jul 20_VI-F"/>
      <sheetName val="Aug 20_VI-F "/>
      <sheetName val="Sep 20_VI-F "/>
      <sheetName val="Oct 20_VI-F "/>
      <sheetName val="Nov 20_VI-F "/>
      <sheetName val="Dec 20_VI F"/>
      <sheetName val="LT VI F_Jan 21"/>
      <sheetName val="LT VI F_Feb 21"/>
      <sheetName val="LT VI F_Mar 21"/>
    </sheetNames>
    <sheetDataSet>
      <sheetData sheetId="0" refreshError="1">
        <row r="22">
          <cell r="D22">
            <v>41</v>
          </cell>
          <cell r="F22">
            <v>1071</v>
          </cell>
          <cell r="I22">
            <v>18.9549448</v>
          </cell>
          <cell r="J22">
            <v>89.671866600000001</v>
          </cell>
          <cell r="K22">
            <v>0</v>
          </cell>
          <cell r="L22">
            <v>1.54E-2</v>
          </cell>
        </row>
        <row r="46">
          <cell r="D46">
            <v>23</v>
          </cell>
          <cell r="F46">
            <v>311</v>
          </cell>
          <cell r="I46">
            <v>4.0351999999999997</v>
          </cell>
          <cell r="J46">
            <v>16.694497500000001</v>
          </cell>
          <cell r="K46">
            <v>0</v>
          </cell>
          <cell r="L46">
            <v>0</v>
          </cell>
        </row>
        <row r="71">
          <cell r="D71">
            <v>11</v>
          </cell>
          <cell r="F71">
            <v>215</v>
          </cell>
          <cell r="I71">
            <v>1.9969000000000001</v>
          </cell>
          <cell r="J71">
            <v>3.1690003999999998</v>
          </cell>
          <cell r="K71">
            <v>0</v>
          </cell>
          <cell r="L7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 VI F SUMMARY"/>
      <sheetName val="2020-21_LT VI F SUM"/>
      <sheetName val="Apr 20_VI-F "/>
      <sheetName val="May 20_VI-F "/>
      <sheetName val="Jun 20_VI-F "/>
      <sheetName val="Jul 20_VI-F"/>
      <sheetName val="Aug 20_VI-F "/>
      <sheetName val="Sep 20_VI-F "/>
      <sheetName val="Oct 20_VI-F "/>
      <sheetName val="Nov 20_VI-F "/>
      <sheetName val="Dec 20_VI F"/>
      <sheetName val="LT VI F_Jan 21"/>
      <sheetName val="LT VI F_Feb 21"/>
      <sheetName val="LT VI F_Mar 21"/>
    </sheetNames>
    <sheetDataSet>
      <sheetData sheetId="0">
        <row r="22">
          <cell r="M22">
            <v>10.245120000000002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 VII A SUMMARY"/>
      <sheetName val="2020-21_LT VII A SUM"/>
      <sheetName val="LT VII A-Apr20"/>
      <sheetName val="LT VII A-May20"/>
      <sheetName val="LT VII A-Jun20"/>
      <sheetName val="LT VII A-JuL20"/>
      <sheetName val="LT VII A-AUG20 "/>
      <sheetName val="LT VII A-SEP20"/>
      <sheetName val="LT VII A-OCT20"/>
      <sheetName val="LT VII A-NOV20"/>
      <sheetName val="LT VII A-DEC 20"/>
      <sheetName val="LT VII A-JAN 21"/>
      <sheetName val="LT VII A-Feb 21"/>
      <sheetName val="LT VII A-Mar 21"/>
    </sheetNames>
    <sheetDataSet>
      <sheetData sheetId="0">
        <row r="22">
          <cell r="D22">
            <v>14</v>
          </cell>
          <cell r="F22">
            <v>250</v>
          </cell>
          <cell r="I22">
            <v>3.4258999999999999</v>
          </cell>
          <cell r="J22">
            <v>9.4775954999999996</v>
          </cell>
          <cell r="K22">
            <v>0.1957313</v>
          </cell>
          <cell r="L22">
            <v>0</v>
          </cell>
        </row>
        <row r="46">
          <cell r="D46">
            <v>8</v>
          </cell>
          <cell r="F46">
            <v>128</v>
          </cell>
          <cell r="I46">
            <v>1.6925999999999999</v>
          </cell>
          <cell r="J46">
            <v>1.8278103000000001</v>
          </cell>
          <cell r="K46">
            <v>0</v>
          </cell>
          <cell r="L46">
            <v>0</v>
          </cell>
        </row>
        <row r="70">
          <cell r="D70">
            <v>4</v>
          </cell>
          <cell r="F70">
            <v>19</v>
          </cell>
          <cell r="I70">
            <v>0.50919999999999999</v>
          </cell>
          <cell r="J70">
            <v>2.817952</v>
          </cell>
          <cell r="K70">
            <v>0</v>
          </cell>
          <cell r="L7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 VII B SUMMARY"/>
      <sheetName val="2020-21_LT VII B SUM"/>
      <sheetName val="LT VII B-Apr20-Mar2021"/>
    </sheetNames>
    <sheetDataSet>
      <sheetData sheetId="0" refreshError="1">
        <row r="22">
          <cell r="D22">
            <v>0</v>
          </cell>
          <cell r="F22">
            <v>0</v>
          </cell>
          <cell r="H22">
            <v>0</v>
          </cell>
          <cell r="I22">
            <v>3.0000000000000001E-3</v>
          </cell>
        </row>
      </sheetData>
      <sheetData sheetId="1" refreshError="1"/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 VIII B SUMMARY"/>
      <sheetName val="2020-21_LT VIII B SUM"/>
      <sheetName val="LT VIII B-Apr20-Mar 21 "/>
    </sheetNames>
    <sheetDataSet>
      <sheetData sheetId="0">
        <row r="19">
          <cell r="K19">
            <v>0</v>
          </cell>
        </row>
        <row r="22">
          <cell r="D22">
            <v>2</v>
          </cell>
          <cell r="F22">
            <v>20</v>
          </cell>
          <cell r="I22">
            <v>1.2000000000000004E-2</v>
          </cell>
          <cell r="J22">
            <v>0.42118499999999992</v>
          </cell>
          <cell r="L22">
            <v>0</v>
          </cell>
        </row>
        <row r="46">
          <cell r="D46">
            <v>2</v>
          </cell>
          <cell r="F46">
            <v>15</v>
          </cell>
          <cell r="I46">
            <v>1.1000000000000003E-2</v>
          </cell>
          <cell r="J46">
            <v>1.3053940000000004</v>
          </cell>
        </row>
      </sheetData>
      <sheetData sheetId="1" refreshError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 IX SUMMARY"/>
      <sheetName val="2020-21_LT IX SUM"/>
      <sheetName val="LT IX -Apr20-Mar 21"/>
    </sheetNames>
    <sheetDataSet>
      <sheetData sheetId="0">
        <row r="22">
          <cell r="D22">
            <v>1</v>
          </cell>
          <cell r="F22">
            <v>5.7</v>
          </cell>
          <cell r="I22">
            <v>6.5999999999999989E-2</v>
          </cell>
          <cell r="J22">
            <v>0</v>
          </cell>
        </row>
      </sheetData>
      <sheetData sheetId="1" refreshError="1"/>
      <sheetData sheetId="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-I-A SUMMARY"/>
      <sheetName val="2020-21_HT-I-A SUM"/>
      <sheetName val="HT I A-April-20"/>
      <sheetName val="HT I A-May-20"/>
      <sheetName val="HT I A-Jun-20"/>
      <sheetName val="HT I A-Jul-20 "/>
      <sheetName val="HT I A-Aug-20 "/>
      <sheetName val="HT I A-Sep-20"/>
      <sheetName val="HT I A-Oct-20"/>
      <sheetName val="HT I A-Nov-20 "/>
      <sheetName val="HT I A-Dec-20"/>
      <sheetName val="HT I A-Jan_21"/>
      <sheetName val="HT I A-Feb_21"/>
      <sheetName val="HT I A-Mar_21"/>
    </sheetNames>
    <sheetDataSet>
      <sheetData sheetId="0">
        <row r="22">
          <cell r="D22">
            <v>2</v>
          </cell>
        </row>
        <row r="46">
          <cell r="M4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-II-A SUMMARY"/>
      <sheetName val="2020-21_HT-II-A SUM"/>
      <sheetName val="HT II A-Apr20-Mar21"/>
      <sheetName val="Sheet1"/>
    </sheetNames>
    <sheetDataSet>
      <sheetData sheetId="0">
        <row r="22">
          <cell r="D22">
            <v>3</v>
          </cell>
          <cell r="F22">
            <v>325</v>
          </cell>
          <cell r="I22">
            <v>6.8529999999999989</v>
          </cell>
          <cell r="J22">
            <v>9.1571927999999989</v>
          </cell>
          <cell r="K22">
            <v>-0.98277349999999997</v>
          </cell>
          <cell r="L22">
            <v>9.6346593000000009</v>
          </cell>
          <cell r="M2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-I-A SUMMARY"/>
      <sheetName val="2020-21_HT-I-A SUM"/>
      <sheetName val="HT I A-April-20"/>
      <sheetName val="HT I A-May-20"/>
      <sheetName val="HT I A-Jun-20"/>
      <sheetName val="HT I A-Jul-20 "/>
      <sheetName val="HT I A-Aug-20 "/>
      <sheetName val="HT I A-Sep-20"/>
      <sheetName val="HT I A-Oct-20"/>
      <sheetName val="HT I A-Nov-20 "/>
      <sheetName val="HT I A-Dec-20"/>
      <sheetName val="HT I A-Jan_21"/>
      <sheetName val="HT I A-Feb_21"/>
      <sheetName val="HT I A-Mar_21"/>
    </sheetNames>
    <sheetDataSet>
      <sheetData sheetId="0">
        <row r="70">
          <cell r="D70">
            <v>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 VI A SUMMARY"/>
      <sheetName val="2020-21_LT VI A SUM"/>
      <sheetName val="LT VI A-Apr20-Mar 21"/>
    </sheetNames>
    <sheetDataSet>
      <sheetData sheetId="0">
        <row r="22">
          <cell r="D22">
            <v>1</v>
          </cell>
          <cell r="F22">
            <v>48</v>
          </cell>
          <cell r="I22">
            <v>0.28079999999999999</v>
          </cell>
          <cell r="J22">
            <v>5.4180099999999998</v>
          </cell>
          <cell r="K22">
            <v>0</v>
          </cell>
          <cell r="L22">
            <v>0</v>
          </cell>
        </row>
      </sheetData>
      <sheetData sheetId="1" refreshError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HT-I-A SUMMARY"/>
      <sheetName val="2020-21_DHT-I-A SUM"/>
      <sheetName val="DHT I A"/>
    </sheetNames>
    <sheetDataSet>
      <sheetData sheetId="0">
        <row r="20">
          <cell r="D20">
            <v>1</v>
          </cell>
          <cell r="F20">
            <v>95</v>
          </cell>
          <cell r="I20">
            <v>0.75139999999999996</v>
          </cell>
          <cell r="J20">
            <v>0.70555370000000006</v>
          </cell>
          <cell r="K20">
            <v>0</v>
          </cell>
          <cell r="L20">
            <v>0</v>
          </cell>
          <cell r="M20">
            <v>0.48450000000000004</v>
          </cell>
        </row>
      </sheetData>
      <sheetData sheetId="1" refreshError="1"/>
      <sheetData sheetId="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 2.1_2019-20_Area Wise"/>
      <sheetName val="D 2.1_2020-21_Area Wise"/>
      <sheetName val="D 2.1_2021-22_(Estimate)"/>
      <sheetName val="D 2.1_2022-23_(Projection)"/>
      <sheetName val="D 2.1_2023-24_(Projection)"/>
      <sheetName val="D 2.1_2024-25_(Projection)"/>
      <sheetName val="D 2.1_2025-26_(Projection)"/>
      <sheetName val="D 2.1_2026-27_(Projection)"/>
      <sheetName val="D 2.1 KKD proj working"/>
      <sheetName val="D 2.1 KLY proj working"/>
      <sheetName val="D 2.1 KIITP proj working"/>
      <sheetName val="D 2.1 KMFP proj work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4">
          <cell r="C14">
            <v>2</v>
          </cell>
          <cell r="E14">
            <v>3000</v>
          </cell>
          <cell r="F14">
            <v>15.745650599999999</v>
          </cell>
          <cell r="H14">
            <v>103.47304999999999</v>
          </cell>
          <cell r="O14">
            <v>4.0800000000000003E-2</v>
          </cell>
          <cell r="Q14">
            <v>1.4092705000000001</v>
          </cell>
        </row>
        <row r="16">
          <cell r="C16">
            <v>2</v>
          </cell>
          <cell r="E16">
            <v>3000</v>
          </cell>
          <cell r="F16">
            <v>16.689333400000006</v>
          </cell>
          <cell r="H16">
            <v>106.57724149999999</v>
          </cell>
          <cell r="J16">
            <v>899.24800139089996</v>
          </cell>
          <cell r="O16">
            <v>0</v>
          </cell>
          <cell r="Q16">
            <v>1.4374559100000002</v>
          </cell>
          <cell r="T16"/>
        </row>
        <row r="18">
          <cell r="C18">
            <v>3</v>
          </cell>
          <cell r="E18">
            <v>3800</v>
          </cell>
          <cell r="F18">
            <v>17.523800070000007</v>
          </cell>
          <cell r="H18">
            <v>110.84033115999999</v>
          </cell>
          <cell r="J18">
            <v>935.21792144653602</v>
          </cell>
          <cell r="O18">
            <v>0</v>
          </cell>
          <cell r="Q18">
            <v>2</v>
          </cell>
        </row>
        <row r="20">
          <cell r="C20">
            <v>3</v>
          </cell>
          <cell r="E20">
            <v>3800</v>
          </cell>
          <cell r="F20">
            <v>17.874276071400008</v>
          </cell>
          <cell r="H20">
            <v>114.16554109479999</v>
          </cell>
          <cell r="J20">
            <v>963.27445908993218</v>
          </cell>
          <cell r="O20">
            <v>0</v>
          </cell>
          <cell r="Q20">
            <v>1.5</v>
          </cell>
          <cell r="T20"/>
        </row>
        <row r="22">
          <cell r="C22">
            <v>4</v>
          </cell>
          <cell r="E22">
            <v>4000</v>
          </cell>
          <cell r="F22">
            <v>18.231761592828008</v>
          </cell>
          <cell r="H22">
            <v>116.44885191669599</v>
          </cell>
          <cell r="J22">
            <v>982.53994827173085</v>
          </cell>
          <cell r="O22">
            <v>0</v>
          </cell>
          <cell r="Q22">
            <v>0</v>
          </cell>
          <cell r="T22"/>
        </row>
        <row r="24">
          <cell r="C24">
            <v>4</v>
          </cell>
          <cell r="E24">
            <v>4000</v>
          </cell>
          <cell r="F24">
            <v>18.778714440612848</v>
          </cell>
          <cell r="H24">
            <v>118.7778289550299</v>
          </cell>
          <cell r="J24">
            <v>1012.0161467198828</v>
          </cell>
          <cell r="O24">
            <v>0</v>
          </cell>
          <cell r="Q24">
            <v>1</v>
          </cell>
          <cell r="T24"/>
        </row>
        <row r="32">
          <cell r="C32">
            <v>15</v>
          </cell>
          <cell r="E32">
            <v>16686</v>
          </cell>
          <cell r="F32">
            <v>23.788034982500005</v>
          </cell>
          <cell r="H32">
            <v>444.12415000000004</v>
          </cell>
          <cell r="O32">
            <v>0.2737</v>
          </cell>
          <cell r="Q32">
            <v>1.9040815</v>
          </cell>
        </row>
        <row r="34">
          <cell r="C34">
            <v>16</v>
          </cell>
          <cell r="E34">
            <v>17186</v>
          </cell>
          <cell r="F34">
            <v>24.307948433363421</v>
          </cell>
          <cell r="H34">
            <v>466.33035750000005</v>
          </cell>
          <cell r="J34">
            <v>1495.3865145467325</v>
          </cell>
          <cell r="O34">
            <v>0.25</v>
          </cell>
          <cell r="Q34">
            <v>2</v>
          </cell>
          <cell r="T34"/>
        </row>
        <row r="36">
          <cell r="C36">
            <v>16</v>
          </cell>
          <cell r="E36">
            <v>17686</v>
          </cell>
          <cell r="F36">
            <v>25.493946976040245</v>
          </cell>
          <cell r="H36">
            <v>489.64687537500009</v>
          </cell>
          <cell r="J36">
            <v>1570.1558402740693</v>
          </cell>
          <cell r="O36">
            <v>0.3</v>
          </cell>
          <cell r="Q36">
            <v>-2</v>
          </cell>
          <cell r="T36"/>
        </row>
        <row r="38">
          <cell r="C38">
            <v>18</v>
          </cell>
          <cell r="E38">
            <v>18686</v>
          </cell>
          <cell r="F38">
            <v>28.02302551442769</v>
          </cell>
          <cell r="H38">
            <v>538.61156291250018</v>
          </cell>
          <cell r="J38">
            <v>1758.5745411069579</v>
          </cell>
          <cell r="O38">
            <v>0.3</v>
          </cell>
          <cell r="Q38">
            <v>-6</v>
          </cell>
          <cell r="T38"/>
        </row>
        <row r="40">
          <cell r="C40">
            <v>20</v>
          </cell>
          <cell r="E40">
            <v>19686</v>
          </cell>
          <cell r="F40">
            <v>30.825328065870483</v>
          </cell>
          <cell r="H40">
            <v>592.47271920375022</v>
          </cell>
          <cell r="J40">
            <v>1969.6034860397931</v>
          </cell>
          <cell r="O40">
            <v>0.3</v>
          </cell>
          <cell r="Q40">
            <v>-6</v>
          </cell>
          <cell r="T40"/>
        </row>
        <row r="42">
          <cell r="C42">
            <v>22</v>
          </cell>
          <cell r="E42">
            <v>20686</v>
          </cell>
          <cell r="F42">
            <v>32.353185804081072</v>
          </cell>
          <cell r="H42">
            <v>622.0963551639378</v>
          </cell>
          <cell r="J42">
            <v>2068.0836603417829</v>
          </cell>
          <cell r="O42">
            <v>1.3</v>
          </cell>
          <cell r="Q42">
            <v>-2</v>
          </cell>
          <cell r="T42"/>
        </row>
        <row r="51">
          <cell r="C51">
            <v>2</v>
          </cell>
          <cell r="E51">
            <v>504</v>
          </cell>
          <cell r="F51">
            <v>0.12363009</v>
          </cell>
          <cell r="H51">
            <v>17.9344</v>
          </cell>
          <cell r="J51">
            <v>7.8299696149999987</v>
          </cell>
          <cell r="O51">
            <v>0</v>
          </cell>
          <cell r="Q51">
            <v>-0.15637680000000001</v>
          </cell>
        </row>
        <row r="53">
          <cell r="C53">
            <v>2</v>
          </cell>
          <cell r="E53">
            <v>504</v>
          </cell>
          <cell r="F53">
            <v>0.16690062150000001</v>
          </cell>
          <cell r="H53">
            <v>18.831120000000002</v>
          </cell>
          <cell r="J53">
            <v>9.7874620187499985</v>
          </cell>
          <cell r="O53">
            <v>0</v>
          </cell>
          <cell r="Q53">
            <v>-0.1</v>
          </cell>
          <cell r="T53"/>
        </row>
        <row r="55">
          <cell r="C55">
            <v>2</v>
          </cell>
          <cell r="E55">
            <v>504</v>
          </cell>
          <cell r="F55">
            <v>0.18359068365000003</v>
          </cell>
          <cell r="H55">
            <v>19.772676000000004</v>
          </cell>
          <cell r="J55">
            <v>10.766208220625</v>
          </cell>
          <cell r="O55">
            <v>0</v>
          </cell>
          <cell r="Q55">
            <v>-0.1</v>
          </cell>
          <cell r="T55"/>
        </row>
        <row r="57">
          <cell r="C57">
            <v>2</v>
          </cell>
          <cell r="E57">
            <v>504</v>
          </cell>
          <cell r="F57">
            <v>0.20194975201500004</v>
          </cell>
          <cell r="H57">
            <v>20.761309800000006</v>
          </cell>
          <cell r="J57">
            <v>11.842829042687502</v>
          </cell>
          <cell r="O57">
            <v>0</v>
          </cell>
          <cell r="Q57">
            <v>-0.1</v>
          </cell>
          <cell r="T57"/>
        </row>
        <row r="59">
          <cell r="C59">
            <v>2</v>
          </cell>
          <cell r="E59">
            <v>504</v>
          </cell>
          <cell r="F59">
            <v>0.22214472721650005</v>
          </cell>
          <cell r="H59">
            <v>21.176535996000005</v>
          </cell>
          <cell r="J59">
            <v>13.027111946956254</v>
          </cell>
          <cell r="O59">
            <v>0</v>
          </cell>
          <cell r="Q59">
            <v>-0.1</v>
          </cell>
          <cell r="T59"/>
        </row>
        <row r="61">
          <cell r="C61">
            <v>2</v>
          </cell>
          <cell r="E61">
            <v>504</v>
          </cell>
          <cell r="F61">
            <v>0.24435919993815008</v>
          </cell>
          <cell r="H61">
            <v>21.600066715920008</v>
          </cell>
          <cell r="J61">
            <v>14.329823141651881</v>
          </cell>
          <cell r="O61">
            <v>0</v>
          </cell>
          <cell r="Q61">
            <v>-0.1</v>
          </cell>
          <cell r="T61"/>
        </row>
        <row r="69">
          <cell r="C69">
            <v>1</v>
          </cell>
          <cell r="E69">
            <v>415</v>
          </cell>
          <cell r="F69">
            <v>4.8933400000000002E-2</v>
          </cell>
          <cell r="H69">
            <v>3.24</v>
          </cell>
          <cell r="J69">
            <v>1.7795970000000001</v>
          </cell>
          <cell r="O69">
            <v>0</v>
          </cell>
          <cell r="Q69">
            <v>0.14294299999999999</v>
          </cell>
        </row>
        <row r="71">
          <cell r="C71">
            <v>1</v>
          </cell>
          <cell r="E71">
            <v>415</v>
          </cell>
          <cell r="F71">
            <v>7.3400099999999996E-2</v>
          </cell>
          <cell r="H71">
            <v>3.24</v>
          </cell>
          <cell r="J71">
            <v>1.9575567000000003</v>
          </cell>
          <cell r="O71">
            <v>0</v>
          </cell>
          <cell r="Q71">
            <v>0.1</v>
          </cell>
          <cell r="T71"/>
        </row>
        <row r="73">
          <cell r="C73">
            <v>1</v>
          </cell>
          <cell r="E73">
            <v>415</v>
          </cell>
          <cell r="F73">
            <v>0.11010014999999999</v>
          </cell>
          <cell r="H73">
            <v>3.24</v>
          </cell>
          <cell r="J73">
            <v>2.1533123700000005</v>
          </cell>
          <cell r="O73">
            <v>0</v>
          </cell>
          <cell r="Q73">
            <v>0.2</v>
          </cell>
          <cell r="T73"/>
        </row>
        <row r="75">
          <cell r="C75">
            <v>1</v>
          </cell>
          <cell r="E75">
            <v>415</v>
          </cell>
          <cell r="F75">
            <v>0.12111016500000001</v>
          </cell>
          <cell r="H75">
            <v>3.24</v>
          </cell>
          <cell r="J75">
            <v>2.1748454937000004</v>
          </cell>
          <cell r="O75">
            <v>0</v>
          </cell>
          <cell r="Q75">
            <v>0.3</v>
          </cell>
          <cell r="T75"/>
        </row>
        <row r="77">
          <cell r="C77">
            <v>1</v>
          </cell>
          <cell r="E77">
            <v>415</v>
          </cell>
          <cell r="F77">
            <v>0.13322118150000001</v>
          </cell>
          <cell r="H77">
            <v>3.2724000000000002</v>
          </cell>
          <cell r="J77">
            <v>2.2835877683850003</v>
          </cell>
          <cell r="O77">
            <v>0</v>
          </cell>
          <cell r="Q77">
            <v>0.4</v>
          </cell>
          <cell r="T77"/>
        </row>
        <row r="79">
          <cell r="C79">
            <v>1</v>
          </cell>
          <cell r="E79">
            <v>415</v>
          </cell>
          <cell r="F79">
            <v>0.14654329965000001</v>
          </cell>
          <cell r="H79">
            <v>3.3378480000000001</v>
          </cell>
          <cell r="J79">
            <v>2.5119465452235006</v>
          </cell>
          <cell r="O79">
            <v>0</v>
          </cell>
          <cell r="Q79">
            <v>0.6</v>
          </cell>
          <cell r="T79"/>
        </row>
        <row r="87">
          <cell r="C87">
            <v>1</v>
          </cell>
          <cell r="E87">
            <v>200</v>
          </cell>
          <cell r="F87">
            <v>8.2940433999999993E-2</v>
          </cell>
          <cell r="H87">
            <v>3.0844</v>
          </cell>
          <cell r="J87">
            <v>5.3589573874999994</v>
          </cell>
          <cell r="O87">
            <v>0.14080000000000001</v>
          </cell>
          <cell r="Q87">
            <v>-0.1364293</v>
          </cell>
        </row>
        <row r="89">
          <cell r="C89">
            <v>1</v>
          </cell>
          <cell r="E89">
            <v>200</v>
          </cell>
          <cell r="F89">
            <v>0.1078225642</v>
          </cell>
          <cell r="H89">
            <v>3.2386200000000001</v>
          </cell>
          <cell r="J89">
            <v>6.4307488649999991</v>
          </cell>
          <cell r="O89">
            <v>0</v>
          </cell>
          <cell r="Q89">
            <v>-0.1</v>
          </cell>
          <cell r="T89"/>
        </row>
        <row r="91">
          <cell r="C91">
            <v>1</v>
          </cell>
          <cell r="E91">
            <v>200</v>
          </cell>
          <cell r="F91">
            <v>0.14016933345999999</v>
          </cell>
          <cell r="H91">
            <v>4.0482750000000003</v>
          </cell>
          <cell r="J91">
            <v>7.7168986379999982</v>
          </cell>
          <cell r="O91">
            <v>0</v>
          </cell>
          <cell r="Q91">
            <v>-0.1</v>
          </cell>
          <cell r="T91"/>
        </row>
        <row r="93">
          <cell r="C93">
            <v>1</v>
          </cell>
          <cell r="E93">
            <v>200</v>
          </cell>
          <cell r="F93">
            <v>0.16820320015199999</v>
          </cell>
          <cell r="H93">
            <v>5.0603437500000004</v>
          </cell>
          <cell r="J93">
            <v>9.2602783655999978</v>
          </cell>
          <cell r="O93">
            <v>0.1</v>
          </cell>
          <cell r="Q93">
            <v>-0.2</v>
          </cell>
          <cell r="T93"/>
        </row>
        <row r="95">
          <cell r="C95">
            <v>1</v>
          </cell>
          <cell r="E95">
            <v>200</v>
          </cell>
          <cell r="F95">
            <v>0.20184384018239998</v>
          </cell>
          <cell r="H95">
            <v>5.8193953125000002</v>
          </cell>
          <cell r="J95">
            <v>11.112334038719997</v>
          </cell>
          <cell r="O95">
            <v>0.1</v>
          </cell>
          <cell r="Q95">
            <v>-0.2</v>
          </cell>
          <cell r="T95"/>
        </row>
        <row r="97">
          <cell r="C97">
            <v>1</v>
          </cell>
          <cell r="E97">
            <v>200</v>
          </cell>
          <cell r="F97">
            <v>0.22202822420064</v>
          </cell>
          <cell r="H97">
            <v>6.4013348437500008</v>
          </cell>
          <cell r="J97">
            <v>12.779184144527996</v>
          </cell>
          <cell r="O97">
            <v>0.1</v>
          </cell>
          <cell r="Q97">
            <v>-0.2</v>
          </cell>
          <cell r="T97"/>
        </row>
        <row r="105">
          <cell r="C105">
            <v>1</v>
          </cell>
          <cell r="E105">
            <v>2690.28</v>
          </cell>
          <cell r="F105">
            <v>2.1531033330000002</v>
          </cell>
          <cell r="H105">
            <v>22.018898</v>
          </cell>
          <cell r="J105">
            <v>165.92347126300001</v>
          </cell>
          <cell r="O105">
            <v>0</v>
          </cell>
          <cell r="Q105">
            <v>-2.3004169999999999</v>
          </cell>
        </row>
        <row r="107">
          <cell r="C107">
            <v>1</v>
          </cell>
          <cell r="E107">
            <v>2690.28</v>
          </cell>
          <cell r="F107">
            <v>2.5837239996000001</v>
          </cell>
          <cell r="H107">
            <v>24.220787800000004</v>
          </cell>
          <cell r="J107">
            <v>199.10816551560001</v>
          </cell>
          <cell r="O107">
            <v>0</v>
          </cell>
          <cell r="Q107">
            <v>-2</v>
          </cell>
          <cell r="T107"/>
        </row>
        <row r="109">
          <cell r="C109">
            <v>1</v>
          </cell>
          <cell r="E109">
            <v>2690.28</v>
          </cell>
          <cell r="F109">
            <v>3.1004687995200002</v>
          </cell>
          <cell r="H109">
            <v>26.642866580000007</v>
          </cell>
          <cell r="J109">
            <v>238.92979861871999</v>
          </cell>
          <cell r="O109">
            <v>0</v>
          </cell>
          <cell r="Q109">
            <v>-2</v>
          </cell>
          <cell r="T109"/>
        </row>
        <row r="111">
          <cell r="C111">
            <v>1</v>
          </cell>
          <cell r="E111">
            <v>2690.28</v>
          </cell>
          <cell r="F111">
            <v>3.5655391194480002</v>
          </cell>
          <cell r="H111">
            <v>29.307153238000009</v>
          </cell>
          <cell r="J111">
            <v>286.71575834246397</v>
          </cell>
          <cell r="O111">
            <v>0</v>
          </cell>
          <cell r="Q111">
            <v>-2.4</v>
          </cell>
          <cell r="T111"/>
        </row>
        <row r="113">
          <cell r="C113">
            <v>1</v>
          </cell>
          <cell r="E113">
            <v>2690.28</v>
          </cell>
          <cell r="F113">
            <v>3.9220930313928006</v>
          </cell>
          <cell r="H113">
            <v>32.237868561800013</v>
          </cell>
          <cell r="J113">
            <v>315.3873341767104</v>
          </cell>
          <cell r="O113">
            <v>0</v>
          </cell>
          <cell r="Q113">
            <v>-1</v>
          </cell>
          <cell r="T113"/>
        </row>
        <row r="115">
          <cell r="C115">
            <v>1</v>
          </cell>
          <cell r="E115">
            <v>2690.28</v>
          </cell>
          <cell r="F115">
            <v>4.3143023345320808</v>
          </cell>
          <cell r="H115">
            <v>33.849761989890013</v>
          </cell>
          <cell r="J115">
            <v>346.92606759438144</v>
          </cell>
          <cell r="O115">
            <v>0</v>
          </cell>
          <cell r="Q115">
            <v>-2.4</v>
          </cell>
          <cell r="T115"/>
        </row>
        <row r="123">
          <cell r="C123">
            <v>36</v>
          </cell>
          <cell r="E123">
            <v>5575</v>
          </cell>
          <cell r="F123">
            <v>6.1537622719999998</v>
          </cell>
          <cell r="H123">
            <v>137.8853</v>
          </cell>
          <cell r="O123">
            <v>1.6999999999999999E-3</v>
          </cell>
          <cell r="Q123">
            <v>0</v>
          </cell>
          <cell r="T123">
            <v>98.900899999999993</v>
          </cell>
        </row>
        <row r="125">
          <cell r="C125">
            <v>37</v>
          </cell>
          <cell r="E125">
            <v>5700</v>
          </cell>
          <cell r="F125">
            <v>7.3845147263999991</v>
          </cell>
          <cell r="H125">
            <v>151.67383000000001</v>
          </cell>
          <cell r="J125">
            <v>465.26332225847995</v>
          </cell>
          <cell r="O125">
            <v>1.6999999999999999E-3</v>
          </cell>
          <cell r="Q125">
            <v>0</v>
          </cell>
          <cell r="T125">
            <v>98.900899999999993</v>
          </cell>
        </row>
        <row r="127">
          <cell r="C127">
            <v>38</v>
          </cell>
          <cell r="E127">
            <v>5825</v>
          </cell>
          <cell r="F127">
            <v>8.8614176716799982</v>
          </cell>
          <cell r="H127">
            <v>166.84121300000001</v>
          </cell>
          <cell r="J127">
            <v>558.31598671017593</v>
          </cell>
          <cell r="O127">
            <v>1.6999999999999999E-3</v>
          </cell>
          <cell r="Q127">
            <v>0</v>
          </cell>
          <cell r="T127">
            <v>98.900899999999993</v>
          </cell>
        </row>
        <row r="129">
          <cell r="C129">
            <v>39</v>
          </cell>
          <cell r="E129">
            <v>5950</v>
          </cell>
          <cell r="F129">
            <v>10.633701206015997</v>
          </cell>
          <cell r="H129">
            <v>183.52533430000003</v>
          </cell>
          <cell r="J129">
            <v>669.97918405221105</v>
          </cell>
          <cell r="O129">
            <v>1.6999999999999999E-3</v>
          </cell>
          <cell r="Q129">
            <v>0</v>
          </cell>
          <cell r="T129">
            <v>98.900899999999993</v>
          </cell>
        </row>
        <row r="131">
          <cell r="C131">
            <v>40</v>
          </cell>
          <cell r="E131">
            <v>6075</v>
          </cell>
          <cell r="F131">
            <v>12.760441447219197</v>
          </cell>
          <cell r="H131">
            <v>201.87786773000005</v>
          </cell>
          <cell r="J131">
            <v>803.9750208626532</v>
          </cell>
          <cell r="O131">
            <v>1.6999999999999999E-3</v>
          </cell>
          <cell r="Q131">
            <v>0</v>
          </cell>
          <cell r="T131">
            <v>98.900899999999993</v>
          </cell>
        </row>
        <row r="133">
          <cell r="C133">
            <v>40</v>
          </cell>
          <cell r="E133">
            <v>6075</v>
          </cell>
          <cell r="F133">
            <v>14.036485591941117</v>
          </cell>
          <cell r="H133">
            <v>211.97176111650006</v>
          </cell>
          <cell r="J133">
            <v>884.37252294891857</v>
          </cell>
          <cell r="O133">
            <v>1.6999999999999999E-3</v>
          </cell>
          <cell r="Q133">
            <v>0</v>
          </cell>
          <cell r="T133">
            <v>0</v>
          </cell>
        </row>
        <row r="141">
          <cell r="C141">
            <v>2</v>
          </cell>
          <cell r="E141">
            <v>177</v>
          </cell>
          <cell r="F141">
            <v>0.54250047000000001</v>
          </cell>
          <cell r="H141">
            <v>8.2306399999999993</v>
          </cell>
          <cell r="J141">
            <v>48.174618374999994</v>
          </cell>
          <cell r="O141">
            <v>8.8000000000000005E-3</v>
          </cell>
          <cell r="Q141">
            <v>0</v>
          </cell>
          <cell r="T141">
            <v>14.868479999999996</v>
          </cell>
        </row>
        <row r="143">
          <cell r="C143">
            <v>2</v>
          </cell>
          <cell r="E143">
            <v>177</v>
          </cell>
          <cell r="F143">
            <v>0.65100056399999995</v>
          </cell>
          <cell r="H143">
            <v>8.6421720000000004</v>
          </cell>
          <cell r="J143">
            <v>57.80954204999999</v>
          </cell>
          <cell r="O143">
            <v>8.8000000000000005E-3</v>
          </cell>
          <cell r="Q143">
            <v>0</v>
          </cell>
          <cell r="T143">
            <v>14.868479999999996</v>
          </cell>
        </row>
        <row r="145">
          <cell r="C145">
            <v>2</v>
          </cell>
          <cell r="E145">
            <v>177</v>
          </cell>
          <cell r="F145">
            <v>0.78120067679999994</v>
          </cell>
          <cell r="H145">
            <v>9.0742806000000016</v>
          </cell>
          <cell r="J145">
            <v>69.371450459999991</v>
          </cell>
          <cell r="O145">
            <v>8.8000000000000005E-3</v>
          </cell>
          <cell r="Q145">
            <v>0</v>
          </cell>
          <cell r="T145">
            <v>14.868479999999996</v>
          </cell>
        </row>
        <row r="147">
          <cell r="C147">
            <v>2</v>
          </cell>
          <cell r="E147">
            <v>177</v>
          </cell>
          <cell r="F147">
            <v>0.93744081215999986</v>
          </cell>
          <cell r="H147">
            <v>9.527994630000002</v>
          </cell>
          <cell r="J147">
            <v>83.245740551999987</v>
          </cell>
          <cell r="O147">
            <v>8.8000000000000005E-3</v>
          </cell>
          <cell r="Q147">
            <v>0</v>
          </cell>
          <cell r="T147">
            <v>14.868479999999996</v>
          </cell>
        </row>
        <row r="149">
          <cell r="C149">
            <v>2</v>
          </cell>
          <cell r="E149">
            <v>177</v>
          </cell>
          <cell r="F149">
            <v>1.1249289745919997</v>
          </cell>
          <cell r="H149">
            <v>10.004394361500003</v>
          </cell>
          <cell r="J149">
            <v>99.894888662399978</v>
          </cell>
          <cell r="O149">
            <v>0</v>
          </cell>
          <cell r="Q149">
            <v>0</v>
          </cell>
          <cell r="T149">
            <v>14.868479999999996</v>
          </cell>
        </row>
        <row r="151">
          <cell r="C151">
            <v>2</v>
          </cell>
          <cell r="E151">
            <v>177</v>
          </cell>
          <cell r="F151">
            <v>1.3499147695103997</v>
          </cell>
          <cell r="H151">
            <v>10.504614079575003</v>
          </cell>
          <cell r="J151">
            <v>119.87386639487997</v>
          </cell>
          <cell r="O151">
            <v>0</v>
          </cell>
          <cell r="Q151">
            <v>0</v>
          </cell>
          <cell r="T151">
            <v>14.868479999999996</v>
          </cell>
        </row>
        <row r="159">
          <cell r="C159">
            <v>1</v>
          </cell>
          <cell r="E159">
            <v>150</v>
          </cell>
          <cell r="F159">
            <v>6.1360814000000007E-2</v>
          </cell>
          <cell r="H159">
            <v>5.28</v>
          </cell>
          <cell r="J159">
            <v>5.7546102215000001</v>
          </cell>
          <cell r="O159">
            <v>0</v>
          </cell>
          <cell r="Q159">
            <v>0</v>
          </cell>
          <cell r="T159">
            <v>7.4035200000000021</v>
          </cell>
        </row>
        <row r="161">
          <cell r="C161">
            <v>1</v>
          </cell>
          <cell r="E161">
            <v>150</v>
          </cell>
          <cell r="F161">
            <v>9.2041221000000006E-2</v>
          </cell>
          <cell r="H161">
            <v>5.8080000000000007</v>
          </cell>
          <cell r="J161">
            <v>6.9055322657999998</v>
          </cell>
          <cell r="O161">
            <v>0</v>
          </cell>
          <cell r="Q161">
            <v>0</v>
          </cell>
          <cell r="T161">
            <v>7.4035200000000021</v>
          </cell>
        </row>
        <row r="163">
          <cell r="C163">
            <v>1</v>
          </cell>
          <cell r="E163">
            <v>150</v>
          </cell>
          <cell r="F163">
            <v>0.13806183150000001</v>
          </cell>
          <cell r="H163">
            <v>6.3888000000000016</v>
          </cell>
          <cell r="J163">
            <v>8.286638718959999</v>
          </cell>
          <cell r="O163">
            <v>0</v>
          </cell>
          <cell r="Q163">
            <v>0</v>
          </cell>
          <cell r="T163">
            <v>7.4035200000000021</v>
          </cell>
        </row>
        <row r="165">
          <cell r="C165">
            <v>1</v>
          </cell>
          <cell r="E165">
            <v>150</v>
          </cell>
          <cell r="F165">
            <v>0.16567419780000001</v>
          </cell>
          <cell r="H165">
            <v>7.0276800000000019</v>
          </cell>
          <cell r="J165">
            <v>9.9439664627519981</v>
          </cell>
          <cell r="O165">
            <v>0</v>
          </cell>
          <cell r="Q165">
            <v>0</v>
          </cell>
          <cell r="T165">
            <v>7.4035200000000021</v>
          </cell>
        </row>
        <row r="167">
          <cell r="C167">
            <v>1</v>
          </cell>
          <cell r="E167">
            <v>150</v>
          </cell>
          <cell r="F167">
            <v>0.19880903736</v>
          </cell>
          <cell r="H167">
            <v>7.7304480000000027</v>
          </cell>
          <cell r="J167">
            <v>11.932759755302397</v>
          </cell>
          <cell r="O167">
            <v>0</v>
          </cell>
          <cell r="Q167">
            <v>0</v>
          </cell>
          <cell r="T167">
            <v>7.4035200000000021</v>
          </cell>
        </row>
        <row r="169">
          <cell r="C169">
            <v>1</v>
          </cell>
          <cell r="E169">
            <v>150</v>
          </cell>
          <cell r="F169">
            <v>0.21868994109600001</v>
          </cell>
          <cell r="H169">
            <v>8.5034928000000036</v>
          </cell>
          <cell r="J169">
            <v>14.319311706362877</v>
          </cell>
          <cell r="O169">
            <v>0</v>
          </cell>
          <cell r="Q169">
            <v>0</v>
          </cell>
          <cell r="T169">
            <v>7.4035200000000021</v>
          </cell>
        </row>
        <row r="177">
          <cell r="C177">
            <v>12</v>
          </cell>
          <cell r="E177">
            <v>472</v>
          </cell>
          <cell r="F177">
            <v>0.36843202179999995</v>
          </cell>
          <cell r="H177">
            <v>6.7657250000000007</v>
          </cell>
          <cell r="J177">
            <v>21.787025396900006</v>
          </cell>
          <cell r="O177">
            <v>0</v>
          </cell>
          <cell r="Q177">
            <v>1.6042071000000004</v>
          </cell>
        </row>
        <row r="179">
          <cell r="C179">
            <v>12</v>
          </cell>
          <cell r="E179">
            <v>472</v>
          </cell>
          <cell r="F179">
            <v>0.44211842615999991</v>
          </cell>
          <cell r="H179">
            <v>7.4422975000000013</v>
          </cell>
          <cell r="J179">
            <v>26.144430476280007</v>
          </cell>
          <cell r="O179">
            <v>0</v>
          </cell>
          <cell r="Q179">
            <v>1</v>
          </cell>
          <cell r="T179"/>
        </row>
        <row r="181">
          <cell r="C181">
            <v>14</v>
          </cell>
          <cell r="E181">
            <v>552</v>
          </cell>
          <cell r="F181">
            <v>0.57475395400799989</v>
          </cell>
          <cell r="H181">
            <v>8.9307570000000016</v>
          </cell>
          <cell r="J181">
            <v>33.987759619164009</v>
          </cell>
          <cell r="O181">
            <v>0</v>
          </cell>
          <cell r="Q181">
            <v>1</v>
          </cell>
          <cell r="T181"/>
        </row>
        <row r="183">
          <cell r="C183">
            <v>16</v>
          </cell>
          <cell r="E183">
            <v>612</v>
          </cell>
          <cell r="F183">
            <v>0.68970474480959987</v>
          </cell>
          <cell r="H183">
            <v>9.8238327000000023</v>
          </cell>
          <cell r="J183">
            <v>39.085923562038609</v>
          </cell>
          <cell r="O183">
            <v>0</v>
          </cell>
          <cell r="Q183">
            <v>1</v>
          </cell>
          <cell r="T183"/>
        </row>
        <row r="185">
          <cell r="C185">
            <v>18</v>
          </cell>
          <cell r="E185">
            <v>672</v>
          </cell>
          <cell r="F185">
            <v>0.75867521929055992</v>
          </cell>
          <cell r="H185">
            <v>10.806215970000004</v>
          </cell>
          <cell r="J185">
            <v>42.99451591824247</v>
          </cell>
          <cell r="O185">
            <v>0</v>
          </cell>
          <cell r="Q185">
            <v>1</v>
          </cell>
          <cell r="T185"/>
        </row>
        <row r="187">
          <cell r="C187">
            <v>20</v>
          </cell>
          <cell r="E187">
            <v>732</v>
          </cell>
          <cell r="F187">
            <v>0.83454274121961602</v>
          </cell>
          <cell r="H187">
            <v>11.886837567000006</v>
          </cell>
          <cell r="J187">
            <v>47.293967510066722</v>
          </cell>
          <cell r="O187">
            <v>0</v>
          </cell>
          <cell r="Q187">
            <v>1</v>
          </cell>
          <cell r="T187"/>
        </row>
        <row r="195">
          <cell r="C195">
            <v>148</v>
          </cell>
          <cell r="E195">
            <v>4427.33</v>
          </cell>
          <cell r="F195">
            <v>3.3711954154299999</v>
          </cell>
          <cell r="H195">
            <v>55.056655199999994</v>
          </cell>
          <cell r="O195">
            <v>0.11689999999999999</v>
          </cell>
          <cell r="Q195">
            <v>0</v>
          </cell>
        </row>
        <row r="197">
          <cell r="C197">
            <v>153</v>
          </cell>
          <cell r="E197">
            <v>4527.33</v>
          </cell>
          <cell r="F197">
            <v>4.0454344985159993</v>
          </cell>
          <cell r="H197">
            <v>60.562320719999995</v>
          </cell>
          <cell r="J197">
            <v>247.62653092006272</v>
          </cell>
          <cell r="O197">
            <v>0.1</v>
          </cell>
          <cell r="Q197">
            <v>0</v>
          </cell>
          <cell r="T197"/>
        </row>
        <row r="199">
          <cell r="C199">
            <v>158</v>
          </cell>
          <cell r="E199">
            <v>4627.33</v>
          </cell>
          <cell r="F199">
            <v>4.854521398219199</v>
          </cell>
          <cell r="H199">
            <v>66.618552792000003</v>
          </cell>
          <cell r="J199">
            <v>297.15183710407524</v>
          </cell>
          <cell r="O199">
            <v>0.1</v>
          </cell>
          <cell r="Q199">
            <v>0</v>
          </cell>
          <cell r="T199"/>
        </row>
        <row r="201">
          <cell r="C201">
            <v>161</v>
          </cell>
          <cell r="E201">
            <v>4677.33</v>
          </cell>
          <cell r="F201">
            <v>5.3399735380411197</v>
          </cell>
          <cell r="H201">
            <v>69.949480431600009</v>
          </cell>
          <cell r="J201">
            <v>326.86702081448277</v>
          </cell>
          <cell r="O201">
            <v>0.1</v>
          </cell>
          <cell r="Q201">
            <v>0</v>
          </cell>
          <cell r="T201"/>
        </row>
        <row r="203">
          <cell r="C203">
            <v>164</v>
          </cell>
          <cell r="E203">
            <v>4727.33</v>
          </cell>
          <cell r="F203">
            <v>5.8739708918452322</v>
          </cell>
          <cell r="H203">
            <v>73.446954453180012</v>
          </cell>
          <cell r="J203">
            <v>359.55372289593106</v>
          </cell>
          <cell r="O203">
            <v>0.1</v>
          </cell>
          <cell r="Q203">
            <v>0</v>
          </cell>
          <cell r="T203"/>
        </row>
        <row r="205">
          <cell r="C205">
            <v>167</v>
          </cell>
          <cell r="E205">
            <v>4777.33</v>
          </cell>
          <cell r="F205">
            <v>6.4613679810297562</v>
          </cell>
          <cell r="H205">
            <v>77.11930217583901</v>
          </cell>
          <cell r="J205">
            <v>395.50909518552419</v>
          </cell>
          <cell r="O205">
            <v>0.1</v>
          </cell>
          <cell r="Q205">
            <v>0</v>
          </cell>
          <cell r="T205"/>
        </row>
        <row r="213">
          <cell r="C213">
            <v>4</v>
          </cell>
          <cell r="E213">
            <v>312</v>
          </cell>
          <cell r="F213">
            <v>0.23058191546000001</v>
          </cell>
          <cell r="H213">
            <v>1.6981999999999999</v>
          </cell>
          <cell r="J213">
            <v>16.2002035615</v>
          </cell>
          <cell r="O213">
            <v>0</v>
          </cell>
          <cell r="Q213">
            <v>0</v>
          </cell>
        </row>
        <row r="215">
          <cell r="C215">
            <v>4</v>
          </cell>
          <cell r="E215">
            <v>312</v>
          </cell>
          <cell r="F215">
            <v>0.25364010700600004</v>
          </cell>
          <cell r="H215">
            <v>1.86802</v>
          </cell>
          <cell r="J215">
            <v>18.144227988880001</v>
          </cell>
          <cell r="O215">
            <v>0</v>
          </cell>
          <cell r="Q215">
            <v>0</v>
          </cell>
          <cell r="T215"/>
        </row>
        <row r="217">
          <cell r="C217">
            <v>4</v>
          </cell>
          <cell r="E217">
            <v>312</v>
          </cell>
          <cell r="F217">
            <v>0.2916861230569</v>
          </cell>
          <cell r="H217">
            <v>2.0548220000000001</v>
          </cell>
          <cell r="J217">
            <v>20.321535347545602</v>
          </cell>
          <cell r="O217">
            <v>0</v>
          </cell>
          <cell r="Q217">
            <v>0</v>
          </cell>
          <cell r="T217"/>
        </row>
        <row r="219">
          <cell r="C219">
            <v>4</v>
          </cell>
          <cell r="E219">
            <v>312</v>
          </cell>
          <cell r="F219">
            <v>0.32085473536259002</v>
          </cell>
          <cell r="H219">
            <v>2.2603042000000002</v>
          </cell>
          <cell r="J219">
            <v>22.760119589251076</v>
          </cell>
          <cell r="O219">
            <v>0</v>
          </cell>
          <cell r="Q219">
            <v>0</v>
          </cell>
          <cell r="T219"/>
        </row>
        <row r="221">
          <cell r="C221">
            <v>4</v>
          </cell>
          <cell r="E221">
            <v>312</v>
          </cell>
          <cell r="F221">
            <v>0.36256585095972671</v>
          </cell>
          <cell r="H221">
            <v>2.4863346200000005</v>
          </cell>
          <cell r="J221">
            <v>25.491333939961208</v>
          </cell>
          <cell r="O221">
            <v>0</v>
          </cell>
          <cell r="Q221">
            <v>0</v>
          </cell>
          <cell r="T221"/>
        </row>
        <row r="223">
          <cell r="C223">
            <v>4</v>
          </cell>
          <cell r="E223">
            <v>312</v>
          </cell>
          <cell r="F223">
            <v>0.38069414350771308</v>
          </cell>
          <cell r="H223">
            <v>2.7349680820000009</v>
          </cell>
          <cell r="J223">
            <v>26.76590063695927</v>
          </cell>
          <cell r="O223">
            <v>0</v>
          </cell>
          <cell r="Q223">
            <v>0</v>
          </cell>
          <cell r="T223"/>
        </row>
        <row r="231">
          <cell r="C231">
            <v>12</v>
          </cell>
          <cell r="E231">
            <v>211</v>
          </cell>
          <cell r="F231">
            <v>0.33914024800000003</v>
          </cell>
          <cell r="H231">
            <v>4.7346000000000004</v>
          </cell>
          <cell r="J231">
            <v>29.12579495</v>
          </cell>
          <cell r="O231">
            <v>6.0500000000000005E-2</v>
          </cell>
          <cell r="Q231">
            <v>0</v>
          </cell>
        </row>
        <row r="233">
          <cell r="C233">
            <v>14</v>
          </cell>
          <cell r="E233">
            <v>236</v>
          </cell>
          <cell r="F233">
            <v>0.40696829760000003</v>
          </cell>
          <cell r="H233">
            <v>5.2080600000000006</v>
          </cell>
          <cell r="J233">
            <v>36.407243687499999</v>
          </cell>
          <cell r="O233">
            <v>6.0500000000000005E-2</v>
          </cell>
          <cell r="Q233">
            <v>0</v>
          </cell>
          <cell r="T233"/>
        </row>
        <row r="235">
          <cell r="C235">
            <v>15</v>
          </cell>
          <cell r="E235">
            <v>250</v>
          </cell>
          <cell r="F235">
            <v>0.44766512736000008</v>
          </cell>
          <cell r="H235">
            <v>5.2601406000000006</v>
          </cell>
          <cell r="J235">
            <v>40.776112930000004</v>
          </cell>
          <cell r="O235">
            <v>6.0500000000000005E-2</v>
          </cell>
          <cell r="Q235">
            <v>0</v>
          </cell>
          <cell r="T235"/>
        </row>
        <row r="237">
          <cell r="C237">
            <v>16</v>
          </cell>
          <cell r="E237">
            <v>264</v>
          </cell>
          <cell r="F237">
            <v>0.49243164009600016</v>
          </cell>
          <cell r="H237">
            <v>5.3127420060000006</v>
          </cell>
          <cell r="J237">
            <v>45.669246481600005</v>
          </cell>
          <cell r="O237">
            <v>6.0500000000000005E-2</v>
          </cell>
          <cell r="Q237">
            <v>0</v>
          </cell>
          <cell r="T237"/>
        </row>
        <row r="239">
          <cell r="C239">
            <v>16</v>
          </cell>
          <cell r="E239">
            <v>264</v>
          </cell>
          <cell r="F239">
            <v>0.56629638611040012</v>
          </cell>
          <cell r="H239">
            <v>5.5783791063000008</v>
          </cell>
          <cell r="J239">
            <v>52.519633453840001</v>
          </cell>
          <cell r="O239">
            <v>6.0500000000000005E-2</v>
          </cell>
          <cell r="Q239">
            <v>0</v>
          </cell>
          <cell r="T239"/>
        </row>
        <row r="241">
          <cell r="C241">
            <v>16</v>
          </cell>
          <cell r="E241">
            <v>264</v>
          </cell>
          <cell r="F241">
            <v>0.62292602472144021</v>
          </cell>
          <cell r="H241">
            <v>5.6341628973630007</v>
          </cell>
          <cell r="J241">
            <v>57.771596799224007</v>
          </cell>
          <cell r="O241">
            <v>6.0500000000000005E-2</v>
          </cell>
          <cell r="Q241">
            <v>0</v>
          </cell>
          <cell r="T241"/>
        </row>
        <row r="249">
          <cell r="C249">
            <v>37</v>
          </cell>
          <cell r="E249">
            <v>991</v>
          </cell>
          <cell r="F249">
            <v>1.033070995808</v>
          </cell>
          <cell r="H249">
            <v>16.5939631068</v>
          </cell>
          <cell r="J249">
            <v>93.228112045652011</v>
          </cell>
          <cell r="O249">
            <v>1.4918979498000002</v>
          </cell>
          <cell r="Q249">
            <v>0</v>
          </cell>
          <cell r="T249">
            <v>8.4787199999999974</v>
          </cell>
        </row>
        <row r="251">
          <cell r="C251">
            <v>37</v>
          </cell>
          <cell r="E251">
            <v>991</v>
          </cell>
          <cell r="F251">
            <v>1.1570395153049602</v>
          </cell>
          <cell r="H251">
            <v>17.423661262140001</v>
          </cell>
          <cell r="J251">
            <v>102.55092325021722</v>
          </cell>
          <cell r="O251">
            <v>0.5</v>
          </cell>
          <cell r="Q251">
            <v>0</v>
          </cell>
          <cell r="T251">
            <v>8.4787199999999974</v>
          </cell>
        </row>
        <row r="253">
          <cell r="C253">
            <v>40</v>
          </cell>
          <cell r="E253">
            <v>1021</v>
          </cell>
          <cell r="F253">
            <v>1.3305954426007041</v>
          </cell>
          <cell r="H253">
            <v>19.166027388354003</v>
          </cell>
          <cell r="J253">
            <v>117.9335617377498</v>
          </cell>
          <cell r="O253">
            <v>0.5</v>
          </cell>
          <cell r="Q253">
            <v>0</v>
          </cell>
          <cell r="T253">
            <v>8.4787199999999974</v>
          </cell>
        </row>
        <row r="255">
          <cell r="C255">
            <v>42</v>
          </cell>
          <cell r="E255">
            <v>1041</v>
          </cell>
          <cell r="F255">
            <v>1.4636549868607747</v>
          </cell>
          <cell r="H255">
            <v>19.357687662237542</v>
          </cell>
          <cell r="J255">
            <v>129.72691791152479</v>
          </cell>
          <cell r="O255">
            <v>0.5</v>
          </cell>
          <cell r="Q255">
            <v>0</v>
          </cell>
          <cell r="T255">
            <v>8.4787199999999974</v>
          </cell>
        </row>
        <row r="257">
          <cell r="C257">
            <v>44</v>
          </cell>
          <cell r="E257">
            <v>1061</v>
          </cell>
          <cell r="F257">
            <v>1.5807473858096368</v>
          </cell>
          <cell r="H257">
            <v>19.551264538859918</v>
          </cell>
          <cell r="J257">
            <v>142.69960970267729</v>
          </cell>
          <cell r="O257">
            <v>0.5</v>
          </cell>
          <cell r="Q257">
            <v>0</v>
          </cell>
          <cell r="T257">
            <v>8.4787199999999974</v>
          </cell>
        </row>
        <row r="259">
          <cell r="C259">
            <v>46</v>
          </cell>
          <cell r="E259">
            <v>1081</v>
          </cell>
          <cell r="F259">
            <v>1.7072071766744079</v>
          </cell>
          <cell r="H259">
            <v>19.746777184248518</v>
          </cell>
          <cell r="J259">
            <v>156.96957067294503</v>
          </cell>
          <cell r="O259">
            <v>0.5</v>
          </cell>
          <cell r="Q259">
            <v>0</v>
          </cell>
          <cell r="T259">
            <v>8.4787199999999974</v>
          </cell>
        </row>
        <row r="267">
          <cell r="C267">
            <v>20</v>
          </cell>
          <cell r="E267">
            <v>490</v>
          </cell>
          <cell r="F267">
            <v>0.219229174</v>
          </cell>
          <cell r="H267">
            <v>5.7255885000000006</v>
          </cell>
          <cell r="J267">
            <v>19.7903732553875</v>
          </cell>
          <cell r="O267">
            <v>2.8E-3</v>
          </cell>
          <cell r="Q267">
            <v>0</v>
          </cell>
        </row>
        <row r="269">
          <cell r="C269">
            <v>22</v>
          </cell>
          <cell r="E269">
            <v>510</v>
          </cell>
          <cell r="F269">
            <v>0.24115209140000002</v>
          </cell>
          <cell r="H269">
            <v>5.8401002700000006</v>
          </cell>
          <cell r="J269">
            <v>20.779891918156878</v>
          </cell>
          <cell r="O269">
            <v>2.8E-3</v>
          </cell>
          <cell r="Q269">
            <v>0</v>
          </cell>
          <cell r="T269"/>
        </row>
        <row r="271">
          <cell r="C271">
            <v>25</v>
          </cell>
          <cell r="E271">
            <v>545</v>
          </cell>
          <cell r="F271">
            <v>0.26526730054000003</v>
          </cell>
          <cell r="H271">
            <v>6.0153032781000011</v>
          </cell>
          <cell r="J271">
            <v>22.44228327160943</v>
          </cell>
          <cell r="O271">
            <v>2.8E-3</v>
          </cell>
          <cell r="Q271">
            <v>0</v>
          </cell>
          <cell r="T271"/>
        </row>
        <row r="273">
          <cell r="C273">
            <v>28</v>
          </cell>
          <cell r="E273">
            <v>580</v>
          </cell>
          <cell r="F273">
            <v>0.29179403059400005</v>
          </cell>
          <cell r="H273">
            <v>6.1957623764430014</v>
          </cell>
          <cell r="J273">
            <v>24.237665933338185</v>
          </cell>
          <cell r="O273">
            <v>2.8E-3</v>
          </cell>
          <cell r="Q273">
            <v>0</v>
          </cell>
          <cell r="T273"/>
        </row>
        <row r="275">
          <cell r="C275">
            <v>30</v>
          </cell>
          <cell r="E275">
            <v>605</v>
          </cell>
          <cell r="F275">
            <v>0.30638373212370007</v>
          </cell>
          <cell r="H275">
            <v>6.3816352477362912</v>
          </cell>
          <cell r="J275">
            <v>26.176679208005243</v>
          </cell>
          <cell r="O275">
            <v>2.8E-3</v>
          </cell>
          <cell r="Q275">
            <v>0</v>
          </cell>
          <cell r="T275"/>
        </row>
        <row r="277">
          <cell r="C277">
            <v>32</v>
          </cell>
          <cell r="E277">
            <v>630</v>
          </cell>
          <cell r="F277">
            <v>0.3217029187298851</v>
          </cell>
          <cell r="H277">
            <v>6.57308430516838</v>
          </cell>
          <cell r="J277">
            <v>28.270813544645666</v>
          </cell>
          <cell r="O277">
            <v>2.8E-3</v>
          </cell>
          <cell r="Q277">
            <v>0</v>
          </cell>
          <cell r="T277"/>
        </row>
        <row r="285">
          <cell r="C285">
            <v>2</v>
          </cell>
          <cell r="E285">
            <v>20</v>
          </cell>
          <cell r="F285">
            <v>9.5610000000000001E-3</v>
          </cell>
          <cell r="H285">
            <v>9.0000000000000011E-3</v>
          </cell>
          <cell r="J285">
            <v>0.40338299999999994</v>
          </cell>
          <cell r="O285">
            <v>0</v>
          </cell>
          <cell r="Q285">
            <v>0</v>
          </cell>
        </row>
        <row r="287">
          <cell r="C287">
            <v>2</v>
          </cell>
          <cell r="E287">
            <v>20</v>
          </cell>
          <cell r="F287">
            <v>9.7522200000000007E-3</v>
          </cell>
          <cell r="H287">
            <v>9.0000000000000011E-3</v>
          </cell>
          <cell r="J287">
            <v>0.41951831999999994</v>
          </cell>
          <cell r="O287">
            <v>0</v>
          </cell>
          <cell r="Q287">
            <v>0</v>
          </cell>
          <cell r="T287"/>
        </row>
        <row r="289">
          <cell r="C289">
            <v>2</v>
          </cell>
          <cell r="E289">
            <v>20</v>
          </cell>
          <cell r="F289">
            <v>9.8497422000000008E-3</v>
          </cell>
          <cell r="H289">
            <v>9.0000000000000011E-3</v>
          </cell>
          <cell r="J289">
            <v>0.42790868639999996</v>
          </cell>
          <cell r="O289">
            <v>0</v>
          </cell>
          <cell r="Q289">
            <v>0</v>
          </cell>
          <cell r="T289"/>
        </row>
        <row r="291">
          <cell r="C291">
            <v>2</v>
          </cell>
          <cell r="E291">
            <v>20</v>
          </cell>
          <cell r="F291">
            <v>9.652747356E-3</v>
          </cell>
          <cell r="H291">
            <v>9.0000000000000011E-3</v>
          </cell>
          <cell r="J291">
            <v>0.41935051267199996</v>
          </cell>
          <cell r="O291">
            <v>0</v>
          </cell>
          <cell r="Q291">
            <v>0</v>
          </cell>
          <cell r="T291"/>
        </row>
        <row r="293">
          <cell r="C293">
            <v>2</v>
          </cell>
          <cell r="E293">
            <v>20</v>
          </cell>
          <cell r="F293">
            <v>9.4596924088799998E-3</v>
          </cell>
          <cell r="H293">
            <v>9.0000000000000011E-3</v>
          </cell>
          <cell r="J293">
            <v>0.41096350241855995</v>
          </cell>
          <cell r="O293">
            <v>0</v>
          </cell>
          <cell r="Q293">
            <v>0</v>
          </cell>
          <cell r="T293"/>
        </row>
        <row r="295">
          <cell r="C295">
            <v>2</v>
          </cell>
          <cell r="E295">
            <v>20</v>
          </cell>
          <cell r="F295">
            <v>9.2704985607023997E-3</v>
          </cell>
          <cell r="H295">
            <v>9.0000000000000011E-3</v>
          </cell>
          <cell r="J295">
            <v>0.40274423237018875</v>
          </cell>
          <cell r="O295">
            <v>0</v>
          </cell>
          <cell r="Q295">
            <v>0</v>
          </cell>
          <cell r="T295"/>
        </row>
        <row r="303">
          <cell r="C303">
            <v>1</v>
          </cell>
          <cell r="E303">
            <v>5.7</v>
          </cell>
          <cell r="F303">
            <v>0</v>
          </cell>
          <cell r="H303">
            <v>6.5999999999999989E-2</v>
          </cell>
          <cell r="J303">
            <v>0</v>
          </cell>
          <cell r="O303">
            <v>0</v>
          </cell>
          <cell r="Q303">
            <v>0</v>
          </cell>
        </row>
        <row r="305">
          <cell r="C305">
            <v>1</v>
          </cell>
          <cell r="E305">
            <v>5.7</v>
          </cell>
          <cell r="F305">
            <v>4.2239999999999995E-3</v>
          </cell>
          <cell r="H305">
            <v>6.5999999999999989E-2</v>
          </cell>
          <cell r="J305">
            <v>0.52800000000000002</v>
          </cell>
          <cell r="O305">
            <v>0</v>
          </cell>
          <cell r="P305"/>
        </row>
        <row r="307">
          <cell r="C307">
            <v>1</v>
          </cell>
          <cell r="E307">
            <v>5.7</v>
          </cell>
          <cell r="F307">
            <v>4.0127999999999995E-3</v>
          </cell>
          <cell r="H307">
            <v>5.9399999999999994E-2</v>
          </cell>
          <cell r="J307">
            <v>0.42240000000000005</v>
          </cell>
          <cell r="O307">
            <v>0</v>
          </cell>
          <cell r="Q307">
            <v>0</v>
          </cell>
          <cell r="T307"/>
        </row>
        <row r="309">
          <cell r="C309">
            <v>1</v>
          </cell>
          <cell r="E309">
            <v>5.7</v>
          </cell>
          <cell r="F309">
            <v>3.9325439999999996E-3</v>
          </cell>
          <cell r="H309">
            <v>5.9399999999999994E-2</v>
          </cell>
          <cell r="J309">
            <v>0.40128000000000003</v>
          </cell>
          <cell r="O309">
            <v>0</v>
          </cell>
          <cell r="Q309">
            <v>0</v>
          </cell>
          <cell r="T309"/>
        </row>
        <row r="311">
          <cell r="C311">
            <v>1</v>
          </cell>
          <cell r="E311">
            <v>5.7</v>
          </cell>
          <cell r="F311">
            <v>3.8538931199999997E-3</v>
          </cell>
          <cell r="H311">
            <v>5.9399999999999994E-2</v>
          </cell>
          <cell r="J311">
            <v>0.40529280000000001</v>
          </cell>
          <cell r="O311">
            <v>0</v>
          </cell>
          <cell r="Q311">
            <v>0</v>
          </cell>
          <cell r="T311"/>
        </row>
        <row r="313">
          <cell r="C313">
            <v>1</v>
          </cell>
          <cell r="E313">
            <v>5.7</v>
          </cell>
          <cell r="F313">
            <v>4.0465877759999994E-3</v>
          </cell>
          <cell r="H313">
            <v>5.9399999999999994E-2</v>
          </cell>
          <cell r="J313">
            <v>0.40934572800000002</v>
          </cell>
          <cell r="O313">
            <v>0</v>
          </cell>
          <cell r="Q313">
            <v>0</v>
          </cell>
          <cell r="T313"/>
        </row>
      </sheetData>
      <sheetData sheetId="10">
        <row r="14">
          <cell r="C14">
            <v>8</v>
          </cell>
          <cell r="E14">
            <v>2848</v>
          </cell>
          <cell r="F14">
            <v>1.8992780299999998</v>
          </cell>
          <cell r="H14">
            <v>46.759214</v>
          </cell>
          <cell r="J14">
            <v>116.911481165</v>
          </cell>
          <cell r="O14">
            <v>0.37400000000000005</v>
          </cell>
          <cell r="Q14">
            <v>2.1775898000000002</v>
          </cell>
        </row>
        <row r="16">
          <cell r="C16">
            <v>10</v>
          </cell>
          <cell r="E16">
            <v>4048</v>
          </cell>
          <cell r="F16">
            <v>2.51720448825</v>
          </cell>
          <cell r="H16">
            <v>58.449017499999997</v>
          </cell>
          <cell r="J16">
            <v>151.98492551449999</v>
          </cell>
          <cell r="O16">
            <v>0.2</v>
          </cell>
          <cell r="Q16">
            <v>1.4374559100000002</v>
          </cell>
          <cell r="T16"/>
        </row>
        <row r="18">
          <cell r="C18">
            <v>12</v>
          </cell>
          <cell r="E18">
            <v>4848</v>
          </cell>
          <cell r="F18">
            <v>2.9614170449999997</v>
          </cell>
          <cell r="H18">
            <v>67.216370124999997</v>
          </cell>
          <cell r="J18">
            <v>182.3819106174</v>
          </cell>
          <cell r="O18">
            <v>0.2</v>
          </cell>
          <cell r="Q18">
            <v>0</v>
          </cell>
          <cell r="T18"/>
        </row>
        <row r="20">
          <cell r="C20">
            <v>13</v>
          </cell>
          <cell r="E20">
            <v>5098</v>
          </cell>
          <cell r="F20">
            <v>3.2575587494999998</v>
          </cell>
          <cell r="H20">
            <v>70.577188631249996</v>
          </cell>
          <cell r="J20">
            <v>204.26773989148802</v>
          </cell>
          <cell r="O20">
            <v>0</v>
          </cell>
          <cell r="Q20">
            <v>0</v>
          </cell>
          <cell r="T20"/>
        </row>
        <row r="22">
          <cell r="C22">
            <v>14</v>
          </cell>
          <cell r="E22">
            <v>5348</v>
          </cell>
          <cell r="F22">
            <v>3.5833146244500003</v>
          </cell>
          <cell r="H22">
            <v>74.106048062812505</v>
          </cell>
          <cell r="J22">
            <v>228.77986867846661</v>
          </cell>
          <cell r="O22">
            <v>0</v>
          </cell>
          <cell r="Q22">
            <v>0</v>
          </cell>
          <cell r="T22"/>
        </row>
        <row r="24">
          <cell r="C24">
            <v>15</v>
          </cell>
          <cell r="E24">
            <v>5448</v>
          </cell>
          <cell r="F24">
            <v>3.8162300750392499</v>
          </cell>
          <cell r="H24">
            <v>75.588169024068762</v>
          </cell>
          <cell r="J24">
            <v>247.08225817274396</v>
          </cell>
          <cell r="O24">
            <v>0</v>
          </cell>
          <cell r="Q24">
            <v>1</v>
          </cell>
          <cell r="T24"/>
        </row>
        <row r="32">
          <cell r="C32">
            <v>5</v>
          </cell>
          <cell r="E32">
            <v>2779</v>
          </cell>
          <cell r="F32">
            <v>1.3014085489999998</v>
          </cell>
          <cell r="H32">
            <v>36.081249999999997</v>
          </cell>
          <cell r="J32">
            <v>85.019011756249995</v>
          </cell>
          <cell r="O32">
            <v>0</v>
          </cell>
          <cell r="Q32">
            <v>-3.3012899999999991E-2</v>
          </cell>
        </row>
        <row r="34">
          <cell r="C34">
            <v>6</v>
          </cell>
          <cell r="E34">
            <v>3279</v>
          </cell>
          <cell r="F34">
            <v>1.6516902587999998</v>
          </cell>
          <cell r="H34">
            <v>39.689374999999998</v>
          </cell>
          <cell r="J34">
            <v>102.0228141075</v>
          </cell>
          <cell r="O34">
            <v>0</v>
          </cell>
          <cell r="Q34">
            <v>0</v>
          </cell>
          <cell r="T34"/>
        </row>
        <row r="36">
          <cell r="C36">
            <v>7</v>
          </cell>
          <cell r="E36">
            <v>3779</v>
          </cell>
          <cell r="F36">
            <v>1.8168592846799998</v>
          </cell>
          <cell r="H36">
            <v>41.673843750000003</v>
          </cell>
          <cell r="J36">
            <v>112.22509551825</v>
          </cell>
          <cell r="O36">
            <v>0.5</v>
          </cell>
          <cell r="Q36">
            <v>0</v>
          </cell>
          <cell r="T36"/>
        </row>
        <row r="38">
          <cell r="C38">
            <v>8</v>
          </cell>
          <cell r="E38">
            <v>4029</v>
          </cell>
          <cell r="F38">
            <v>1.9077022489139999</v>
          </cell>
          <cell r="H38">
            <v>42.507320625000006</v>
          </cell>
          <cell r="J38">
            <v>117.8363502941625</v>
          </cell>
          <cell r="O38">
            <v>1</v>
          </cell>
          <cell r="Q38">
            <v>0</v>
          </cell>
          <cell r="T38"/>
        </row>
        <row r="40">
          <cell r="C40">
            <v>8</v>
          </cell>
          <cell r="E40">
            <v>4029</v>
          </cell>
          <cell r="F40">
            <v>2.0030873613596998</v>
          </cell>
          <cell r="H40">
            <v>43.357467037500008</v>
          </cell>
          <cell r="J40">
            <v>126.08489481475388</v>
          </cell>
          <cell r="O40">
            <v>0.3</v>
          </cell>
          <cell r="Q40">
            <v>0</v>
          </cell>
          <cell r="T40"/>
        </row>
        <row r="42">
          <cell r="C42">
            <v>9</v>
          </cell>
          <cell r="E42">
            <v>4279</v>
          </cell>
          <cell r="F42">
            <v>2.1032417294276851</v>
          </cell>
          <cell r="H42">
            <v>44.224616378250012</v>
          </cell>
          <cell r="J42">
            <v>134.91083745178665</v>
          </cell>
          <cell r="O42">
            <v>0</v>
          </cell>
          <cell r="Q42">
            <v>0</v>
          </cell>
          <cell r="T42"/>
        </row>
        <row r="50">
          <cell r="C50">
            <v>3</v>
          </cell>
          <cell r="E50">
            <v>450</v>
          </cell>
          <cell r="F50">
            <v>0.32900099999999999</v>
          </cell>
          <cell r="H50">
            <v>10.1639</v>
          </cell>
          <cell r="J50">
            <v>18.721864</v>
          </cell>
          <cell r="O50">
            <v>0</v>
          </cell>
          <cell r="Q50">
            <v>-0.30385359999999995</v>
          </cell>
        </row>
        <row r="52">
          <cell r="C52">
            <v>3</v>
          </cell>
          <cell r="E52">
            <v>450</v>
          </cell>
          <cell r="F52">
            <v>0.39480119999999996</v>
          </cell>
          <cell r="H52">
            <v>11.180290000000001</v>
          </cell>
          <cell r="J52">
            <v>22.466236800000001</v>
          </cell>
          <cell r="O52">
            <v>0</v>
          </cell>
          <cell r="Q52">
            <v>-0.1</v>
          </cell>
          <cell r="T52"/>
        </row>
        <row r="54">
          <cell r="C54">
            <v>3</v>
          </cell>
          <cell r="E54">
            <v>450</v>
          </cell>
          <cell r="F54">
            <v>0.43428131999999997</v>
          </cell>
          <cell r="H54">
            <v>11.292092900000002</v>
          </cell>
          <cell r="J54">
            <v>23.58954864</v>
          </cell>
          <cell r="O54">
            <v>0</v>
          </cell>
          <cell r="Q54">
            <v>-0.1</v>
          </cell>
          <cell r="T54"/>
        </row>
        <row r="56">
          <cell r="C56">
            <v>3</v>
          </cell>
          <cell r="E56">
            <v>450</v>
          </cell>
          <cell r="F56">
            <v>0.4690238256</v>
          </cell>
          <cell r="H56">
            <v>11.856697545000003</v>
          </cell>
          <cell r="J56">
            <v>25.948503504000001</v>
          </cell>
          <cell r="O56">
            <v>0</v>
          </cell>
          <cell r="Q56">
            <v>0</v>
          </cell>
          <cell r="T56"/>
        </row>
        <row r="58">
          <cell r="C58">
            <v>3</v>
          </cell>
          <cell r="E58">
            <v>450</v>
          </cell>
          <cell r="F58">
            <v>0.50654573164799999</v>
          </cell>
          <cell r="H58">
            <v>12.449532422250003</v>
          </cell>
          <cell r="J58">
            <v>28.543353854400003</v>
          </cell>
          <cell r="O58">
            <v>0</v>
          </cell>
          <cell r="Q58">
            <v>0</v>
          </cell>
          <cell r="T58"/>
        </row>
        <row r="60">
          <cell r="C60">
            <v>3</v>
          </cell>
          <cell r="E60">
            <v>450</v>
          </cell>
          <cell r="F60">
            <v>0.54706939017984002</v>
          </cell>
          <cell r="H60">
            <v>13.072009043362504</v>
          </cell>
          <cell r="J60">
            <v>31.397689239840005</v>
          </cell>
          <cell r="O60">
            <v>0</v>
          </cell>
          <cell r="Q60">
            <v>0</v>
          </cell>
          <cell r="T60"/>
        </row>
        <row r="68">
          <cell r="C68">
            <v>1</v>
          </cell>
          <cell r="E68">
            <v>243.3</v>
          </cell>
          <cell r="F68">
            <v>9.4484999999999986E-2</v>
          </cell>
          <cell r="H68">
            <v>5.9664000000000001</v>
          </cell>
          <cell r="J68">
            <v>5.9244100000000008</v>
          </cell>
          <cell r="O68">
            <v>0</v>
          </cell>
          <cell r="Q68">
            <v>-0.14788750000000001</v>
          </cell>
        </row>
        <row r="70">
          <cell r="C70">
            <v>1</v>
          </cell>
          <cell r="E70">
            <v>243.3</v>
          </cell>
          <cell r="F70">
            <v>0.1039335</v>
          </cell>
          <cell r="H70">
            <v>5.9664000000000001</v>
          </cell>
          <cell r="J70">
            <v>6.5168510000000017</v>
          </cell>
          <cell r="O70">
            <v>0</v>
          </cell>
          <cell r="Q70">
            <v>-0.1</v>
          </cell>
          <cell r="T70"/>
        </row>
        <row r="72">
          <cell r="C72">
            <v>1</v>
          </cell>
          <cell r="E72">
            <v>243.3</v>
          </cell>
          <cell r="F72">
            <v>0.11432685000000001</v>
          </cell>
          <cell r="H72">
            <v>6.0260639999999999</v>
          </cell>
          <cell r="J72">
            <v>7.1685361000000025</v>
          </cell>
          <cell r="O72">
            <v>0</v>
          </cell>
          <cell r="Q72">
            <v>-0.1</v>
          </cell>
          <cell r="T72"/>
        </row>
        <row r="74">
          <cell r="C74">
            <v>1</v>
          </cell>
          <cell r="E74">
            <v>243.3</v>
          </cell>
          <cell r="F74">
            <v>0.1314758775</v>
          </cell>
          <cell r="H74">
            <v>6.2671065600000002</v>
          </cell>
          <cell r="J74">
            <v>8.0287604320000039</v>
          </cell>
          <cell r="O74">
            <v>0</v>
          </cell>
          <cell r="Q74">
            <v>-0.1</v>
          </cell>
          <cell r="T74"/>
        </row>
        <row r="76">
          <cell r="C76">
            <v>1</v>
          </cell>
          <cell r="E76">
            <v>243.3</v>
          </cell>
          <cell r="F76">
            <v>0.14725298280000002</v>
          </cell>
          <cell r="H76">
            <v>6.3297776256000002</v>
          </cell>
          <cell r="J76">
            <v>8.9922116838400044</v>
          </cell>
          <cell r="O76">
            <v>0</v>
          </cell>
          <cell r="Q76">
            <v>-0.1</v>
          </cell>
          <cell r="T76"/>
        </row>
        <row r="78">
          <cell r="C78">
            <v>1</v>
          </cell>
          <cell r="E78">
            <v>243.3</v>
          </cell>
          <cell r="F78">
            <v>0.16492334073600004</v>
          </cell>
          <cell r="H78">
            <v>6.3930754018560005</v>
          </cell>
          <cell r="J78">
            <v>10.341043436416005</v>
          </cell>
          <cell r="O78">
            <v>0</v>
          </cell>
          <cell r="Q78">
            <v>-0.1</v>
          </cell>
          <cell r="T78"/>
        </row>
        <row r="86">
          <cell r="C86">
            <v>45</v>
          </cell>
          <cell r="E86">
            <v>1320.4</v>
          </cell>
          <cell r="F86">
            <v>0.79956613876500016</v>
          </cell>
          <cell r="H86">
            <v>15.488979365000002</v>
          </cell>
          <cell r="J86">
            <v>46.237472491733499</v>
          </cell>
          <cell r="O86">
            <v>0.10880000000000001</v>
          </cell>
          <cell r="Q86">
            <v>0.39326520000000009</v>
          </cell>
        </row>
        <row r="88">
          <cell r="C88">
            <v>50</v>
          </cell>
          <cell r="E88">
            <v>1420.4</v>
          </cell>
          <cell r="F88">
            <v>1.0394359803945001</v>
          </cell>
          <cell r="H88">
            <v>17.037877301500004</v>
          </cell>
          <cell r="J88">
            <v>64.732461488426893</v>
          </cell>
          <cell r="O88">
            <v>0.1</v>
          </cell>
          <cell r="Q88">
            <v>0.4</v>
          </cell>
          <cell r="T88"/>
        </row>
        <row r="90">
          <cell r="C90">
            <v>54</v>
          </cell>
          <cell r="E90">
            <v>1470.4</v>
          </cell>
          <cell r="F90">
            <v>1.3512667745128502</v>
          </cell>
          <cell r="H90">
            <v>18.741665031650005</v>
          </cell>
          <cell r="J90">
            <v>90.625446083797641</v>
          </cell>
          <cell r="O90">
            <v>0.1</v>
          </cell>
          <cell r="Q90">
            <v>0.4</v>
          </cell>
          <cell r="T90"/>
        </row>
        <row r="92">
          <cell r="C92">
            <v>58</v>
          </cell>
          <cell r="E92">
            <v>1520.4</v>
          </cell>
          <cell r="F92">
            <v>1.6215201294154202</v>
          </cell>
          <cell r="H92">
            <v>19.678748283232505</v>
          </cell>
          <cell r="J92">
            <v>108.75053530055716</v>
          </cell>
          <cell r="O92">
            <v>0.1</v>
          </cell>
          <cell r="Q92">
            <v>0.4</v>
          </cell>
          <cell r="T92"/>
        </row>
        <row r="94">
          <cell r="C94">
            <v>62</v>
          </cell>
          <cell r="E94">
            <v>1570.4</v>
          </cell>
          <cell r="F94">
            <v>1.8809633501218874</v>
          </cell>
          <cell r="H94">
            <v>20.662685697394132</v>
          </cell>
          <cell r="J94">
            <v>130.50064236066859</v>
          </cell>
          <cell r="O94">
            <v>0.1</v>
          </cell>
          <cell r="Q94">
            <v>0.4</v>
          </cell>
          <cell r="T94"/>
        </row>
        <row r="96">
          <cell r="C96">
            <v>64</v>
          </cell>
          <cell r="E96">
            <v>1600.4</v>
          </cell>
          <cell r="F96">
            <v>2.0690596851340763</v>
          </cell>
          <cell r="H96">
            <v>20.869312554368072</v>
          </cell>
          <cell r="J96">
            <v>143.55070659673547</v>
          </cell>
          <cell r="O96">
            <v>0.1</v>
          </cell>
          <cell r="Q96">
            <v>0.4</v>
          </cell>
          <cell r="T96"/>
        </row>
        <row r="104">
          <cell r="C104">
            <v>2</v>
          </cell>
          <cell r="E104">
            <v>110</v>
          </cell>
          <cell r="F104">
            <v>0.1299487</v>
          </cell>
          <cell r="H104">
            <v>1.6288375000000004</v>
          </cell>
          <cell r="J104">
            <v>8.0340089589999995</v>
          </cell>
          <cell r="O104">
            <v>0</v>
          </cell>
          <cell r="Q104">
            <v>0</v>
          </cell>
          <cell r="T104"/>
        </row>
        <row r="106">
          <cell r="C106">
            <v>2</v>
          </cell>
          <cell r="E106">
            <v>110</v>
          </cell>
          <cell r="F106">
            <v>0.14294357000000002</v>
          </cell>
          <cell r="H106">
            <v>1.6451258750000004</v>
          </cell>
          <cell r="J106">
            <v>8.8374098549000006</v>
          </cell>
          <cell r="O106">
            <v>0</v>
          </cell>
          <cell r="Q106">
            <v>0</v>
          </cell>
          <cell r="T106"/>
        </row>
        <row r="108">
          <cell r="C108">
            <v>2</v>
          </cell>
          <cell r="E108">
            <v>110</v>
          </cell>
          <cell r="F108">
            <v>0.15723792700000003</v>
          </cell>
          <cell r="H108">
            <v>1.6615771337500005</v>
          </cell>
          <cell r="J108">
            <v>9.8978990374880009</v>
          </cell>
          <cell r="O108">
            <v>0</v>
          </cell>
          <cell r="Q108">
            <v>0</v>
          </cell>
          <cell r="T108"/>
        </row>
        <row r="110">
          <cell r="C110">
            <v>2</v>
          </cell>
          <cell r="E110">
            <v>110</v>
          </cell>
          <cell r="F110">
            <v>0.17296171970000004</v>
          </cell>
          <cell r="H110">
            <v>1.6781929050875004</v>
          </cell>
          <cell r="J110">
            <v>11.085646921986562</v>
          </cell>
          <cell r="O110">
            <v>0</v>
          </cell>
          <cell r="Q110">
            <v>0</v>
          </cell>
          <cell r="T110"/>
        </row>
        <row r="112">
          <cell r="C112">
            <v>2</v>
          </cell>
          <cell r="E112">
            <v>110</v>
          </cell>
          <cell r="F112">
            <v>0.19371712606400007</v>
          </cell>
          <cell r="H112">
            <v>1.6949748341383755</v>
          </cell>
          <cell r="J112">
            <v>12.415924552624951</v>
          </cell>
          <cell r="O112">
            <v>0</v>
          </cell>
          <cell r="Q112">
            <v>0</v>
          </cell>
          <cell r="T112"/>
        </row>
        <row r="114">
          <cell r="C114">
            <v>2</v>
          </cell>
          <cell r="E114">
            <v>110</v>
          </cell>
          <cell r="F114">
            <v>0.2130888386704001</v>
          </cell>
          <cell r="H114">
            <v>1.7119245824797593</v>
          </cell>
          <cell r="J114">
            <v>13.905835498939947</v>
          </cell>
          <cell r="O114">
            <v>0</v>
          </cell>
          <cell r="Q114">
            <v>0</v>
          </cell>
          <cell r="T114"/>
        </row>
        <row r="122">
          <cell r="C122">
            <v>2</v>
          </cell>
          <cell r="E122">
            <v>35</v>
          </cell>
          <cell r="F122">
            <v>3.0063239749999998E-2</v>
          </cell>
          <cell r="H122">
            <v>0.33600000000000008</v>
          </cell>
          <cell r="J122">
            <v>2.1142596999999999</v>
          </cell>
          <cell r="O122">
            <v>0</v>
          </cell>
          <cell r="Q122">
            <v>0</v>
          </cell>
          <cell r="T122"/>
        </row>
        <row r="124">
          <cell r="C124">
            <v>2</v>
          </cell>
          <cell r="E124">
            <v>35</v>
          </cell>
          <cell r="F124">
            <v>3.0664504544999999E-2</v>
          </cell>
          <cell r="H124">
            <v>0.33936000000000011</v>
          </cell>
          <cell r="J124">
            <v>2.1776874909999999</v>
          </cell>
          <cell r="O124">
            <v>0</v>
          </cell>
          <cell r="Q124">
            <v>0</v>
          </cell>
          <cell r="T124"/>
        </row>
        <row r="126">
          <cell r="C126">
            <v>2</v>
          </cell>
          <cell r="E126">
            <v>35</v>
          </cell>
          <cell r="F126">
            <v>3.1584439681349996E-2</v>
          </cell>
          <cell r="H126">
            <v>0.3427536000000001</v>
          </cell>
          <cell r="J126">
            <v>2.24301811573</v>
          </cell>
          <cell r="O126">
            <v>0</v>
          </cell>
          <cell r="Q126">
            <v>0</v>
          </cell>
          <cell r="T126"/>
        </row>
        <row r="128">
          <cell r="C128">
            <v>2</v>
          </cell>
          <cell r="E128">
            <v>35</v>
          </cell>
          <cell r="F128">
            <v>3.25319728717905E-2</v>
          </cell>
          <cell r="H128">
            <v>0.34618113600000011</v>
          </cell>
          <cell r="J128">
            <v>2.3103086592019002</v>
          </cell>
          <cell r="O128">
            <v>0</v>
          </cell>
          <cell r="Q128">
            <v>0</v>
          </cell>
          <cell r="T128"/>
        </row>
        <row r="130">
          <cell r="C130">
            <v>2</v>
          </cell>
          <cell r="E130">
            <v>35</v>
          </cell>
          <cell r="F130">
            <v>3.4158571515380029E-2</v>
          </cell>
          <cell r="H130">
            <v>0.35310475872000013</v>
          </cell>
          <cell r="J130">
            <v>2.4258240921619953</v>
          </cell>
          <cell r="O130">
            <v>0</v>
          </cell>
          <cell r="Q130">
            <v>0</v>
          </cell>
          <cell r="T130"/>
        </row>
        <row r="132">
          <cell r="C132">
            <v>2</v>
          </cell>
          <cell r="E132">
            <v>35</v>
          </cell>
          <cell r="F132">
            <v>3.4500157230533832E-2</v>
          </cell>
          <cell r="H132">
            <v>0.35310475872000013</v>
          </cell>
          <cell r="J132">
            <v>2.4743405740052351</v>
          </cell>
          <cell r="O132">
            <v>0</v>
          </cell>
          <cell r="Q132">
            <v>0</v>
          </cell>
          <cell r="T132"/>
        </row>
        <row r="140">
          <cell r="C140">
            <v>8</v>
          </cell>
          <cell r="E140">
            <v>64.8</v>
          </cell>
          <cell r="F140">
            <v>4.4329231999999996E-2</v>
          </cell>
          <cell r="H140">
            <v>1.3704000000000001</v>
          </cell>
          <cell r="J140">
            <v>3.6523376499999993</v>
          </cell>
          <cell r="O140">
            <v>0</v>
          </cell>
          <cell r="Q140">
            <v>0</v>
          </cell>
          <cell r="T140"/>
        </row>
        <row r="142">
          <cell r="C142">
            <v>9</v>
          </cell>
          <cell r="E142">
            <v>76.8</v>
          </cell>
          <cell r="F142">
            <v>5.3195078399999991E-2</v>
          </cell>
          <cell r="H142">
            <v>1.4389200000000002</v>
          </cell>
          <cell r="J142">
            <v>4.0175714149999999</v>
          </cell>
          <cell r="O142">
            <v>0</v>
          </cell>
          <cell r="Q142">
            <v>0</v>
          </cell>
          <cell r="T142"/>
        </row>
        <row r="144">
          <cell r="C144">
            <v>10</v>
          </cell>
          <cell r="E144">
            <v>88.8</v>
          </cell>
          <cell r="F144">
            <v>5.8514586239999992E-2</v>
          </cell>
          <cell r="H144">
            <v>1.5108660000000003</v>
          </cell>
          <cell r="J144">
            <v>4.4193285565</v>
          </cell>
          <cell r="O144">
            <v>0</v>
          </cell>
          <cell r="Q144">
            <v>0</v>
          </cell>
          <cell r="T144"/>
        </row>
        <row r="146">
          <cell r="C146">
            <v>11</v>
          </cell>
          <cell r="E146">
            <v>100.8</v>
          </cell>
          <cell r="F146">
            <v>7.0217503487999988E-2</v>
          </cell>
          <cell r="H146">
            <v>1.5864093000000004</v>
          </cell>
          <cell r="J146">
            <v>5.0822278399749994</v>
          </cell>
          <cell r="O146">
            <v>0</v>
          </cell>
          <cell r="Q146">
            <v>0</v>
          </cell>
          <cell r="T146"/>
        </row>
        <row r="148">
          <cell r="C148">
            <v>12</v>
          </cell>
          <cell r="E148">
            <v>112.8</v>
          </cell>
          <cell r="F148">
            <v>7.7239253836799998E-2</v>
          </cell>
          <cell r="H148">
            <v>1.6657297650000005</v>
          </cell>
          <cell r="J148">
            <v>5.844562015971249</v>
          </cell>
          <cell r="O148">
            <v>0</v>
          </cell>
          <cell r="Q148">
            <v>0</v>
          </cell>
          <cell r="T148"/>
        </row>
        <row r="150">
          <cell r="C150">
            <v>13</v>
          </cell>
          <cell r="E150">
            <v>124.8</v>
          </cell>
          <cell r="F150">
            <v>8.4963179220480009E-2</v>
          </cell>
          <cell r="H150">
            <v>1.7490162532500007</v>
          </cell>
          <cell r="J150">
            <v>6.7212463183669362</v>
          </cell>
          <cell r="O150">
            <v>0</v>
          </cell>
          <cell r="Q150">
            <v>0</v>
          </cell>
          <cell r="T150"/>
        </row>
        <row r="158">
          <cell r="C158">
            <v>28</v>
          </cell>
          <cell r="E158">
            <v>337</v>
          </cell>
          <cell r="F158">
            <v>0.25524719142399999</v>
          </cell>
          <cell r="H158">
            <v>5.2882294976999997</v>
          </cell>
          <cell r="J158">
            <v>22.836651440265999</v>
          </cell>
          <cell r="O158">
            <v>0</v>
          </cell>
          <cell r="Q158">
            <v>0</v>
          </cell>
          <cell r="T158"/>
        </row>
        <row r="160">
          <cell r="C160">
            <v>32</v>
          </cell>
          <cell r="E160">
            <v>377</v>
          </cell>
          <cell r="F160">
            <v>0.33182134885120002</v>
          </cell>
          <cell r="H160">
            <v>6.0814639223549989</v>
          </cell>
          <cell r="J160">
            <v>27.403981728319199</v>
          </cell>
          <cell r="O160">
            <v>0</v>
          </cell>
          <cell r="Q160">
            <v>0</v>
          </cell>
          <cell r="T160"/>
        </row>
        <row r="162">
          <cell r="C162">
            <v>34</v>
          </cell>
          <cell r="E162">
            <v>397</v>
          </cell>
          <cell r="F162">
            <v>0.36500348373632002</v>
          </cell>
          <cell r="H162">
            <v>6.3855371184727492</v>
          </cell>
          <cell r="J162">
            <v>30.144379901151122</v>
          </cell>
          <cell r="O162">
            <v>0</v>
          </cell>
          <cell r="Q162">
            <v>0</v>
          </cell>
          <cell r="T162"/>
        </row>
        <row r="164">
          <cell r="C164">
            <v>36</v>
          </cell>
          <cell r="E164">
            <v>417</v>
          </cell>
          <cell r="F164">
            <v>0.40150383210995205</v>
          </cell>
          <cell r="H164">
            <v>6.7048139743963873</v>
          </cell>
          <cell r="J164">
            <v>33.158817891266239</v>
          </cell>
          <cell r="O164">
            <v>0</v>
          </cell>
          <cell r="Q164">
            <v>0</v>
          </cell>
          <cell r="T164"/>
        </row>
        <row r="166">
          <cell r="C166">
            <v>38</v>
          </cell>
          <cell r="E166">
            <v>437</v>
          </cell>
          <cell r="F166">
            <v>0.44165421532094729</v>
          </cell>
          <cell r="H166">
            <v>7.0400546731162068</v>
          </cell>
          <cell r="J166">
            <v>36.474699680392867</v>
          </cell>
          <cell r="O166">
            <v>0</v>
          </cell>
          <cell r="Q166">
            <v>0</v>
          </cell>
          <cell r="T166"/>
        </row>
        <row r="168">
          <cell r="C168">
            <v>40</v>
          </cell>
          <cell r="E168">
            <v>457</v>
          </cell>
          <cell r="F168">
            <v>0.48581963685304208</v>
          </cell>
          <cell r="H168">
            <v>7.3920574067720173</v>
          </cell>
          <cell r="J168">
            <v>40.122169648432155</v>
          </cell>
          <cell r="O168">
            <v>0</v>
          </cell>
          <cell r="Q168">
            <v>0</v>
          </cell>
          <cell r="T168"/>
        </row>
        <row r="176">
          <cell r="C176">
            <v>18</v>
          </cell>
          <cell r="E176">
            <v>245</v>
          </cell>
          <cell r="F176">
            <v>7.2120299999999998E-2</v>
          </cell>
          <cell r="H176">
            <v>3.2339067500000001</v>
          </cell>
          <cell r="J176">
            <v>7.6499034375000008</v>
          </cell>
          <cell r="O176">
            <v>0</v>
          </cell>
          <cell r="Q176">
            <v>0</v>
          </cell>
        </row>
        <row r="178">
          <cell r="C178">
            <v>20</v>
          </cell>
          <cell r="E178">
            <v>270</v>
          </cell>
          <cell r="F178">
            <v>9.3756389999999995E-2</v>
          </cell>
          <cell r="H178">
            <v>3.2985848849999999</v>
          </cell>
          <cell r="J178">
            <v>7.8794005406250012</v>
          </cell>
          <cell r="O178">
            <v>0</v>
          </cell>
          <cell r="Q178">
            <v>0</v>
          </cell>
          <cell r="T178"/>
        </row>
        <row r="180">
          <cell r="C180">
            <v>22</v>
          </cell>
          <cell r="E180">
            <v>295</v>
          </cell>
          <cell r="F180">
            <v>0.11250766799999999</v>
          </cell>
          <cell r="H180">
            <v>3.3645565827000001</v>
          </cell>
          <cell r="J180">
            <v>8.1157825568437509</v>
          </cell>
          <cell r="O180">
            <v>0</v>
          </cell>
          <cell r="Q180">
            <v>0</v>
          </cell>
          <cell r="T180"/>
        </row>
        <row r="182">
          <cell r="C182">
            <v>24</v>
          </cell>
          <cell r="E182">
            <v>320</v>
          </cell>
          <cell r="F182">
            <v>0.13500920159999999</v>
          </cell>
          <cell r="H182">
            <v>3.7010122409700004</v>
          </cell>
          <cell r="J182">
            <v>8.9273608125281267</v>
          </cell>
          <cell r="O182">
            <v>0</v>
          </cell>
          <cell r="Q182">
            <v>0</v>
          </cell>
          <cell r="T182"/>
        </row>
        <row r="184">
          <cell r="C184">
            <v>26</v>
          </cell>
          <cell r="E184">
            <v>345</v>
          </cell>
          <cell r="F184">
            <v>0.14175966167999998</v>
          </cell>
          <cell r="H184">
            <v>4.0711134650670004</v>
          </cell>
          <cell r="J184">
            <v>9.8200968937809403</v>
          </cell>
          <cell r="O184">
            <v>0</v>
          </cell>
          <cell r="Q184">
            <v>0</v>
          </cell>
          <cell r="T184"/>
        </row>
        <row r="186">
          <cell r="C186">
            <v>28</v>
          </cell>
          <cell r="E186">
            <v>370</v>
          </cell>
          <cell r="F186">
            <v>0.14884764476399998</v>
          </cell>
          <cell r="H186">
            <v>4.1525357343683407</v>
          </cell>
          <cell r="J186">
            <v>10.114699800594369</v>
          </cell>
          <cell r="O186">
            <v>0</v>
          </cell>
          <cell r="Q186">
            <v>0</v>
          </cell>
          <cell r="T186"/>
        </row>
        <row r="194">
          <cell r="C194">
            <v>2</v>
          </cell>
          <cell r="E194">
            <v>15</v>
          </cell>
          <cell r="F194">
            <v>2.3461000000000003E-2</v>
          </cell>
          <cell r="H194">
            <v>1.2000000000000004E-2</v>
          </cell>
          <cell r="J194">
            <v>0.994676</v>
          </cell>
          <cell r="O194">
            <v>0</v>
          </cell>
          <cell r="Q194">
            <v>0</v>
          </cell>
        </row>
        <row r="196">
          <cell r="C196">
            <v>2</v>
          </cell>
          <cell r="E196">
            <v>15</v>
          </cell>
          <cell r="F196">
            <v>2.768398E-2</v>
          </cell>
          <cell r="H196">
            <v>1.2000000000000004E-2</v>
          </cell>
          <cell r="J196">
            <v>1.1936111999999999</v>
          </cell>
          <cell r="O196">
            <v>0</v>
          </cell>
          <cell r="Q196">
            <v>0</v>
          </cell>
          <cell r="T196"/>
        </row>
        <row r="198">
          <cell r="C198">
            <v>2</v>
          </cell>
          <cell r="E198">
            <v>15</v>
          </cell>
          <cell r="F198">
            <v>3.0452378000000002E-2</v>
          </cell>
          <cell r="H198">
            <v>1.2000000000000004E-2</v>
          </cell>
          <cell r="J198">
            <v>1.3129723199999999</v>
          </cell>
          <cell r="O198">
            <v>0</v>
          </cell>
          <cell r="Q198">
            <v>0</v>
          </cell>
          <cell r="T198"/>
        </row>
        <row r="200">
          <cell r="C200">
            <v>2</v>
          </cell>
          <cell r="E200">
            <v>15</v>
          </cell>
          <cell r="F200">
            <v>3.3497615800000005E-2</v>
          </cell>
          <cell r="H200">
            <v>1.2000000000000004E-2</v>
          </cell>
          <cell r="J200">
            <v>1.444269552</v>
          </cell>
          <cell r="O200">
            <v>0</v>
          </cell>
          <cell r="Q200">
            <v>0</v>
          </cell>
          <cell r="T200"/>
        </row>
        <row r="202">
          <cell r="C202">
            <v>2</v>
          </cell>
          <cell r="E202">
            <v>15</v>
          </cell>
          <cell r="F202">
            <v>3.6847377380000011E-2</v>
          </cell>
          <cell r="H202">
            <v>1.2000000000000004E-2</v>
          </cell>
          <cell r="J202">
            <v>1.5886965072000001</v>
          </cell>
          <cell r="O202">
            <v>0</v>
          </cell>
          <cell r="Q202">
            <v>0</v>
          </cell>
          <cell r="T202"/>
        </row>
        <row r="204">
          <cell r="C204">
            <v>2</v>
          </cell>
          <cell r="E204">
            <v>15</v>
          </cell>
          <cell r="F204">
            <v>4.0532115118000013E-2</v>
          </cell>
          <cell r="H204">
            <v>1.2000000000000004E-2</v>
          </cell>
          <cell r="J204">
            <v>1.7475661579200004</v>
          </cell>
          <cell r="O204">
            <v>0</v>
          </cell>
          <cell r="Q204">
            <v>0</v>
          </cell>
          <cell r="T204"/>
        </row>
      </sheetData>
      <sheetData sheetId="11">
        <row r="14">
          <cell r="C14">
            <v>15</v>
          </cell>
          <cell r="E14">
            <v>5503</v>
          </cell>
          <cell r="F14">
            <v>5.5298772500000002</v>
          </cell>
          <cell r="H14">
            <v>119.55301</v>
          </cell>
          <cell r="O14">
            <v>0.19890000000000002</v>
          </cell>
          <cell r="Q14">
            <v>-0.31473269999999953</v>
          </cell>
          <cell r="T14"/>
        </row>
        <row r="16">
          <cell r="C16">
            <v>17</v>
          </cell>
          <cell r="E16">
            <v>5753</v>
          </cell>
          <cell r="F16">
            <v>6.8858527</v>
          </cell>
          <cell r="H16">
            <v>131.50831100000002</v>
          </cell>
          <cell r="J16">
            <v>394.56956908499996</v>
          </cell>
          <cell r="O16">
            <v>0.19890000000000002</v>
          </cell>
          <cell r="Q16">
            <v>-0.31473269999999953</v>
          </cell>
          <cell r="T16"/>
        </row>
        <row r="18">
          <cell r="C18">
            <v>18</v>
          </cell>
          <cell r="E18">
            <v>5953</v>
          </cell>
          <cell r="F18">
            <v>7.5067209160000008</v>
          </cell>
          <cell r="H18">
            <v>138.08372655000002</v>
          </cell>
          <cell r="J18">
            <v>434.0265259935</v>
          </cell>
          <cell r="O18">
            <v>0</v>
          </cell>
          <cell r="Q18">
            <v>0</v>
          </cell>
          <cell r="T18"/>
        </row>
        <row r="20">
          <cell r="C20">
            <v>19</v>
          </cell>
          <cell r="E20">
            <v>6153</v>
          </cell>
          <cell r="F20">
            <v>8.0199945892800013</v>
          </cell>
          <cell r="H20">
            <v>144.98791287750004</v>
          </cell>
          <cell r="J20">
            <v>477.42917859285006</v>
          </cell>
          <cell r="O20">
            <v>0</v>
          </cell>
          <cell r="Q20">
            <v>0</v>
          </cell>
          <cell r="T20"/>
        </row>
        <row r="22">
          <cell r="C22">
            <v>20</v>
          </cell>
          <cell r="E22">
            <v>6353</v>
          </cell>
          <cell r="F22">
            <v>8.821994048208003</v>
          </cell>
          <cell r="H22">
            <v>152.23730852137504</v>
          </cell>
          <cell r="J22">
            <v>525.17209645213507</v>
          </cell>
          <cell r="O22">
            <v>0</v>
          </cell>
          <cell r="R22"/>
        </row>
        <row r="24">
          <cell r="C24">
            <v>21</v>
          </cell>
          <cell r="E24">
            <v>6553</v>
          </cell>
          <cell r="F24">
            <v>9.5277535720646434</v>
          </cell>
          <cell r="H24">
            <v>159.8491739474438</v>
          </cell>
          <cell r="J24">
            <v>577.68930609734866</v>
          </cell>
          <cell r="O24">
            <v>0</v>
          </cell>
          <cell r="Q24">
            <v>0</v>
          </cell>
          <cell r="T24"/>
        </row>
        <row r="32">
          <cell r="C32">
            <v>3</v>
          </cell>
          <cell r="E32">
            <v>174</v>
          </cell>
          <cell r="F32">
            <v>4.6309931617999997E-2</v>
          </cell>
          <cell r="H32">
            <v>1.9273750000000001</v>
          </cell>
          <cell r="J32">
            <v>2.7957590755788</v>
          </cell>
          <cell r="O32">
            <v>0</v>
          </cell>
          <cell r="Q32">
            <v>0.25601699999999999</v>
          </cell>
          <cell r="T32"/>
        </row>
        <row r="34">
          <cell r="C34">
            <v>6</v>
          </cell>
          <cell r="E34">
            <v>324</v>
          </cell>
          <cell r="F34">
            <v>5.78874145225E-2</v>
          </cell>
          <cell r="H34">
            <v>2.1201125000000003</v>
          </cell>
          <cell r="J34">
            <v>3.3549108906945597</v>
          </cell>
          <cell r="O34">
            <v>0</v>
          </cell>
          <cell r="Q34">
            <v>0</v>
          </cell>
          <cell r="T34"/>
        </row>
        <row r="36">
          <cell r="C36">
            <v>7</v>
          </cell>
          <cell r="E36">
            <v>374</v>
          </cell>
          <cell r="F36">
            <v>6.3676155974750001E-2</v>
          </cell>
          <cell r="H36">
            <v>2.1413136250000004</v>
          </cell>
          <cell r="J36">
            <v>3.6904019797640162</v>
          </cell>
          <cell r="O36">
            <v>0</v>
          </cell>
          <cell r="Q36">
            <v>0</v>
          </cell>
          <cell r="T36"/>
        </row>
        <row r="38">
          <cell r="C38">
            <v>8</v>
          </cell>
          <cell r="E38">
            <v>424</v>
          </cell>
          <cell r="F38">
            <v>7.0043771572225008E-2</v>
          </cell>
          <cell r="H38">
            <v>2.1627267612500005</v>
          </cell>
          <cell r="J38">
            <v>4.0594421777404177</v>
          </cell>
          <cell r="O38">
            <v>0</v>
          </cell>
          <cell r="Q38">
            <v>0</v>
          </cell>
          <cell r="T38"/>
        </row>
        <row r="40">
          <cell r="C40">
            <v>9</v>
          </cell>
          <cell r="E40">
            <v>474</v>
          </cell>
          <cell r="F40">
            <v>7.7048148729447513E-2</v>
          </cell>
          <cell r="H40">
            <v>2.1843540288625007</v>
          </cell>
          <cell r="J40">
            <v>4.4653863955144599</v>
          </cell>
          <cell r="O40">
            <v>0</v>
          </cell>
          <cell r="Q40">
            <v>0</v>
          </cell>
          <cell r="T40"/>
        </row>
        <row r="42">
          <cell r="C42">
            <v>10</v>
          </cell>
          <cell r="E42">
            <v>524</v>
          </cell>
          <cell r="F42">
            <v>8.4752963602392276E-2</v>
          </cell>
          <cell r="H42">
            <v>2.2061975691511257</v>
          </cell>
          <cell r="J42">
            <v>4.9119250350659067</v>
          </cell>
          <cell r="O42">
            <v>0</v>
          </cell>
          <cell r="Q42">
            <v>0</v>
          </cell>
          <cell r="T42"/>
        </row>
        <row r="50">
          <cell r="C50">
            <v>1</v>
          </cell>
          <cell r="E50">
            <v>48</v>
          </cell>
          <cell r="F50">
            <v>0.13742856500000003</v>
          </cell>
          <cell r="H50">
            <v>0.37440000000000001</v>
          </cell>
          <cell r="J50">
            <v>8.9328567250000006</v>
          </cell>
          <cell r="O50">
            <v>0</v>
          </cell>
          <cell r="Q50">
            <v>0</v>
          </cell>
          <cell r="T50"/>
        </row>
        <row r="52">
          <cell r="C52">
            <v>1</v>
          </cell>
          <cell r="E52">
            <v>48</v>
          </cell>
          <cell r="F52">
            <v>0.10994285200000004</v>
          </cell>
          <cell r="H52">
            <v>0.28079999999999999</v>
          </cell>
          <cell r="J52">
            <v>7.146285380000001</v>
          </cell>
          <cell r="O52">
            <v>0</v>
          </cell>
          <cell r="Q52">
            <v>0</v>
          </cell>
          <cell r="T52"/>
        </row>
        <row r="54">
          <cell r="C54">
            <v>1</v>
          </cell>
          <cell r="E54">
            <v>48</v>
          </cell>
          <cell r="F54">
            <v>8.7954281600000031E-2</v>
          </cell>
          <cell r="H54">
            <v>0.28079999999999999</v>
          </cell>
          <cell r="J54">
            <v>5.7170283040000012</v>
          </cell>
          <cell r="O54">
            <v>0</v>
          </cell>
          <cell r="Q54">
            <v>0</v>
          </cell>
          <cell r="T54"/>
        </row>
        <row r="56">
          <cell r="C56">
            <v>1</v>
          </cell>
          <cell r="E56">
            <v>48</v>
          </cell>
          <cell r="F56">
            <v>7.036342528000003E-2</v>
          </cell>
          <cell r="H56">
            <v>0.28079999999999999</v>
          </cell>
          <cell r="J56">
            <v>4.5736226432000011</v>
          </cell>
          <cell r="O56">
            <v>0</v>
          </cell>
          <cell r="Q56">
            <v>0</v>
          </cell>
          <cell r="T56"/>
        </row>
        <row r="58">
          <cell r="C58">
            <v>1</v>
          </cell>
          <cell r="E58">
            <v>48</v>
          </cell>
          <cell r="F58">
            <v>5.6290740224000026E-2</v>
          </cell>
          <cell r="H58">
            <v>0.28079999999999999</v>
          </cell>
          <cell r="J58">
            <v>3.6588981145600012</v>
          </cell>
          <cell r="O58">
            <v>0</v>
          </cell>
          <cell r="Q58">
            <v>0</v>
          </cell>
          <cell r="T58"/>
        </row>
        <row r="60">
          <cell r="C60">
            <v>1</v>
          </cell>
          <cell r="E60">
            <v>48</v>
          </cell>
          <cell r="F60">
            <v>4.5032592179200026E-2</v>
          </cell>
          <cell r="H60">
            <v>0.28079999999999999</v>
          </cell>
          <cell r="J60">
            <v>2.9271184916480011</v>
          </cell>
          <cell r="O60">
            <v>0</v>
          </cell>
          <cell r="Q60">
            <v>0</v>
          </cell>
          <cell r="T60"/>
        </row>
      </sheetData>
      <sheetData sheetId="12">
        <row r="14">
          <cell r="C14">
            <v>5</v>
          </cell>
          <cell r="E14">
            <v>1549</v>
          </cell>
          <cell r="F14">
            <v>0.55134431999999989</v>
          </cell>
          <cell r="H14">
            <v>25.095569999999999</v>
          </cell>
          <cell r="J14">
            <v>34.261364928000006</v>
          </cell>
          <cell r="O14">
            <v>0</v>
          </cell>
          <cell r="Q14">
            <v>1.2321271999999999</v>
          </cell>
          <cell r="T14"/>
        </row>
        <row r="16">
          <cell r="C16">
            <v>7</v>
          </cell>
          <cell r="E16">
            <v>2049</v>
          </cell>
          <cell r="F16">
            <v>0.72161318399999974</v>
          </cell>
          <cell r="H16">
            <v>28.859905499999996</v>
          </cell>
          <cell r="J16">
            <v>41.113637913600009</v>
          </cell>
          <cell r="O16">
            <v>0</v>
          </cell>
          <cell r="Q16">
            <v>1</v>
          </cell>
          <cell r="T16"/>
        </row>
        <row r="18">
          <cell r="C18">
            <v>8</v>
          </cell>
          <cell r="E18">
            <v>2249</v>
          </cell>
          <cell r="F18">
            <v>0.7945604303999998</v>
          </cell>
          <cell r="H18">
            <v>30.302900774999998</v>
          </cell>
          <cell r="J18">
            <v>45.225001704960015</v>
          </cell>
          <cell r="O18">
            <v>0</v>
          </cell>
          <cell r="Q18">
            <v>0</v>
          </cell>
          <cell r="T18"/>
        </row>
        <row r="20">
          <cell r="C20">
            <v>9</v>
          </cell>
          <cell r="E20">
            <v>2449</v>
          </cell>
          <cell r="F20">
            <v>0.87401647343999989</v>
          </cell>
          <cell r="H20">
            <v>31.81804581375</v>
          </cell>
          <cell r="J20">
            <v>49.747501875456017</v>
          </cell>
          <cell r="O20">
            <v>0</v>
          </cell>
          <cell r="Q20">
            <v>0</v>
          </cell>
          <cell r="T20"/>
        </row>
        <row r="22">
          <cell r="C22">
            <v>10</v>
          </cell>
          <cell r="E22">
            <v>2649</v>
          </cell>
          <cell r="F22">
            <v>0.96141812078399991</v>
          </cell>
          <cell r="H22">
            <v>33.408948104437499</v>
          </cell>
          <cell r="J22">
            <v>54.722252063001626</v>
          </cell>
          <cell r="O22">
            <v>0</v>
          </cell>
          <cell r="Q22">
            <v>0</v>
          </cell>
          <cell r="T22"/>
        </row>
        <row r="24">
          <cell r="C24">
            <v>11</v>
          </cell>
          <cell r="E24">
            <v>2849</v>
          </cell>
          <cell r="F24">
            <v>1.0575599328623999</v>
          </cell>
          <cell r="H24">
            <v>35.079395509659378</v>
          </cell>
          <cell r="J24">
            <v>60.194477269301792</v>
          </cell>
          <cell r="O24">
            <v>0</v>
          </cell>
          <cell r="Q24">
            <v>0</v>
          </cell>
          <cell r="T24"/>
        </row>
        <row r="32">
          <cell r="C32">
            <v>2</v>
          </cell>
          <cell r="E32">
            <v>228</v>
          </cell>
          <cell r="F32">
            <v>1.4233503999999998E-2</v>
          </cell>
          <cell r="H32">
            <v>3.8963999999999999</v>
          </cell>
          <cell r="J32">
            <v>0.75547889410000013</v>
          </cell>
          <cell r="O32">
            <v>0</v>
          </cell>
          <cell r="Q32">
            <v>0</v>
          </cell>
          <cell r="T32">
            <v>2.6180000000000003</v>
          </cell>
        </row>
        <row r="34">
          <cell r="C34">
            <v>4</v>
          </cell>
          <cell r="E34">
            <v>528</v>
          </cell>
          <cell r="F34">
            <v>4.2700511999999996E-2</v>
          </cell>
          <cell r="H34">
            <v>4.6756799999999998</v>
          </cell>
          <cell r="J34">
            <v>0.90657467292000016</v>
          </cell>
          <cell r="O34">
            <v>0</v>
          </cell>
          <cell r="Q34">
            <v>0</v>
          </cell>
          <cell r="T34">
            <v>2.8798000000000008</v>
          </cell>
        </row>
        <row r="36">
          <cell r="C36">
            <v>5</v>
          </cell>
          <cell r="E36">
            <v>628</v>
          </cell>
          <cell r="F36">
            <v>6.4050767999999994E-2</v>
          </cell>
          <cell r="H36">
            <v>4.7224367999999997</v>
          </cell>
          <cell r="J36">
            <v>0.99723214021200024</v>
          </cell>
          <cell r="O36">
            <v>0</v>
          </cell>
          <cell r="Q36">
            <v>0</v>
          </cell>
          <cell r="T36">
            <v>3.0237900000000009</v>
          </cell>
        </row>
        <row r="38">
          <cell r="C38">
            <v>6</v>
          </cell>
          <cell r="E38">
            <v>728</v>
          </cell>
          <cell r="F38">
            <v>7.04558448E-2</v>
          </cell>
          <cell r="H38">
            <v>4.7696611679999998</v>
          </cell>
          <cell r="J38">
            <v>1.0969553542332005</v>
          </cell>
          <cell r="O38">
            <v>0</v>
          </cell>
          <cell r="Q38">
            <v>0</v>
          </cell>
          <cell r="T38">
            <v>3.174979500000001</v>
          </cell>
        </row>
        <row r="40">
          <cell r="C40">
            <v>7</v>
          </cell>
          <cell r="E40">
            <v>828</v>
          </cell>
          <cell r="F40">
            <v>7.7501429280000006E-2</v>
          </cell>
          <cell r="H40">
            <v>4.81735777968</v>
          </cell>
          <cell r="J40">
            <v>1.2066508896565207</v>
          </cell>
          <cell r="O40">
            <v>0</v>
          </cell>
          <cell r="Q40">
            <v>0</v>
          </cell>
          <cell r="T40">
            <v>3.3337284750000014</v>
          </cell>
        </row>
        <row r="42">
          <cell r="C42">
            <v>8</v>
          </cell>
          <cell r="E42">
            <v>928</v>
          </cell>
          <cell r="F42">
            <v>8.5251572208000018E-2</v>
          </cell>
          <cell r="H42">
            <v>4.8655313574768</v>
          </cell>
          <cell r="J42">
            <v>1.3273159786221729</v>
          </cell>
          <cell r="O42">
            <v>0</v>
          </cell>
          <cell r="Q42">
            <v>0</v>
          </cell>
          <cell r="T42">
            <v>3.5004148987500017</v>
          </cell>
        </row>
        <row r="51">
          <cell r="C51">
            <v>10</v>
          </cell>
          <cell r="E51">
            <v>261</v>
          </cell>
          <cell r="F51">
            <v>0.23820023195000001</v>
          </cell>
          <cell r="H51">
            <v>3.8395444999999997</v>
          </cell>
          <cell r="J51">
            <v>13.852069421433599</v>
          </cell>
          <cell r="O51">
            <v>8.5000000000000006E-3</v>
          </cell>
          <cell r="Q51">
            <v>1.3413938000000003</v>
          </cell>
          <cell r="T51"/>
        </row>
        <row r="53">
          <cell r="C53">
            <v>14</v>
          </cell>
          <cell r="E53">
            <v>341</v>
          </cell>
          <cell r="F53">
            <v>0.28584027833999998</v>
          </cell>
          <cell r="H53">
            <v>4.2234989499999998</v>
          </cell>
          <cell r="J53">
            <v>16.622483305720319</v>
          </cell>
          <cell r="O53">
            <v>0</v>
          </cell>
          <cell r="Q53">
            <v>1</v>
          </cell>
          <cell r="T53"/>
        </row>
        <row r="55">
          <cell r="C55">
            <v>18</v>
          </cell>
          <cell r="E55">
            <v>421</v>
          </cell>
          <cell r="F55">
            <v>0.34300833400799996</v>
          </cell>
          <cell r="H55">
            <v>4.6458488449999997</v>
          </cell>
          <cell r="J55">
            <v>19.946979966864383</v>
          </cell>
          <cell r="O55">
            <v>0</v>
          </cell>
          <cell r="Q55">
            <v>1</v>
          </cell>
          <cell r="T55"/>
        </row>
        <row r="57">
          <cell r="C57">
            <v>21</v>
          </cell>
          <cell r="E57">
            <v>501</v>
          </cell>
          <cell r="F57">
            <v>0.37730916740879999</v>
          </cell>
          <cell r="H57">
            <v>4.8781412872500001</v>
          </cell>
          <cell r="J57">
            <v>22.93902696189404</v>
          </cell>
          <cell r="O57">
            <v>0</v>
          </cell>
          <cell r="Q57">
            <v>1</v>
          </cell>
          <cell r="V57">
            <v>1</v>
          </cell>
        </row>
        <row r="59">
          <cell r="C59">
            <v>24</v>
          </cell>
          <cell r="E59">
            <v>581</v>
          </cell>
          <cell r="F59">
            <v>0.41504008414968002</v>
          </cell>
          <cell r="H59">
            <v>5.1220483516125004</v>
          </cell>
          <cell r="J59">
            <v>25.232929658083446</v>
          </cell>
          <cell r="O59">
            <v>0</v>
          </cell>
          <cell r="Q59">
            <v>1</v>
          </cell>
          <cell r="T59"/>
        </row>
        <row r="61">
          <cell r="C61">
            <v>27</v>
          </cell>
          <cell r="E61">
            <v>661</v>
          </cell>
          <cell r="F61">
            <v>0.45654409256464806</v>
          </cell>
          <cell r="H61">
            <v>5.3781507691931258</v>
          </cell>
          <cell r="J61">
            <v>27.756222623891794</v>
          </cell>
          <cell r="O61">
            <v>0</v>
          </cell>
          <cell r="Q61">
            <v>1</v>
          </cell>
          <cell r="T61"/>
        </row>
        <row r="69">
          <cell r="C69">
            <v>2</v>
          </cell>
          <cell r="E69">
            <v>58</v>
          </cell>
          <cell r="F69">
            <v>2.9579999999999997E-3</v>
          </cell>
          <cell r="H69">
            <v>0.54</v>
          </cell>
          <cell r="J69">
            <v>0.18635399999999999</v>
          </cell>
          <cell r="O69">
            <v>0</v>
          </cell>
          <cell r="Q69">
            <v>0</v>
          </cell>
          <cell r="T69"/>
        </row>
        <row r="71">
          <cell r="C71">
            <v>2</v>
          </cell>
          <cell r="E71">
            <v>58</v>
          </cell>
          <cell r="F71">
            <v>3.2537999999999998E-3</v>
          </cell>
          <cell r="H71">
            <v>0.5454</v>
          </cell>
          <cell r="J71">
            <v>0.20498940000000002</v>
          </cell>
          <cell r="O71">
            <v>0</v>
          </cell>
          <cell r="Q71">
            <v>0</v>
          </cell>
          <cell r="T71"/>
        </row>
        <row r="73">
          <cell r="C73">
            <v>2</v>
          </cell>
          <cell r="E73">
            <v>58</v>
          </cell>
          <cell r="F73">
            <v>3.5791799999999999E-3</v>
          </cell>
          <cell r="H73">
            <v>0.55085399999999995</v>
          </cell>
          <cell r="J73">
            <v>0.22548834000000004</v>
          </cell>
          <cell r="O73">
            <v>0</v>
          </cell>
          <cell r="Q73">
            <v>0</v>
          </cell>
          <cell r="T73"/>
        </row>
        <row r="75">
          <cell r="C75">
            <v>2</v>
          </cell>
          <cell r="E75">
            <v>58</v>
          </cell>
          <cell r="F75">
            <v>3.937098E-3</v>
          </cell>
          <cell r="H75">
            <v>0.55636253999999996</v>
          </cell>
          <cell r="J75">
            <v>0.24803717400000005</v>
          </cell>
          <cell r="O75">
            <v>0</v>
          </cell>
          <cell r="Q75">
            <v>0</v>
          </cell>
          <cell r="T75"/>
        </row>
        <row r="77">
          <cell r="C77">
            <v>2</v>
          </cell>
          <cell r="E77">
            <v>58</v>
          </cell>
          <cell r="F77">
            <v>4.3308078000000002E-3</v>
          </cell>
          <cell r="H77">
            <v>0.56192616539999996</v>
          </cell>
          <cell r="J77">
            <v>0.27284089140000006</v>
          </cell>
          <cell r="O77">
            <v>0</v>
          </cell>
          <cell r="Q77">
            <v>0</v>
          </cell>
          <cell r="T77"/>
        </row>
        <row r="79">
          <cell r="C79">
            <v>2</v>
          </cell>
          <cell r="E79">
            <v>58</v>
          </cell>
          <cell r="F79">
            <v>4.7638885800000003E-3</v>
          </cell>
          <cell r="H79">
            <v>0.56754542705399991</v>
          </cell>
          <cell r="J79">
            <v>0.30012498054000009</v>
          </cell>
          <cell r="O79">
            <v>0</v>
          </cell>
          <cell r="Q79">
            <v>0</v>
          </cell>
          <cell r="T79"/>
        </row>
        <row r="88">
          <cell r="C88">
            <v>1</v>
          </cell>
          <cell r="E88">
            <v>7</v>
          </cell>
          <cell r="F88">
            <v>6.0800000000000003E-4</v>
          </cell>
          <cell r="H88">
            <v>0.1512</v>
          </cell>
          <cell r="J88">
            <v>4.3820000000000012E-2</v>
          </cell>
          <cell r="O88">
            <v>0</v>
          </cell>
          <cell r="Q88">
            <v>0</v>
          </cell>
          <cell r="T88"/>
        </row>
        <row r="90">
          <cell r="C90">
            <v>1</v>
          </cell>
          <cell r="E90">
            <v>7</v>
          </cell>
          <cell r="F90">
            <v>5.4720000000000007E-4</v>
          </cell>
          <cell r="H90">
            <v>7.5600000000000001E-2</v>
          </cell>
          <cell r="J90">
            <v>3.5056000000000011E-2</v>
          </cell>
          <cell r="O90">
            <v>0</v>
          </cell>
          <cell r="Q90">
            <v>0</v>
          </cell>
          <cell r="T90"/>
        </row>
        <row r="92">
          <cell r="C92">
            <v>1</v>
          </cell>
          <cell r="E92">
            <v>7</v>
          </cell>
          <cell r="F92">
            <v>4.9248000000000011E-4</v>
          </cell>
          <cell r="H92">
            <v>7.5600000000000001E-2</v>
          </cell>
          <cell r="J92">
            <v>3.5056000000000011E-2</v>
          </cell>
          <cell r="O92">
            <v>0</v>
          </cell>
          <cell r="Q92">
            <v>0</v>
          </cell>
          <cell r="T92"/>
        </row>
        <row r="94">
          <cell r="C94">
            <v>1</v>
          </cell>
          <cell r="E94">
            <v>7</v>
          </cell>
          <cell r="F94">
            <v>4.4323200000000011E-4</v>
          </cell>
          <cell r="H94">
            <v>6.0480000000000006E-2</v>
          </cell>
          <cell r="J94">
            <v>3.8561600000000015E-2</v>
          </cell>
          <cell r="O94">
            <v>0</v>
          </cell>
          <cell r="Q94">
            <v>0</v>
          </cell>
          <cell r="T94"/>
        </row>
        <row r="96">
          <cell r="C96">
            <v>1</v>
          </cell>
          <cell r="E96">
            <v>7</v>
          </cell>
          <cell r="F96">
            <v>4.4323200000000011E-4</v>
          </cell>
          <cell r="H96">
            <v>5.4432000000000008E-2</v>
          </cell>
          <cell r="J96">
            <v>3.8561600000000015E-2</v>
          </cell>
          <cell r="O96">
            <v>0</v>
          </cell>
          <cell r="Q96">
            <v>0</v>
          </cell>
          <cell r="T96"/>
        </row>
        <row r="98">
          <cell r="C98">
            <v>1</v>
          </cell>
          <cell r="E98">
            <v>7</v>
          </cell>
          <cell r="F98">
            <v>4.4323200000000011E-4</v>
          </cell>
          <cell r="H98">
            <v>4.8988800000000006E-2</v>
          </cell>
          <cell r="J98">
            <v>3.8561600000000015E-2</v>
          </cell>
          <cell r="O98">
            <v>0</v>
          </cell>
          <cell r="Q98">
            <v>0</v>
          </cell>
          <cell r="T98"/>
        </row>
        <row r="106">
          <cell r="C106">
            <v>12</v>
          </cell>
          <cell r="E106">
            <v>114</v>
          </cell>
          <cell r="F106">
            <v>6.7607569662999994E-2</v>
          </cell>
          <cell r="H106">
            <v>2.4290325057</v>
          </cell>
          <cell r="J106">
            <v>5.3309203901484006</v>
          </cell>
          <cell r="O106">
            <v>3.4000000000000002E-3</v>
          </cell>
          <cell r="Q106">
            <v>0.13690379999999999</v>
          </cell>
          <cell r="T106"/>
        </row>
        <row r="108">
          <cell r="C108">
            <v>15</v>
          </cell>
          <cell r="E108">
            <v>144</v>
          </cell>
          <cell r="F108">
            <v>8.1129083595599991E-2</v>
          </cell>
          <cell r="H108">
            <v>2.7933873815549997</v>
          </cell>
          <cell r="J108">
            <v>6.3971044681780809</v>
          </cell>
          <cell r="O108">
            <v>3.4000000000000002E-3</v>
          </cell>
          <cell r="Q108">
            <v>0.13690379999999999</v>
          </cell>
          <cell r="T108"/>
        </row>
        <row r="110">
          <cell r="C110">
            <v>17</v>
          </cell>
          <cell r="E110">
            <v>164</v>
          </cell>
          <cell r="F110">
            <v>8.9241991955159999E-2</v>
          </cell>
          <cell r="H110">
            <v>2.9330567506327498</v>
          </cell>
          <cell r="J110">
            <v>7.0368149149958894</v>
          </cell>
          <cell r="O110">
            <v>3.4000000000000002E-3</v>
          </cell>
          <cell r="Q110">
            <v>0.13690379999999999</v>
          </cell>
          <cell r="T110"/>
        </row>
        <row r="112">
          <cell r="C112">
            <v>19</v>
          </cell>
          <cell r="E112">
            <v>184</v>
          </cell>
          <cell r="F112">
            <v>9.8166191150676013E-2</v>
          </cell>
          <cell r="H112">
            <v>3.0797095881643877</v>
          </cell>
          <cell r="J112">
            <v>7.7404964064954793</v>
          </cell>
          <cell r="O112">
            <v>3.4000000000000002E-3</v>
          </cell>
          <cell r="Q112">
            <v>0.13690379999999999</v>
          </cell>
          <cell r="T112"/>
        </row>
        <row r="114">
          <cell r="C114">
            <v>21</v>
          </cell>
          <cell r="E114">
            <v>204</v>
          </cell>
          <cell r="F114">
            <v>0.10798281026574362</v>
          </cell>
          <cell r="H114">
            <v>3.2336950675726071</v>
          </cell>
          <cell r="J114">
            <v>8.5145460471450285</v>
          </cell>
          <cell r="O114">
            <v>3.4000000000000002E-3</v>
          </cell>
          <cell r="Q114">
            <v>0.13690379999999999</v>
          </cell>
          <cell r="T114"/>
        </row>
        <row r="116">
          <cell r="C116">
            <v>23</v>
          </cell>
          <cell r="E116">
            <v>224</v>
          </cell>
          <cell r="F116">
            <v>0.11878109129231799</v>
          </cell>
          <cell r="H116">
            <v>3.3953798209512374</v>
          </cell>
          <cell r="J116">
            <v>9.3660006518595313</v>
          </cell>
          <cell r="O116">
            <v>3.4000000000000002E-3</v>
          </cell>
          <cell r="Q116">
            <v>0.13690379999999999</v>
          </cell>
          <cell r="T116"/>
        </row>
        <row r="124">
          <cell r="C124">
            <v>4</v>
          </cell>
          <cell r="E124">
            <v>19</v>
          </cell>
          <cell r="F124">
            <v>3.7909769999999995E-2</v>
          </cell>
          <cell r="H124">
            <v>0.33320000000000005</v>
          </cell>
          <cell r="J124">
            <v>3.0100871919999994</v>
          </cell>
          <cell r="O124">
            <v>0</v>
          </cell>
          <cell r="Q124">
            <v>0</v>
          </cell>
        </row>
        <row r="126">
          <cell r="C126">
            <v>5</v>
          </cell>
          <cell r="E126">
            <v>30</v>
          </cell>
          <cell r="F126">
            <v>4.1700746999999996E-2</v>
          </cell>
          <cell r="H126">
            <v>0.34319600000000006</v>
          </cell>
          <cell r="J126">
            <v>3.1003898077599996</v>
          </cell>
          <cell r="O126">
            <v>0</v>
          </cell>
          <cell r="Q126">
            <v>0</v>
          </cell>
          <cell r="T126"/>
        </row>
        <row r="128">
          <cell r="C128">
            <v>6</v>
          </cell>
          <cell r="E128">
            <v>41</v>
          </cell>
          <cell r="F128">
            <v>4.3785784349999995E-2</v>
          </cell>
          <cell r="H128">
            <v>0.37751560000000012</v>
          </cell>
          <cell r="J128">
            <v>3.4104287885360001</v>
          </cell>
          <cell r="O128">
            <v>0</v>
          </cell>
          <cell r="Q128">
            <v>0</v>
          </cell>
          <cell r="T128"/>
        </row>
        <row r="130">
          <cell r="C130">
            <v>7</v>
          </cell>
          <cell r="E130">
            <v>53</v>
          </cell>
          <cell r="F130">
            <v>4.6412931410999995E-2</v>
          </cell>
          <cell r="H130">
            <v>0.39639138000000013</v>
          </cell>
          <cell r="J130">
            <v>3.5809502279628003</v>
          </cell>
          <cell r="O130">
            <v>0</v>
          </cell>
          <cell r="Q130">
            <v>0</v>
          </cell>
          <cell r="T130"/>
        </row>
        <row r="132">
          <cell r="C132">
            <v>8</v>
          </cell>
          <cell r="E132">
            <v>65</v>
          </cell>
          <cell r="F132">
            <v>4.9197707295659997E-2</v>
          </cell>
          <cell r="H132">
            <v>0.41621094900000016</v>
          </cell>
          <cell r="J132">
            <v>3.8674262461998246</v>
          </cell>
          <cell r="O132">
            <v>0</v>
          </cell>
          <cell r="Q132">
            <v>0</v>
          </cell>
          <cell r="T132"/>
        </row>
        <row r="134">
          <cell r="C134">
            <v>9</v>
          </cell>
          <cell r="E134">
            <v>77</v>
          </cell>
          <cell r="F134">
            <v>5.2641546806356201E-2</v>
          </cell>
          <cell r="H134">
            <v>0.43702149645000021</v>
          </cell>
          <cell r="J134">
            <v>4.1768203458958109</v>
          </cell>
          <cell r="O134">
            <v>0</v>
          </cell>
          <cell r="Q134">
            <v>0</v>
          </cell>
          <cell r="T134"/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HT-II-A SUMMARY"/>
      <sheetName val="2021-22_DHT-II A- SUM"/>
      <sheetName val="DHT II A - April-21-Mar22"/>
      <sheetName val="Sheet2"/>
      <sheetName val="Sheet3"/>
    </sheetNames>
    <sheetDataSet>
      <sheetData sheetId="0">
        <row r="22">
          <cell r="D22">
            <v>1</v>
          </cell>
          <cell r="F22">
            <v>249</v>
          </cell>
          <cell r="H22">
            <v>6.3441000000000011E-2</v>
          </cell>
          <cell r="I22">
            <v>1.7389999999999999</v>
          </cell>
          <cell r="J22">
            <v>5.4755088000000001</v>
          </cell>
          <cell r="K22">
            <v>0</v>
          </cell>
          <cell r="L22">
            <v>0</v>
          </cell>
          <cell r="M22">
            <v>2.6892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6">
          <cell r="D6">
            <v>54.087666665999997</v>
          </cell>
        </row>
        <row r="7">
          <cell r="D7">
            <v>59</v>
          </cell>
        </row>
        <row r="8">
          <cell r="D8">
            <v>64.542128667</v>
          </cell>
        </row>
        <row r="9">
          <cell r="D9">
            <v>70.798650598354897</v>
          </cell>
        </row>
        <row r="10">
          <cell r="D10">
            <v>77.600255796979994</v>
          </cell>
        </row>
        <row r="11">
          <cell r="D11">
            <v>82.552050721679905</v>
          </cell>
        </row>
        <row r="18">
          <cell r="D18">
            <v>5.1890976000000002</v>
          </cell>
        </row>
        <row r="19">
          <cell r="D19">
            <v>6.7458268800000001</v>
          </cell>
        </row>
        <row r="20">
          <cell r="D20">
            <v>7.8251591807999992</v>
          </cell>
        </row>
        <row r="21">
          <cell r="D21">
            <v>8.6859266906879995</v>
          </cell>
        </row>
        <row r="22">
          <cell r="D22">
            <v>9.5545193597567994</v>
          </cell>
        </row>
        <row r="23">
          <cell r="D23">
            <v>10.223335714939775</v>
          </cell>
        </row>
        <row r="29">
          <cell r="D29">
            <v>5.8575744000000007</v>
          </cell>
        </row>
        <row r="30">
          <cell r="D30">
            <v>7.368828595200001</v>
          </cell>
        </row>
        <row r="31">
          <cell r="D31">
            <v>7.9951790257920008</v>
          </cell>
        </row>
        <row r="32">
          <cell r="D32">
            <v>8.5148656624684804</v>
          </cell>
        </row>
        <row r="33">
          <cell r="D33">
            <v>9.3663522287153285</v>
          </cell>
        </row>
        <row r="34">
          <cell r="D34">
            <v>10.115660407012555</v>
          </cell>
        </row>
        <row r="40">
          <cell r="D40">
            <v>0.93707200000000002</v>
          </cell>
        </row>
        <row r="41">
          <cell r="D41">
            <v>1.24630576</v>
          </cell>
        </row>
        <row r="42">
          <cell r="D42">
            <v>1.4145570376000001</v>
          </cell>
        </row>
        <row r="43">
          <cell r="D43">
            <v>1.5418671709840002</v>
          </cell>
        </row>
        <row r="44">
          <cell r="D44">
            <v>1.6960538880824003</v>
          </cell>
        </row>
        <row r="45">
          <cell r="D45">
            <v>1.8656592768906406</v>
          </cell>
        </row>
        <row r="51">
          <cell r="E51">
            <v>0.121158</v>
          </cell>
        </row>
        <row r="52">
          <cell r="E52">
            <v>0.12236958000000001</v>
          </cell>
        </row>
        <row r="53">
          <cell r="E53">
            <v>0.1235932758</v>
          </cell>
        </row>
        <row r="54">
          <cell r="E54">
            <v>0.12482920855799999</v>
          </cell>
        </row>
        <row r="55">
          <cell r="E55">
            <v>0.12607750064358</v>
          </cell>
        </row>
        <row r="56">
          <cell r="E56">
            <v>0.12733827565001582</v>
          </cell>
        </row>
      </sheetData>
      <sheetData sheetId="1"/>
      <sheetData sheetId="2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D-21-22"/>
      <sheetName val="KLY-21-22"/>
      <sheetName val="Pkd-KIITP-21-22"/>
      <sheetName val="Pkd-MFP-21-22"/>
      <sheetName val="KSEB Bill Energy"/>
      <sheetName val="KSEB Bill EC+DC"/>
      <sheetName val="TCS"/>
    </sheetNames>
    <sheetDataSet>
      <sheetData sheetId="0"/>
      <sheetData sheetId="1"/>
      <sheetData sheetId="2"/>
      <sheetData sheetId="3"/>
      <sheetData sheetId="4"/>
      <sheetData sheetId="5">
        <row r="38">
          <cell r="E38">
            <v>399.57071999999994</v>
          </cell>
        </row>
        <row r="39">
          <cell r="E39">
            <v>55.194240000000001</v>
          </cell>
        </row>
        <row r="40">
          <cell r="E40">
            <v>60.620640000000009</v>
          </cell>
        </row>
        <row r="41">
          <cell r="E41">
            <v>11.171040000000001</v>
          </cell>
        </row>
        <row r="45">
          <cell r="E45">
            <v>439.52779199999998</v>
          </cell>
          <cell r="I45">
            <v>3526.0636554000002</v>
          </cell>
        </row>
        <row r="46">
          <cell r="E46">
            <v>66.233087999999995</v>
          </cell>
          <cell r="I46">
            <v>364.27465151999996</v>
          </cell>
        </row>
        <row r="47">
          <cell r="E47">
            <v>66.682704000000015</v>
          </cell>
          <cell r="I47">
            <v>376.93491264000011</v>
          </cell>
        </row>
        <row r="48">
          <cell r="E48">
            <v>12.846696000000001</v>
          </cell>
          <cell r="I48">
            <v>62.88077951999999</v>
          </cell>
        </row>
        <row r="52">
          <cell r="E52">
            <v>483.48057119999999</v>
          </cell>
          <cell r="I52">
            <v>3878.6700209400005</v>
          </cell>
        </row>
        <row r="53">
          <cell r="E53">
            <v>79.479705599999988</v>
          </cell>
          <cell r="I53">
            <v>437.12958182399996</v>
          </cell>
        </row>
        <row r="54">
          <cell r="E54">
            <v>73.350974400000027</v>
          </cell>
          <cell r="I54">
            <v>414.62840390400015</v>
          </cell>
        </row>
        <row r="55">
          <cell r="E55">
            <v>14.773700400000001</v>
          </cell>
          <cell r="I55">
            <v>72.312896447999989</v>
          </cell>
        </row>
        <row r="59">
          <cell r="E59">
            <v>531.82862832000001</v>
          </cell>
          <cell r="I59">
            <v>4266.5370230340013</v>
          </cell>
        </row>
        <row r="60">
          <cell r="E60">
            <v>87.42767615999999</v>
          </cell>
          <cell r="I60">
            <v>480.84254000639999</v>
          </cell>
        </row>
        <row r="61">
          <cell r="E61">
            <v>77.018523120000026</v>
          </cell>
          <cell r="I61">
            <v>435.35982409920018</v>
          </cell>
        </row>
        <row r="62">
          <cell r="E62">
            <v>16.251070440000003</v>
          </cell>
          <cell r="I62">
            <v>79.54418609279999</v>
          </cell>
        </row>
        <row r="66">
          <cell r="E66">
            <v>585.01149115200008</v>
          </cell>
          <cell r="I66">
            <v>4693.190725337402</v>
          </cell>
        </row>
        <row r="67">
          <cell r="E67">
            <v>96.170443775999999</v>
          </cell>
          <cell r="I67">
            <v>528.92679400704003</v>
          </cell>
        </row>
        <row r="68">
          <cell r="E68">
            <v>80.869449276000026</v>
          </cell>
          <cell r="I68">
            <v>457.12781530416021</v>
          </cell>
        </row>
        <row r="69">
          <cell r="E69">
            <v>17.876177484000007</v>
          </cell>
          <cell r="I69">
            <v>87.498604702080002</v>
          </cell>
        </row>
        <row r="73">
          <cell r="E73">
            <v>643.51264026720014</v>
          </cell>
          <cell r="I73">
            <v>5162.5097978711428</v>
          </cell>
        </row>
        <row r="74">
          <cell r="E74">
            <v>105.78748815360001</v>
          </cell>
          <cell r="I74">
            <v>581.81947340774411</v>
          </cell>
        </row>
        <row r="75">
          <cell r="E75">
            <v>84.912921739800026</v>
          </cell>
          <cell r="I75">
            <v>479.98420606936821</v>
          </cell>
        </row>
        <row r="76">
          <cell r="E76">
            <v>19.663795232400009</v>
          </cell>
          <cell r="I76">
            <v>96.248465172288007</v>
          </cell>
        </row>
      </sheetData>
      <sheetData sheetId="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D1.1_2019-20_OK"/>
      <sheetName val="D 2.1_2019-20_OK"/>
      <sheetName val="D2.2_2019-20_OK"/>
      <sheetName val="D2.3"/>
      <sheetName val="D2.4_2019-20_OK"/>
      <sheetName val="D2.5"/>
      <sheetName val="D2.6 "/>
      <sheetName val="D2.7_2019-20_OK"/>
      <sheetName val="D3.1_2019-20_OK"/>
      <sheetName val="D3.2 &amp; 3.3"/>
      <sheetName val="D3.4_2019-20_OK"/>
      <sheetName val="D3.4(a)_2019-20_OK"/>
      <sheetName val="D3.4(b)_2019-20_OK"/>
      <sheetName val="D3.4(c)_2019-20_OK"/>
      <sheetName val="D3.5 _ 2019-20_OK"/>
      <sheetName val="D3.6(a)_2019-20_OK"/>
      <sheetName val="D3.6(b)"/>
      <sheetName val="D3.6(c)"/>
      <sheetName val="D3.7"/>
      <sheetName val="D3.8_2019-20_OK"/>
      <sheetName val="D3.9"/>
      <sheetName val="D4.1_2019-20_OK"/>
      <sheetName val="D4.2_2019-20_OK"/>
      <sheetName val="D4.3"/>
      <sheetName val="D5.1_2019-20_OK"/>
      <sheetName val="D5.2"/>
      <sheetName val="D5.3(b1)_2019-20_OK"/>
      <sheetName val="D6.1_2019-20_OK"/>
      <sheetName val="D6.2_2019-20_OK"/>
      <sheetName val="D7.1_2019-20_OK"/>
      <sheetName val="D7.2_2019-20_OK"/>
      <sheetName val="D7.3_OK"/>
      <sheetName val="D8"/>
      <sheetName val="D9"/>
      <sheetName val="D P&amp;L_2019-20_OK"/>
      <sheetName val="D BS_2019-20_OK"/>
      <sheetName val="D CF_2019-20_OK"/>
    </sheetNames>
    <sheetDataSet>
      <sheetData sheetId="0"/>
      <sheetData sheetId="1"/>
      <sheetData sheetId="2">
        <row r="162">
          <cell r="F162">
            <v>70.35786702341332</v>
          </cell>
        </row>
        <row r="168">
          <cell r="F168">
            <v>11.819975686706657</v>
          </cell>
        </row>
        <row r="180">
          <cell r="F180">
            <v>10.43006797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57">
          <cell r="H57">
            <v>4.0661839999999998</v>
          </cell>
        </row>
        <row r="58">
          <cell r="H58">
            <v>0.15472</v>
          </cell>
        </row>
      </sheetData>
      <sheetData sheetId="10"/>
      <sheetData sheetId="11"/>
      <sheetData sheetId="12"/>
      <sheetData sheetId="13"/>
      <sheetData sheetId="14"/>
      <sheetData sheetId="15">
        <row r="71">
          <cell r="E71">
            <v>12.17</v>
          </cell>
        </row>
        <row r="74">
          <cell r="E74">
            <v>0.73</v>
          </cell>
        </row>
        <row r="75">
          <cell r="E75">
            <v>2.34</v>
          </cell>
        </row>
        <row r="76">
          <cell r="E76">
            <v>15.72</v>
          </cell>
        </row>
        <row r="81">
          <cell r="E81">
            <v>35.69</v>
          </cell>
        </row>
        <row r="87">
          <cell r="E87">
            <v>1.55</v>
          </cell>
        </row>
        <row r="89">
          <cell r="E89">
            <v>0.11</v>
          </cell>
        </row>
        <row r="90">
          <cell r="E90">
            <v>0.01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ss without STOA"/>
      <sheetName val="Loss with STOA"/>
      <sheetName val="STOA"/>
      <sheetName val="Sheet3"/>
    </sheetNames>
    <sheetDataSet>
      <sheetData sheetId="0"/>
      <sheetData sheetId="1">
        <row r="5">
          <cell r="D5">
            <v>53.828600000000002</v>
          </cell>
          <cell r="E5">
            <v>4.1706E-2</v>
          </cell>
          <cell r="H5">
            <v>53.353302609999993</v>
          </cell>
        </row>
        <row r="6">
          <cell r="D6">
            <v>54.795084000000003</v>
          </cell>
          <cell r="E6">
            <v>4.0536000000000003E-2</v>
          </cell>
          <cell r="H6">
            <v>54.334568165998007</v>
          </cell>
        </row>
        <row r="7">
          <cell r="D7">
            <v>59</v>
          </cell>
          <cell r="E7">
            <v>4.0941360000000003E-2</v>
          </cell>
          <cell r="H7">
            <v>58.61701478605039</v>
          </cell>
        </row>
        <row r="8">
          <cell r="D8">
            <v>64.542128667</v>
          </cell>
          <cell r="E8">
            <v>4.1350773600000001E-2</v>
          </cell>
          <cell r="H8">
            <v>64.111108080635063</v>
          </cell>
        </row>
        <row r="9">
          <cell r="D9">
            <v>70.798650598354897</v>
          </cell>
          <cell r="E9">
            <v>4.1764281335999999E-2</v>
          </cell>
          <cell r="H9">
            <v>70.302919005538769</v>
          </cell>
        </row>
        <row r="10">
          <cell r="D10">
            <v>77.600255796979994</v>
          </cell>
          <cell r="E10">
            <v>4.2181924149359999E-2</v>
          </cell>
          <cell r="H10">
            <v>77.082524949829519</v>
          </cell>
        </row>
        <row r="11">
          <cell r="D11">
            <v>82.552050721679905</v>
          </cell>
          <cell r="E11">
            <v>4.2603743390853599E-2</v>
          </cell>
          <cell r="H11">
            <v>82.005981677781833</v>
          </cell>
        </row>
        <row r="17">
          <cell r="D17">
            <v>4.2577759999999998</v>
          </cell>
          <cell r="E17">
            <v>3.8099000000000001E-2</v>
          </cell>
          <cell r="H17">
            <v>4.0642901999999994</v>
          </cell>
        </row>
        <row r="18">
          <cell r="D18">
            <v>5.2323400800000002</v>
          </cell>
          <cell r="E18">
            <v>3.6285600000000001E-2</v>
          </cell>
          <cell r="H18">
            <v>4.978908380939</v>
          </cell>
        </row>
        <row r="19">
          <cell r="D19">
            <v>6.7458268800000001</v>
          </cell>
          <cell r="E19">
            <v>3.6648456000000003E-2</v>
          </cell>
          <cell r="H19">
            <v>6.3871302992406997</v>
          </cell>
        </row>
        <row r="20">
          <cell r="D20">
            <v>7.8251591807999992</v>
          </cell>
          <cell r="E20">
            <v>3.7014940560000001E-2</v>
          </cell>
          <cell r="H20">
            <v>7.4334517568505207</v>
          </cell>
        </row>
        <row r="21">
          <cell r="D21">
            <v>8.6859266906879995</v>
          </cell>
          <cell r="E21">
            <v>3.7385089965599999E-2</v>
          </cell>
          <cell r="H21">
            <v>8.2330026764991615</v>
          </cell>
        </row>
        <row r="22">
          <cell r="D22">
            <v>9.5545193597567994</v>
          </cell>
          <cell r="E22">
            <v>3.7758940865255997E-2</v>
          </cell>
          <cell r="H22">
            <v>9.0465402561767156</v>
          </cell>
        </row>
        <row r="23">
          <cell r="D23">
            <v>10.223335714939775</v>
          </cell>
          <cell r="E23">
            <v>3.8136530273908557E-2</v>
          </cell>
          <cell r="H23">
            <v>9.708275792373307</v>
          </cell>
        </row>
        <row r="28">
          <cell r="D28">
            <v>5.2661519999999999</v>
          </cell>
          <cell r="E28">
            <v>4.6779000000000001E-2</v>
          </cell>
          <cell r="H28">
            <v>5.0441339999999997</v>
          </cell>
        </row>
        <row r="29">
          <cell r="D29">
            <v>5.9552006400000002</v>
          </cell>
          <cell r="E29">
            <v>4.4336399999999998E-2</v>
          </cell>
          <cell r="H29">
            <v>5.7136157466180002</v>
          </cell>
        </row>
        <row r="30">
          <cell r="D30">
            <v>7.368828595200001</v>
          </cell>
          <cell r="E30">
            <v>4.4779764E-2</v>
          </cell>
          <cell r="H30">
            <v>7.0536829665225005</v>
          </cell>
        </row>
        <row r="31">
          <cell r="D31">
            <v>7.9951790257920008</v>
          </cell>
          <cell r="E31">
            <v>4.5227561639999997E-2</v>
          </cell>
          <cell r="H31">
            <v>7.6583513535747505</v>
          </cell>
        </row>
        <row r="32">
          <cell r="D32">
            <v>8.5148656624684804</v>
          </cell>
          <cell r="E32">
            <v>4.5679837256399999E-2</v>
          </cell>
          <cell r="H32">
            <v>8.1604017861322262</v>
          </cell>
        </row>
        <row r="33">
          <cell r="D33">
            <v>9.3663522287153285</v>
          </cell>
          <cell r="E33">
            <v>4.6136635628964001E-2</v>
          </cell>
          <cell r="H33">
            <v>8.955332937161451</v>
          </cell>
        </row>
        <row r="34">
          <cell r="D34">
            <v>10.115660407012555</v>
          </cell>
          <cell r="E34">
            <v>4.6598001985253643E-2</v>
          </cell>
          <cell r="H34">
            <v>9.6575391278462348</v>
          </cell>
        </row>
        <row r="39">
          <cell r="D39">
            <v>0.299288</v>
          </cell>
          <cell r="H39">
            <v>0.27967600000000004</v>
          </cell>
        </row>
        <row r="40">
          <cell r="D40">
            <v>0.97038239999999998</v>
          </cell>
          <cell r="H40">
            <v>0.91286139561299984</v>
          </cell>
        </row>
        <row r="41">
          <cell r="D41">
            <v>1.24630576</v>
          </cell>
          <cell r="H41">
            <v>1.1767848049355998</v>
          </cell>
        </row>
        <row r="42">
          <cell r="D42">
            <v>1.4145570376000001</v>
          </cell>
          <cell r="H42">
            <v>1.3387189687131598</v>
          </cell>
        </row>
        <row r="43">
          <cell r="D43">
            <v>1.5418671709840002</v>
          </cell>
          <cell r="H43">
            <v>1.4707409382104759</v>
          </cell>
        </row>
        <row r="44">
          <cell r="D44">
            <v>1.6960538880824003</v>
          </cell>
          <cell r="H44">
            <v>1.6159141915750834</v>
          </cell>
        </row>
        <row r="45">
          <cell r="D45">
            <v>1.8656592768906406</v>
          </cell>
          <cell r="H45">
            <v>1.7759853563137222</v>
          </cell>
        </row>
        <row r="50">
          <cell r="J50">
            <v>1.1442999999999998E-2</v>
          </cell>
        </row>
        <row r="51">
          <cell r="J51">
            <v>1.3583249999999998E-2</v>
          </cell>
        </row>
        <row r="52">
          <cell r="J52">
            <v>1.4461575000000001E-2</v>
          </cell>
        </row>
        <row r="53">
          <cell r="J53">
            <v>1.5427732500000003E-2</v>
          </cell>
        </row>
        <row r="54">
          <cell r="J54">
            <v>1.6490505750000002E-2</v>
          </cell>
        </row>
        <row r="55">
          <cell r="J55">
            <v>1.7659556325000006E-2</v>
          </cell>
        </row>
        <row r="56">
          <cell r="J56">
            <v>1.8945511957500005E-2</v>
          </cell>
        </row>
      </sheetData>
      <sheetData sheetId="2"/>
      <sheetData sheetId="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3.1_2019-20_OK"/>
      <sheetName val="Sheet1"/>
    </sheetNames>
    <sheetDataSet>
      <sheetData sheetId="0">
        <row r="13">
          <cell r="H13">
            <v>85.023105000000001</v>
          </cell>
        </row>
        <row r="28">
          <cell r="H28">
            <v>5.2661519999999999</v>
          </cell>
        </row>
        <row r="29">
          <cell r="H29">
            <v>0.299288</v>
          </cell>
        </row>
        <row r="40">
          <cell r="H40">
            <v>5.8575744000000007</v>
          </cell>
        </row>
        <row r="41">
          <cell r="H41">
            <v>0.93707200000000002</v>
          </cell>
        </row>
        <row r="52">
          <cell r="H52">
            <v>7.368828595200001</v>
          </cell>
        </row>
        <row r="53">
          <cell r="H53">
            <v>1.24630576</v>
          </cell>
        </row>
        <row r="64">
          <cell r="H64">
            <v>7.9951790257920008</v>
          </cell>
        </row>
        <row r="65">
          <cell r="H65">
            <v>1.4145570376000001</v>
          </cell>
        </row>
        <row r="76">
          <cell r="H76">
            <v>8.5148656624684804</v>
          </cell>
        </row>
        <row r="77">
          <cell r="H77">
            <v>1.5418671709840002</v>
          </cell>
        </row>
        <row r="88">
          <cell r="H88">
            <v>9.3663522287153285</v>
          </cell>
        </row>
        <row r="89">
          <cell r="H89">
            <v>1.6960538880824003</v>
          </cell>
        </row>
        <row r="100">
          <cell r="H100">
            <v>10.115660407012555</v>
          </cell>
        </row>
        <row r="101">
          <cell r="H101">
            <v>1.8656592768906406</v>
          </cell>
        </row>
      </sheetData>
      <sheetData sheetId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 2.1_2019-20_Area Wise"/>
      <sheetName val="D 2.1_2020-21_Area Wise"/>
      <sheetName val="D 2.1_2021-22_(Estimate)"/>
      <sheetName val="D 2.1_2022-23_(Projection)"/>
      <sheetName val="D 2.1_2023-24_(Projection)"/>
      <sheetName val="D 2.1_2024-25_(Projection)"/>
      <sheetName val="D 2.1_2025-26_(Projection)"/>
      <sheetName val="D 2.1_2026-27_(Projection)"/>
      <sheetName val="D 2.1 KKD proj working"/>
      <sheetName val="D 2.1 KLY proj working"/>
      <sheetName val="D 2.1 KIITP proj working"/>
      <sheetName val="D 2.1 KMFP proj working"/>
    </sheetNames>
    <sheetDataSet>
      <sheetData sheetId="0"/>
      <sheetData sheetId="1"/>
      <sheetData sheetId="2">
        <row r="168">
          <cell r="F168">
            <v>7.6141886666666689</v>
          </cell>
        </row>
        <row r="181">
          <cell r="F181">
            <v>6.5631843100000005</v>
          </cell>
        </row>
      </sheetData>
      <sheetData sheetId="3">
        <row r="160">
          <cell r="F160">
            <v>51.647686988499999</v>
          </cell>
        </row>
        <row r="168">
          <cell r="F168">
            <v>6.8352980600000004</v>
          </cell>
        </row>
        <row r="181">
          <cell r="F181">
            <v>7.4569686406680011</v>
          </cell>
        </row>
      </sheetData>
      <sheetData sheetId="4">
        <row r="159">
          <cell r="F159">
            <v>56.204224449713436</v>
          </cell>
        </row>
        <row r="167">
          <cell r="F167">
            <v>8.1702570233999996</v>
          </cell>
        </row>
        <row r="180">
          <cell r="F180">
            <v>8.8601313836357587</v>
          </cell>
        </row>
      </sheetData>
      <sheetData sheetId="5">
        <row r="160">
          <cell r="F160">
            <v>60.180241858750257</v>
          </cell>
        </row>
        <row r="168">
          <cell r="F168">
            <v>9.8447309479799969</v>
          </cell>
        </row>
        <row r="181">
          <cell r="F181">
            <v>10.516657353043234</v>
          </cell>
        </row>
      </sheetData>
      <sheetData sheetId="6">
        <row r="160">
          <cell r="F160">
            <v>64.613875586676699</v>
          </cell>
        </row>
        <row r="168">
          <cell r="F168">
            <v>11.807272060775997</v>
          </cell>
        </row>
        <row r="181">
          <cell r="F181">
            <v>11.745916758927949</v>
          </cell>
        </row>
      </sheetData>
      <sheetData sheetId="7">
        <row r="160">
          <cell r="F160">
            <v>69.560005308239909</v>
          </cell>
        </row>
        <row r="168">
          <cell r="F168">
            <v>14.161680888451198</v>
          </cell>
        </row>
        <row r="181">
          <cell r="F181">
            <v>12.978626138051682</v>
          </cell>
        </row>
      </sheetData>
      <sheetData sheetId="8">
        <row r="160">
          <cell r="F160">
            <v>73.275911343324637</v>
          </cell>
        </row>
        <row r="168">
          <cell r="F168">
            <v>15.690341874755518</v>
          </cell>
        </row>
        <row r="181">
          <cell r="F181">
            <v>14.181528736234966</v>
          </cell>
        </row>
      </sheetData>
      <sheetData sheetId="9"/>
      <sheetData sheetId="10"/>
      <sheetData sheetId="11"/>
      <sheetData sheetId="12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6.2_2019-20_26-27 OK"/>
      <sheetName val="D7.2_2019-20_26-27OK"/>
      <sheetName val="Sheet1"/>
    </sheetNames>
    <sheetDataSet>
      <sheetData sheetId="0">
        <row r="15">
          <cell r="C15">
            <v>85.023105000000001</v>
          </cell>
          <cell r="E15">
            <v>84.56795620931733</v>
          </cell>
        </row>
        <row r="16">
          <cell r="C16">
            <v>4.220904</v>
          </cell>
          <cell r="E16">
            <v>4.0372946760000001</v>
          </cell>
        </row>
        <row r="17">
          <cell r="C17">
            <v>93.532393685317317</v>
          </cell>
          <cell r="D17">
            <v>70.35786702341332</v>
          </cell>
          <cell r="E17">
            <v>22.388854554947333</v>
          </cell>
        </row>
        <row r="18">
          <cell r="D18">
            <v>22.250043656706659</v>
          </cell>
        </row>
        <row r="20">
          <cell r="B20" t="str">
            <v>Short Term Open Access (STOA)</v>
          </cell>
        </row>
        <row r="30">
          <cell r="C30">
            <v>53.828600000000002</v>
          </cell>
          <cell r="E30">
            <v>53.591754160000001</v>
          </cell>
        </row>
        <row r="31">
          <cell r="C31">
            <v>5.5654399999999997</v>
          </cell>
          <cell r="E31">
            <v>5.3873459199999996</v>
          </cell>
        </row>
        <row r="32">
          <cell r="C32">
            <v>63.363486641599998</v>
          </cell>
          <cell r="D32">
            <v>48.564029833333336</v>
          </cell>
          <cell r="E32">
            <v>14.275821067282999</v>
          </cell>
        </row>
        <row r="33">
          <cell r="D33">
            <v>14.177372976666669</v>
          </cell>
        </row>
        <row r="36">
          <cell r="B36" t="str">
            <v>Short Term Open Access (STOA)</v>
          </cell>
          <cell r="C36">
            <v>3.00685</v>
          </cell>
          <cell r="D36">
            <v>2.8527100000000001</v>
          </cell>
        </row>
        <row r="46">
          <cell r="C46">
            <v>54.795084000000003</v>
          </cell>
          <cell r="E46">
            <v>54.553985630400007</v>
          </cell>
        </row>
        <row r="47">
          <cell r="C47">
            <v>6.7946464000000004</v>
          </cell>
          <cell r="E47">
            <v>6.5772177152000006</v>
          </cell>
        </row>
        <row r="48">
          <cell r="C48">
            <v>66.615638065600024</v>
          </cell>
          <cell r="D48">
            <v>51.647686988499999</v>
          </cell>
          <cell r="E48">
            <v>14.38765343232</v>
          </cell>
        </row>
        <row r="49">
          <cell r="D49">
            <v>14.292266700668002</v>
          </cell>
        </row>
        <row r="52">
          <cell r="B52" t="str">
            <v>Short Term Open Access (STOA)</v>
          </cell>
          <cell r="C52">
            <v>1.826616</v>
          </cell>
          <cell r="D52">
            <v>1.7345520000000001</v>
          </cell>
        </row>
        <row r="63">
          <cell r="C63">
            <v>59</v>
          </cell>
          <cell r="E63">
            <v>58.752200000000002</v>
          </cell>
        </row>
        <row r="64">
          <cell r="C64">
            <v>8.6151343552000004</v>
          </cell>
          <cell r="E64">
            <v>8.4083711306751994</v>
          </cell>
        </row>
        <row r="65">
          <cell r="C65">
            <v>74.028767590675201</v>
          </cell>
          <cell r="D65">
            <v>56.204224449713436</v>
          </cell>
          <cell r="E65">
            <v>17.187653432320001</v>
          </cell>
        </row>
        <row r="66">
          <cell r="D66">
            <v>17.030388407035758</v>
          </cell>
        </row>
        <row r="69">
          <cell r="B69" t="str">
            <v>Short Term Open Access (STOA)</v>
          </cell>
          <cell r="C69">
            <v>1.9179468</v>
          </cell>
          <cell r="D69">
            <v>1.8212796</v>
          </cell>
        </row>
        <row r="79">
          <cell r="C79">
            <v>64.542128667</v>
          </cell>
          <cell r="E79">
            <v>64.272987990458603</v>
          </cell>
        </row>
        <row r="80">
          <cell r="C80">
            <v>9.4097360633920015</v>
          </cell>
          <cell r="E80">
            <v>9.1857843450832721</v>
          </cell>
        </row>
        <row r="81">
          <cell r="C81">
            <v>81.407524792141871</v>
          </cell>
          <cell r="D81">
            <v>60.180241858750257</v>
          </cell>
          <cell r="E81">
            <v>20.568765343231998</v>
          </cell>
        </row>
        <row r="82">
          <cell r="D82">
            <v>20.361388301023233</v>
          </cell>
        </row>
        <row r="85">
          <cell r="B85" t="str">
            <v>Short Term Open Access (STOA)</v>
          </cell>
          <cell r="C85">
            <v>1.956305736</v>
          </cell>
          <cell r="D85">
            <v>1.8577051920000001</v>
          </cell>
        </row>
        <row r="95">
          <cell r="C95">
            <v>70.798650598354897</v>
          </cell>
          <cell r="E95">
            <v>70.501296265841802</v>
          </cell>
        </row>
        <row r="96">
          <cell r="C96">
            <v>10.056732833452481</v>
          </cell>
          <cell r="E96">
            <v>9.9193980898788539</v>
          </cell>
        </row>
        <row r="97">
          <cell r="C97">
            <v>89.23145025496666</v>
          </cell>
          <cell r="D97">
            <v>64.613875586676699</v>
          </cell>
          <cell r="E97">
            <v>23.814546534323199</v>
          </cell>
        </row>
        <row r="98">
          <cell r="D98">
            <v>23.553188819703948</v>
          </cell>
        </row>
        <row r="101">
          <cell r="B101" t="str">
            <v>Short Term Open Access (STOA)</v>
          </cell>
          <cell r="C101">
            <v>1.99543185072</v>
          </cell>
          <cell r="D101">
            <v>1.8948592958400001</v>
          </cell>
        </row>
        <row r="112">
          <cell r="C112">
            <v>77.600255796979994</v>
          </cell>
          <cell r="E112">
            <v>77.258814671473289</v>
          </cell>
        </row>
        <row r="113">
          <cell r="C113">
            <v>11.062406116797728</v>
          </cell>
          <cell r="E113">
            <v>10.91195739360928</v>
          </cell>
        </row>
        <row r="114">
          <cell r="C114">
            <v>97.851368925482944</v>
          </cell>
          <cell r="D114">
            <v>69.560005308239909</v>
          </cell>
          <cell r="E114">
            <v>27.456814546530001</v>
          </cell>
        </row>
        <row r="115">
          <cell r="D115">
            <v>27.140307026502882</v>
          </cell>
        </row>
        <row r="118">
          <cell r="B118" t="str">
            <v>Short Term Open Access (STOA)</v>
          </cell>
          <cell r="C118">
            <v>2.0353404877344001</v>
          </cell>
          <cell r="D118">
            <v>1.9327564817568001</v>
          </cell>
        </row>
        <row r="128">
          <cell r="C128">
            <v>82.552050721679905</v>
          </cell>
          <cell r="E128">
            <v>82.188821698504512</v>
          </cell>
        </row>
        <row r="129">
          <cell r="C129">
            <v>11.981319683903196</v>
          </cell>
          <cell r="E129">
            <v>11.819571868170504</v>
          </cell>
        </row>
        <row r="130">
          <cell r="C130">
            <v>104.35906755726481</v>
          </cell>
          <cell r="D130">
            <v>73.275911343324637</v>
          </cell>
          <cell r="E130">
            <v>30.254568145465299</v>
          </cell>
        </row>
        <row r="131">
          <cell r="D131">
            <v>29.871870610990484</v>
          </cell>
        </row>
        <row r="134">
          <cell r="B134" t="str">
            <v>Short Term Open Access (STOA)</v>
          </cell>
          <cell r="C134">
            <v>2.076047297489088</v>
          </cell>
          <cell r="D134">
            <v>1.9714116113919362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  <pageSetUpPr fitToPage="1"/>
  </sheetPr>
  <dimension ref="A1:D166"/>
  <sheetViews>
    <sheetView topLeftCell="A7" zoomScale="70" zoomScaleNormal="70" zoomScaleSheetLayoutView="40" workbookViewId="0">
      <selection activeCell="H29" sqref="H29"/>
    </sheetView>
  </sheetViews>
  <sheetFormatPr defaultColWidth="9.33203125" defaultRowHeight="15" x14ac:dyDescent="0.25"/>
  <cols>
    <col min="1" max="1" width="9.6640625" style="1459" customWidth="1"/>
    <col min="2" max="2" width="39" style="1459" customWidth="1"/>
    <col min="3" max="3" width="90.6640625" style="1438" customWidth="1"/>
    <col min="4" max="4" width="9.33203125" style="1437"/>
    <col min="5" max="16384" width="9.33203125" style="1438"/>
  </cols>
  <sheetData>
    <row r="1" spans="1:3" ht="28.5" customHeight="1" thickBot="1" x14ac:dyDescent="0.3">
      <c r="A1" s="1850" t="s">
        <v>956</v>
      </c>
      <c r="B1" s="1851"/>
      <c r="C1" s="1852"/>
    </row>
    <row r="2" spans="1:3" ht="28.5" customHeight="1" thickBot="1" x14ac:dyDescent="0.3">
      <c r="A2" s="1847" t="s">
        <v>192</v>
      </c>
      <c r="B2" s="1848"/>
      <c r="C2" s="1849"/>
    </row>
    <row r="3" spans="1:3" s="1384" customFormat="1" ht="28.5" customHeight="1" x14ac:dyDescent="0.25">
      <c r="A3" s="1853" t="s">
        <v>363</v>
      </c>
      <c r="B3" s="1854"/>
      <c r="C3" s="1461" t="s">
        <v>1074</v>
      </c>
    </row>
    <row r="4" spans="1:3" s="1440" customFormat="1" ht="24" customHeight="1" x14ac:dyDescent="0.2">
      <c r="A4" s="1462" t="s">
        <v>1075</v>
      </c>
      <c r="B4" s="1439"/>
      <c r="C4" s="1855" t="s">
        <v>1438</v>
      </c>
    </row>
    <row r="5" spans="1:3" s="1384" customFormat="1" ht="24" customHeight="1" x14ac:dyDescent="0.25">
      <c r="A5" s="1463"/>
      <c r="B5" s="1385"/>
      <c r="C5" s="1855"/>
    </row>
    <row r="6" spans="1:3" ht="16.5" customHeight="1" thickBot="1" x14ac:dyDescent="0.35">
      <c r="A6" s="1464"/>
      <c r="B6" s="1465"/>
      <c r="C6" s="1466"/>
    </row>
    <row r="7" spans="1:3" ht="15.75" x14ac:dyDescent="0.25">
      <c r="A7" s="1460" t="s">
        <v>31</v>
      </c>
      <c r="B7" s="1460" t="s">
        <v>55</v>
      </c>
      <c r="C7" s="1460" t="s">
        <v>32</v>
      </c>
    </row>
    <row r="8" spans="1:3" ht="15.75" x14ac:dyDescent="0.25">
      <c r="A8" s="1441">
        <v>1</v>
      </c>
      <c r="B8" s="1441">
        <v>2</v>
      </c>
      <c r="C8" s="1441">
        <v>3</v>
      </c>
    </row>
    <row r="9" spans="1:3" ht="15.75" x14ac:dyDescent="0.25">
      <c r="A9" s="1442">
        <v>1</v>
      </c>
      <c r="B9" s="1443" t="s">
        <v>257</v>
      </c>
      <c r="C9" s="1444" t="s">
        <v>1040</v>
      </c>
    </row>
    <row r="10" spans="1:3" ht="15.75" x14ac:dyDescent="0.25">
      <c r="A10" s="1442">
        <f>A9+1</f>
        <v>2</v>
      </c>
      <c r="B10" s="1443" t="s">
        <v>258</v>
      </c>
      <c r="C10" s="1444" t="s">
        <v>955</v>
      </c>
    </row>
    <row r="11" spans="1:3" ht="15.75" x14ac:dyDescent="0.25">
      <c r="A11" s="1442">
        <f t="shared" ref="A11:A20" si="0">A10+1</f>
        <v>3</v>
      </c>
      <c r="B11" s="1443" t="s">
        <v>280</v>
      </c>
      <c r="C11" s="1444" t="s">
        <v>193</v>
      </c>
    </row>
    <row r="12" spans="1:3" ht="15.75" x14ac:dyDescent="0.25">
      <c r="A12" s="1442">
        <f t="shared" si="0"/>
        <v>4</v>
      </c>
      <c r="B12" s="1443" t="s">
        <v>281</v>
      </c>
      <c r="C12" s="1444" t="s">
        <v>536</v>
      </c>
    </row>
    <row r="13" spans="1:3" ht="15.75" x14ac:dyDescent="0.25">
      <c r="A13" s="1442">
        <f t="shared" si="0"/>
        <v>5</v>
      </c>
      <c r="B13" s="1445" t="s">
        <v>282</v>
      </c>
      <c r="C13" s="1444" t="s">
        <v>152</v>
      </c>
    </row>
    <row r="14" spans="1:3" ht="15.75" x14ac:dyDescent="0.25">
      <c r="A14" s="1442">
        <f t="shared" si="0"/>
        <v>6</v>
      </c>
      <c r="B14" s="1445" t="s">
        <v>283</v>
      </c>
      <c r="C14" s="1446" t="s">
        <v>236</v>
      </c>
    </row>
    <row r="15" spans="1:3" ht="15.75" x14ac:dyDescent="0.25">
      <c r="A15" s="1442">
        <f t="shared" si="0"/>
        <v>7</v>
      </c>
      <c r="B15" s="1445" t="s">
        <v>284</v>
      </c>
      <c r="C15" s="1444" t="s">
        <v>1041</v>
      </c>
    </row>
    <row r="16" spans="1:3" ht="15.75" x14ac:dyDescent="0.25">
      <c r="A16" s="1442">
        <f t="shared" si="0"/>
        <v>8</v>
      </c>
      <c r="B16" s="1445" t="s">
        <v>285</v>
      </c>
      <c r="C16" s="1444" t="s">
        <v>296</v>
      </c>
    </row>
    <row r="17" spans="1:4" ht="15.75" x14ac:dyDescent="0.25">
      <c r="A17" s="1442">
        <f t="shared" si="0"/>
        <v>9</v>
      </c>
      <c r="B17" s="1445" t="s">
        <v>286</v>
      </c>
      <c r="C17" s="1444" t="s">
        <v>107</v>
      </c>
    </row>
    <row r="18" spans="1:4" ht="15.75" x14ac:dyDescent="0.25">
      <c r="A18" s="1442">
        <f t="shared" si="0"/>
        <v>10</v>
      </c>
      <c r="B18" s="1443" t="s">
        <v>262</v>
      </c>
      <c r="C18" s="1444" t="s">
        <v>266</v>
      </c>
    </row>
    <row r="19" spans="1:4" ht="15.75" x14ac:dyDescent="0.25">
      <c r="A19" s="1442">
        <f t="shared" si="0"/>
        <v>11</v>
      </c>
      <c r="B19" s="1443" t="s">
        <v>263</v>
      </c>
      <c r="C19" s="1444" t="s">
        <v>267</v>
      </c>
    </row>
    <row r="20" spans="1:4" ht="15.75" x14ac:dyDescent="0.25">
      <c r="A20" s="1442">
        <f t="shared" si="0"/>
        <v>12</v>
      </c>
      <c r="B20" s="1443" t="s">
        <v>264</v>
      </c>
      <c r="C20" s="1444" t="s">
        <v>170</v>
      </c>
    </row>
    <row r="21" spans="1:4" ht="15.75" x14ac:dyDescent="0.25">
      <c r="A21" s="1442">
        <f>A20+1</f>
        <v>13</v>
      </c>
      <c r="B21" s="1443" t="s">
        <v>474</v>
      </c>
      <c r="C21" s="1444" t="s">
        <v>109</v>
      </c>
    </row>
    <row r="22" spans="1:4" ht="15.75" x14ac:dyDescent="0.25">
      <c r="A22" s="1442">
        <f t="shared" ref="A22:A45" si="1">A21+1</f>
        <v>14</v>
      </c>
      <c r="B22" s="1443" t="s">
        <v>475</v>
      </c>
      <c r="C22" s="1444" t="s">
        <v>1042</v>
      </c>
    </row>
    <row r="23" spans="1:4" ht="15.75" x14ac:dyDescent="0.25">
      <c r="A23" s="1442">
        <f t="shared" si="1"/>
        <v>15</v>
      </c>
      <c r="B23" s="1443" t="s">
        <v>534</v>
      </c>
      <c r="C23" s="1444" t="s">
        <v>1043</v>
      </c>
    </row>
    <row r="24" spans="1:4" ht="15.75" x14ac:dyDescent="0.25">
      <c r="A24" s="1442">
        <f t="shared" si="1"/>
        <v>16</v>
      </c>
      <c r="B24" s="1443" t="s">
        <v>265</v>
      </c>
      <c r="C24" s="1444" t="s">
        <v>402</v>
      </c>
    </row>
    <row r="25" spans="1:4" ht="18.75" customHeight="1" x14ac:dyDescent="0.25">
      <c r="A25" s="1442">
        <f t="shared" si="1"/>
        <v>17</v>
      </c>
      <c r="B25" s="1443" t="s">
        <v>531</v>
      </c>
      <c r="C25" s="1444" t="s">
        <v>489</v>
      </c>
    </row>
    <row r="26" spans="1:4" ht="15.75" x14ac:dyDescent="0.25">
      <c r="A26" s="1442">
        <f t="shared" si="1"/>
        <v>18</v>
      </c>
      <c r="B26" s="1443" t="s">
        <v>535</v>
      </c>
      <c r="C26" s="1444" t="s">
        <v>517</v>
      </c>
      <c r="D26" s="1438"/>
    </row>
    <row r="27" spans="1:4" ht="15.75" x14ac:dyDescent="0.25">
      <c r="A27" s="1442">
        <f t="shared" si="1"/>
        <v>19</v>
      </c>
      <c r="B27" s="1443" t="s">
        <v>668</v>
      </c>
      <c r="C27" s="1444" t="s">
        <v>667</v>
      </c>
      <c r="D27" s="1438"/>
    </row>
    <row r="28" spans="1:4" ht="15.75" x14ac:dyDescent="0.25">
      <c r="A28" s="1442">
        <f t="shared" si="1"/>
        <v>20</v>
      </c>
      <c r="B28" s="1443" t="s">
        <v>268</v>
      </c>
      <c r="C28" s="1444" t="s">
        <v>307</v>
      </c>
      <c r="D28" s="1438"/>
    </row>
    <row r="29" spans="1:4" ht="15.75" x14ac:dyDescent="0.25">
      <c r="A29" s="1442">
        <f t="shared" si="1"/>
        <v>21</v>
      </c>
      <c r="B29" s="1443" t="s">
        <v>269</v>
      </c>
      <c r="C29" s="1444" t="s">
        <v>370</v>
      </c>
      <c r="D29" s="1438"/>
    </row>
    <row r="30" spans="1:4" ht="15.75" x14ac:dyDescent="0.25">
      <c r="A30" s="1442">
        <f t="shared" si="1"/>
        <v>22</v>
      </c>
      <c r="B30" s="1443" t="s">
        <v>270</v>
      </c>
      <c r="C30" s="1444" t="s">
        <v>310</v>
      </c>
      <c r="D30" s="1438"/>
    </row>
    <row r="31" spans="1:4" ht="15.75" x14ac:dyDescent="0.25">
      <c r="A31" s="1442">
        <f t="shared" si="1"/>
        <v>23</v>
      </c>
      <c r="B31" s="1443" t="s">
        <v>271</v>
      </c>
      <c r="C31" s="1444" t="s">
        <v>297</v>
      </c>
      <c r="D31" s="1438"/>
    </row>
    <row r="32" spans="1:4" ht="17.25" customHeight="1" x14ac:dyDescent="0.25">
      <c r="A32" s="1442">
        <f t="shared" si="1"/>
        <v>24</v>
      </c>
      <c r="B32" s="1443" t="s">
        <v>287</v>
      </c>
      <c r="C32" s="1444" t="s">
        <v>305</v>
      </c>
      <c r="D32" s="1438"/>
    </row>
    <row r="33" spans="1:4" ht="15.75" x14ac:dyDescent="0.25">
      <c r="A33" s="1442">
        <f t="shared" si="1"/>
        <v>25</v>
      </c>
      <c r="B33" s="1443" t="s">
        <v>288</v>
      </c>
      <c r="C33" s="1444" t="s">
        <v>72</v>
      </c>
      <c r="D33" s="1438"/>
    </row>
    <row r="34" spans="1:4" ht="15.75" x14ac:dyDescent="0.25">
      <c r="A34" s="1442">
        <f t="shared" si="1"/>
        <v>26</v>
      </c>
      <c r="B34" s="1443" t="s">
        <v>273</v>
      </c>
      <c r="C34" s="1444" t="s">
        <v>125</v>
      </c>
      <c r="D34" s="1438"/>
    </row>
    <row r="35" spans="1:4" ht="15.75" x14ac:dyDescent="0.25">
      <c r="A35" s="1442">
        <f t="shared" si="1"/>
        <v>27</v>
      </c>
      <c r="B35" s="1443" t="s">
        <v>274</v>
      </c>
      <c r="C35" s="1444" t="s">
        <v>126</v>
      </c>
      <c r="D35" s="1438"/>
    </row>
    <row r="36" spans="1:4" ht="15.75" x14ac:dyDescent="0.25">
      <c r="A36" s="1442">
        <f t="shared" si="1"/>
        <v>28</v>
      </c>
      <c r="B36" s="1443" t="s">
        <v>1013</v>
      </c>
      <c r="C36" s="1444" t="s">
        <v>1037</v>
      </c>
      <c r="D36" s="1438"/>
    </row>
    <row r="37" spans="1:4" ht="15.75" x14ac:dyDescent="0.25">
      <c r="A37" s="1442"/>
      <c r="B37" s="1443" t="s">
        <v>1036</v>
      </c>
      <c r="C37" s="1444" t="s">
        <v>1038</v>
      </c>
      <c r="D37" s="1438"/>
    </row>
    <row r="38" spans="1:4" ht="15.75" x14ac:dyDescent="0.25">
      <c r="A38" s="1442"/>
      <c r="B38" s="1443" t="s">
        <v>1013</v>
      </c>
      <c r="C38" s="1444" t="s">
        <v>1039</v>
      </c>
      <c r="D38" s="1438"/>
    </row>
    <row r="39" spans="1:4" ht="15.75" x14ac:dyDescent="0.25">
      <c r="A39" s="1442">
        <v>29</v>
      </c>
      <c r="B39" s="1443" t="s">
        <v>275</v>
      </c>
      <c r="C39" s="1444" t="s">
        <v>218</v>
      </c>
      <c r="D39" s="1438"/>
    </row>
    <row r="40" spans="1:4" ht="15.75" x14ac:dyDescent="0.25">
      <c r="A40" s="1442">
        <f t="shared" si="1"/>
        <v>30</v>
      </c>
      <c r="B40" s="1443" t="s">
        <v>289</v>
      </c>
      <c r="C40" s="1444" t="s">
        <v>206</v>
      </c>
      <c r="D40" s="1438"/>
    </row>
    <row r="41" spans="1:4" ht="15.75" x14ac:dyDescent="0.25">
      <c r="A41" s="1442">
        <f t="shared" si="1"/>
        <v>31</v>
      </c>
      <c r="B41" s="1443" t="s">
        <v>276</v>
      </c>
      <c r="C41" s="1444" t="s">
        <v>413</v>
      </c>
      <c r="D41" s="1438"/>
    </row>
    <row r="42" spans="1:4" ht="15.75" x14ac:dyDescent="0.25">
      <c r="A42" s="1442">
        <f t="shared" si="1"/>
        <v>32</v>
      </c>
      <c r="B42" s="1443" t="s">
        <v>277</v>
      </c>
      <c r="C42" s="1444" t="s">
        <v>188</v>
      </c>
      <c r="D42" s="1438"/>
    </row>
    <row r="43" spans="1:4" ht="15.75" x14ac:dyDescent="0.25">
      <c r="A43" s="1442">
        <f t="shared" si="1"/>
        <v>33</v>
      </c>
      <c r="B43" s="1443" t="s">
        <v>278</v>
      </c>
      <c r="C43" s="1444" t="s">
        <v>187</v>
      </c>
      <c r="D43" s="1438"/>
    </row>
    <row r="44" spans="1:4" ht="15.75" x14ac:dyDescent="0.25">
      <c r="A44" s="1442">
        <f t="shared" si="1"/>
        <v>34</v>
      </c>
      <c r="B44" s="1443" t="s">
        <v>279</v>
      </c>
      <c r="C44" s="1447" t="s">
        <v>189</v>
      </c>
      <c r="D44" s="1438"/>
    </row>
    <row r="45" spans="1:4" ht="15.75" x14ac:dyDescent="0.25">
      <c r="A45" s="1442">
        <f t="shared" si="1"/>
        <v>35</v>
      </c>
      <c r="B45" s="1443" t="s">
        <v>676</v>
      </c>
      <c r="C45" s="1447" t="s">
        <v>677</v>
      </c>
      <c r="D45" s="1438"/>
    </row>
    <row r="46" spans="1:4" ht="20.25" x14ac:dyDescent="0.3">
      <c r="A46" s="1448" t="s">
        <v>565</v>
      </c>
      <c r="B46" s="1449"/>
      <c r="C46" s="1450"/>
      <c r="D46" s="1438"/>
    </row>
    <row r="47" spans="1:4" ht="19.5" customHeight="1" x14ac:dyDescent="0.25">
      <c r="A47" s="1442">
        <v>1</v>
      </c>
      <c r="B47" s="1443" t="s">
        <v>654</v>
      </c>
      <c r="C47" s="1444" t="s">
        <v>566</v>
      </c>
      <c r="D47" s="1438"/>
    </row>
    <row r="48" spans="1:4" ht="19.5" customHeight="1" x14ac:dyDescent="0.25">
      <c r="A48" s="1442">
        <v>2</v>
      </c>
      <c r="B48" s="1443" t="s">
        <v>655</v>
      </c>
      <c r="C48" s="1444" t="s">
        <v>772</v>
      </c>
      <c r="D48" s="1438"/>
    </row>
    <row r="49" spans="1:4" ht="21.75" customHeight="1" x14ac:dyDescent="0.25">
      <c r="A49" s="1442">
        <v>3</v>
      </c>
      <c r="B49" s="1443" t="s">
        <v>656</v>
      </c>
      <c r="C49" s="1444" t="s">
        <v>586</v>
      </c>
      <c r="D49" s="1438"/>
    </row>
    <row r="50" spans="1:4" ht="18" customHeight="1" x14ac:dyDescent="0.25">
      <c r="A50" s="1442">
        <v>4</v>
      </c>
      <c r="B50" s="1443" t="s">
        <v>959</v>
      </c>
      <c r="C50" s="1444" t="s">
        <v>721</v>
      </c>
      <c r="D50" s="1438"/>
    </row>
    <row r="51" spans="1:4" ht="21" customHeight="1" x14ac:dyDescent="0.25">
      <c r="A51" s="1442">
        <v>5</v>
      </c>
      <c r="B51" s="1443" t="s">
        <v>1068</v>
      </c>
      <c r="C51" s="1444" t="s">
        <v>722</v>
      </c>
      <c r="D51" s="1438"/>
    </row>
    <row r="52" spans="1:4" ht="18" customHeight="1" x14ac:dyDescent="0.25">
      <c r="A52" s="1442">
        <v>6</v>
      </c>
      <c r="B52" s="1443" t="s">
        <v>960</v>
      </c>
      <c r="C52" s="1444" t="s">
        <v>957</v>
      </c>
      <c r="D52" s="1438"/>
    </row>
    <row r="53" spans="1:4" ht="18" customHeight="1" x14ac:dyDescent="0.25">
      <c r="A53" s="1442">
        <v>7</v>
      </c>
      <c r="B53" s="1443" t="s">
        <v>1067</v>
      </c>
      <c r="C53" s="1444" t="s">
        <v>773</v>
      </c>
      <c r="D53" s="1438"/>
    </row>
    <row r="54" spans="1:4" ht="34.9" customHeight="1" x14ac:dyDescent="0.25">
      <c r="A54" s="1442">
        <v>8</v>
      </c>
      <c r="B54" s="1443" t="s">
        <v>958</v>
      </c>
      <c r="C54" s="1444" t="s">
        <v>1069</v>
      </c>
      <c r="D54" s="1438"/>
    </row>
    <row r="55" spans="1:4" x14ac:dyDescent="0.25">
      <c r="A55" s="1451" t="s">
        <v>1440</v>
      </c>
      <c r="B55" s="1452"/>
      <c r="C55" s="1453"/>
      <c r="D55" s="1438"/>
    </row>
    <row r="56" spans="1:4" x14ac:dyDescent="0.25">
      <c r="A56" s="1452"/>
      <c r="B56" s="1452"/>
      <c r="C56" s="1453"/>
      <c r="D56" s="1438"/>
    </row>
    <row r="57" spans="1:4" x14ac:dyDescent="0.25">
      <c r="A57" s="1452"/>
      <c r="B57" s="1452"/>
      <c r="C57" s="1453"/>
      <c r="D57" s="1438"/>
    </row>
    <row r="58" spans="1:4" x14ac:dyDescent="0.25">
      <c r="A58" s="1452"/>
      <c r="B58" s="1452"/>
      <c r="C58" s="1453"/>
      <c r="D58" s="1438"/>
    </row>
    <row r="59" spans="1:4" x14ac:dyDescent="0.25">
      <c r="A59" s="1452"/>
      <c r="B59" s="1452"/>
      <c r="C59" s="1453"/>
      <c r="D59" s="1438"/>
    </row>
    <row r="60" spans="1:4" x14ac:dyDescent="0.25">
      <c r="A60" s="1452"/>
      <c r="B60" s="1452"/>
      <c r="C60" s="1454"/>
      <c r="D60" s="1438"/>
    </row>
    <row r="61" spans="1:4" x14ac:dyDescent="0.25">
      <c r="A61" s="1452"/>
      <c r="B61" s="1452"/>
      <c r="C61" s="1454"/>
      <c r="D61" s="1438"/>
    </row>
    <row r="62" spans="1:4" x14ac:dyDescent="0.25">
      <c r="A62" s="1455"/>
      <c r="B62" s="1455"/>
      <c r="C62" s="1456"/>
      <c r="D62" s="1438"/>
    </row>
    <row r="63" spans="1:4" x14ac:dyDescent="0.25">
      <c r="A63" s="1457"/>
      <c r="B63" s="1457"/>
      <c r="C63" s="1458"/>
      <c r="D63" s="1438"/>
    </row>
    <row r="64" spans="1:4" x14ac:dyDescent="0.25">
      <c r="A64" s="1457"/>
      <c r="B64" s="1457"/>
      <c r="C64" s="1458"/>
      <c r="D64" s="1438"/>
    </row>
    <row r="65" spans="1:4" x14ac:dyDescent="0.25">
      <c r="A65" s="1457"/>
      <c r="B65" s="1457"/>
      <c r="C65" s="1458"/>
      <c r="D65" s="1438"/>
    </row>
    <row r="66" spans="1:4" x14ac:dyDescent="0.25">
      <c r="A66" s="1457"/>
      <c r="B66" s="1457"/>
      <c r="C66" s="1458"/>
      <c r="D66" s="1438"/>
    </row>
    <row r="67" spans="1:4" x14ac:dyDescent="0.25">
      <c r="A67" s="1457"/>
      <c r="B67" s="1457"/>
      <c r="C67" s="1458"/>
      <c r="D67" s="1438"/>
    </row>
    <row r="68" spans="1:4" x14ac:dyDescent="0.25">
      <c r="A68" s="1457"/>
      <c r="B68" s="1457"/>
      <c r="C68" s="1458"/>
      <c r="D68" s="1438"/>
    </row>
    <row r="69" spans="1:4" x14ac:dyDescent="0.25">
      <c r="A69" s="1457"/>
      <c r="B69" s="1457"/>
      <c r="C69" s="1458"/>
      <c r="D69" s="1438"/>
    </row>
    <row r="70" spans="1:4" x14ac:dyDescent="0.25">
      <c r="A70" s="1457"/>
      <c r="B70" s="1457"/>
      <c r="C70" s="1458"/>
      <c r="D70" s="1438"/>
    </row>
    <row r="71" spans="1:4" x14ac:dyDescent="0.25">
      <c r="A71" s="1457"/>
      <c r="B71" s="1457"/>
      <c r="C71" s="1458"/>
      <c r="D71" s="1438"/>
    </row>
    <row r="72" spans="1:4" x14ac:dyDescent="0.25">
      <c r="A72" s="1457"/>
      <c r="B72" s="1457"/>
      <c r="C72" s="1458"/>
      <c r="D72" s="1438"/>
    </row>
    <row r="73" spans="1:4" x14ac:dyDescent="0.25">
      <c r="A73" s="1457"/>
      <c r="B73" s="1457"/>
      <c r="C73" s="1458"/>
      <c r="D73" s="1438"/>
    </row>
    <row r="74" spans="1:4" x14ac:dyDescent="0.25">
      <c r="A74" s="1457"/>
      <c r="B74" s="1457"/>
      <c r="C74" s="1458"/>
      <c r="D74" s="1438"/>
    </row>
    <row r="75" spans="1:4" x14ac:dyDescent="0.25">
      <c r="A75" s="1457"/>
      <c r="B75" s="1457"/>
      <c r="C75" s="1458"/>
      <c r="D75" s="1438"/>
    </row>
    <row r="76" spans="1:4" x14ac:dyDescent="0.25">
      <c r="A76" s="1457"/>
      <c r="B76" s="1457"/>
      <c r="C76" s="1458"/>
      <c r="D76" s="1438"/>
    </row>
    <row r="77" spans="1:4" x14ac:dyDescent="0.25">
      <c r="A77" s="1457"/>
      <c r="B77" s="1457"/>
      <c r="C77" s="1458"/>
      <c r="D77" s="1438"/>
    </row>
    <row r="78" spans="1:4" x14ac:dyDescent="0.25">
      <c r="A78" s="1457"/>
      <c r="B78" s="1457"/>
      <c r="C78" s="1458"/>
      <c r="D78" s="1438"/>
    </row>
    <row r="79" spans="1:4" x14ac:dyDescent="0.25">
      <c r="A79" s="1457"/>
      <c r="B79" s="1457"/>
      <c r="C79" s="1458"/>
      <c r="D79" s="1438"/>
    </row>
    <row r="80" spans="1:4" x14ac:dyDescent="0.25">
      <c r="A80" s="1457"/>
      <c r="B80" s="1457"/>
      <c r="C80" s="1458"/>
      <c r="D80" s="1438"/>
    </row>
    <row r="81" spans="1:4" x14ac:dyDescent="0.25">
      <c r="A81" s="1457"/>
      <c r="B81" s="1457"/>
      <c r="C81" s="1458"/>
      <c r="D81" s="1438"/>
    </row>
    <row r="82" spans="1:4" x14ac:dyDescent="0.25">
      <c r="A82" s="1457"/>
      <c r="B82" s="1457"/>
      <c r="C82" s="1458"/>
      <c r="D82" s="1438"/>
    </row>
    <row r="83" spans="1:4" x14ac:dyDescent="0.25">
      <c r="A83" s="1457"/>
      <c r="B83" s="1457"/>
      <c r="C83" s="1458"/>
      <c r="D83" s="1438"/>
    </row>
    <row r="84" spans="1:4" x14ac:dyDescent="0.25">
      <c r="A84" s="1457"/>
      <c r="B84" s="1457"/>
      <c r="C84" s="1458"/>
      <c r="D84" s="1438"/>
    </row>
    <row r="85" spans="1:4" x14ac:dyDescent="0.25">
      <c r="A85" s="1457"/>
      <c r="B85" s="1457"/>
      <c r="C85" s="1458"/>
      <c r="D85" s="1438"/>
    </row>
    <row r="86" spans="1:4" x14ac:dyDescent="0.25">
      <c r="A86" s="1457"/>
      <c r="B86" s="1457"/>
      <c r="C86" s="1458"/>
      <c r="D86" s="1438"/>
    </row>
    <row r="87" spans="1:4" x14ac:dyDescent="0.25">
      <c r="A87" s="1457"/>
      <c r="B87" s="1457"/>
      <c r="C87" s="1458"/>
      <c r="D87" s="1438"/>
    </row>
    <row r="88" spans="1:4" x14ac:dyDescent="0.25">
      <c r="A88" s="1457"/>
      <c r="B88" s="1457"/>
      <c r="C88" s="1458"/>
      <c r="D88" s="1438"/>
    </row>
    <row r="89" spans="1:4" x14ac:dyDescent="0.25">
      <c r="A89" s="1457"/>
      <c r="B89" s="1457"/>
      <c r="C89" s="1458"/>
      <c r="D89" s="1438"/>
    </row>
    <row r="90" spans="1:4" x14ac:dyDescent="0.25">
      <c r="A90" s="1457"/>
      <c r="B90" s="1457"/>
      <c r="C90" s="1458"/>
      <c r="D90" s="1438"/>
    </row>
    <row r="91" spans="1:4" x14ac:dyDescent="0.25">
      <c r="A91" s="1457"/>
      <c r="B91" s="1457"/>
      <c r="C91" s="1458"/>
      <c r="D91" s="1438"/>
    </row>
    <row r="92" spans="1:4" x14ac:dyDescent="0.25">
      <c r="A92" s="1457"/>
      <c r="B92" s="1457"/>
      <c r="C92" s="1458"/>
      <c r="D92" s="1438"/>
    </row>
    <row r="93" spans="1:4" x14ac:dyDescent="0.25">
      <c r="A93" s="1457"/>
      <c r="B93" s="1457"/>
      <c r="C93" s="1458"/>
      <c r="D93" s="1438"/>
    </row>
    <row r="94" spans="1:4" x14ac:dyDescent="0.25">
      <c r="A94" s="1457"/>
      <c r="B94" s="1457"/>
      <c r="C94" s="1458"/>
      <c r="D94" s="1438"/>
    </row>
    <row r="95" spans="1:4" x14ac:dyDescent="0.25">
      <c r="A95" s="1457"/>
      <c r="B95" s="1457"/>
      <c r="C95" s="1458"/>
      <c r="D95" s="1438"/>
    </row>
    <row r="96" spans="1:4" x14ac:dyDescent="0.25">
      <c r="A96" s="1457"/>
      <c r="B96" s="1457"/>
      <c r="C96" s="1458"/>
      <c r="D96" s="1438"/>
    </row>
    <row r="97" spans="1:4" x14ac:dyDescent="0.25">
      <c r="A97" s="1457"/>
      <c r="B97" s="1457"/>
      <c r="C97" s="1458"/>
      <c r="D97" s="1438"/>
    </row>
    <row r="98" spans="1:4" x14ac:dyDescent="0.25">
      <c r="A98" s="1457"/>
      <c r="B98" s="1457"/>
      <c r="C98" s="1458"/>
      <c r="D98" s="1438"/>
    </row>
    <row r="99" spans="1:4" x14ac:dyDescent="0.25">
      <c r="A99" s="1457"/>
      <c r="B99" s="1457"/>
      <c r="C99" s="1458"/>
      <c r="D99" s="1438"/>
    </row>
    <row r="100" spans="1:4" x14ac:dyDescent="0.25">
      <c r="A100" s="1457"/>
      <c r="B100" s="1457"/>
      <c r="C100" s="1458"/>
      <c r="D100" s="1438"/>
    </row>
    <row r="101" spans="1:4" x14ac:dyDescent="0.25">
      <c r="A101" s="1457"/>
      <c r="B101" s="1457"/>
      <c r="C101" s="1458"/>
      <c r="D101" s="1438"/>
    </row>
    <row r="102" spans="1:4" x14ac:dyDescent="0.25">
      <c r="A102" s="1457"/>
      <c r="B102" s="1457"/>
      <c r="C102" s="1458"/>
      <c r="D102" s="1438"/>
    </row>
    <row r="103" spans="1:4" x14ac:dyDescent="0.25">
      <c r="A103" s="1457"/>
      <c r="B103" s="1457"/>
      <c r="C103" s="1458"/>
      <c r="D103" s="1438"/>
    </row>
    <row r="104" spans="1:4" x14ac:dyDescent="0.25">
      <c r="A104" s="1457"/>
      <c r="B104" s="1457"/>
      <c r="C104" s="1458"/>
      <c r="D104" s="1438"/>
    </row>
    <row r="105" spans="1:4" x14ac:dyDescent="0.25">
      <c r="A105" s="1457"/>
      <c r="B105" s="1457"/>
      <c r="C105" s="1458"/>
      <c r="D105" s="1438"/>
    </row>
    <row r="106" spans="1:4" x14ac:dyDescent="0.25">
      <c r="A106" s="1457"/>
      <c r="B106" s="1457"/>
      <c r="C106" s="1458"/>
      <c r="D106" s="1438"/>
    </row>
    <row r="107" spans="1:4" x14ac:dyDescent="0.25">
      <c r="A107" s="1457"/>
      <c r="B107" s="1457"/>
      <c r="C107" s="1458"/>
      <c r="D107" s="1438"/>
    </row>
    <row r="108" spans="1:4" x14ac:dyDescent="0.25">
      <c r="A108" s="1457"/>
      <c r="B108" s="1457"/>
      <c r="C108" s="1458"/>
      <c r="D108" s="1438"/>
    </row>
    <row r="109" spans="1:4" x14ac:dyDescent="0.25">
      <c r="A109" s="1457"/>
      <c r="B109" s="1457"/>
      <c r="C109" s="1458"/>
      <c r="D109" s="1438"/>
    </row>
    <row r="110" spans="1:4" x14ac:dyDescent="0.25">
      <c r="A110" s="1457"/>
      <c r="B110" s="1457"/>
      <c r="C110" s="1458"/>
      <c r="D110" s="1438"/>
    </row>
    <row r="111" spans="1:4" x14ac:dyDescent="0.25">
      <c r="A111" s="1457"/>
      <c r="B111" s="1457"/>
      <c r="C111" s="1458"/>
      <c r="D111" s="1438"/>
    </row>
    <row r="112" spans="1:4" x14ac:dyDescent="0.25">
      <c r="A112" s="1457"/>
      <c r="B112" s="1457"/>
      <c r="C112" s="1458"/>
      <c r="D112" s="1438"/>
    </row>
    <row r="113" spans="1:4" x14ac:dyDescent="0.25">
      <c r="A113" s="1457"/>
      <c r="B113" s="1457"/>
      <c r="C113" s="1458"/>
      <c r="D113" s="1438"/>
    </row>
    <row r="114" spans="1:4" x14ac:dyDescent="0.25">
      <c r="A114" s="1457"/>
      <c r="B114" s="1457"/>
      <c r="C114" s="1458"/>
      <c r="D114" s="1438"/>
    </row>
    <row r="115" spans="1:4" x14ac:dyDescent="0.25">
      <c r="A115" s="1457"/>
      <c r="B115" s="1457"/>
      <c r="C115" s="1458"/>
      <c r="D115" s="1438"/>
    </row>
    <row r="116" spans="1:4" x14ac:dyDescent="0.25">
      <c r="A116" s="1457"/>
      <c r="B116" s="1457"/>
      <c r="C116" s="1458"/>
      <c r="D116" s="1438"/>
    </row>
    <row r="117" spans="1:4" x14ac:dyDescent="0.25">
      <c r="A117" s="1457"/>
      <c r="B117" s="1457"/>
      <c r="C117" s="1458"/>
      <c r="D117" s="1438"/>
    </row>
    <row r="118" spans="1:4" x14ac:dyDescent="0.25">
      <c r="A118" s="1457"/>
      <c r="B118" s="1457"/>
      <c r="C118" s="1458"/>
      <c r="D118" s="1438"/>
    </row>
    <row r="119" spans="1:4" x14ac:dyDescent="0.25">
      <c r="A119" s="1457"/>
      <c r="B119" s="1457"/>
      <c r="C119" s="1458"/>
      <c r="D119" s="1438"/>
    </row>
    <row r="120" spans="1:4" x14ac:dyDescent="0.25">
      <c r="A120" s="1457"/>
      <c r="B120" s="1457"/>
      <c r="C120" s="1458"/>
      <c r="D120" s="1438"/>
    </row>
    <row r="121" spans="1:4" x14ac:dyDescent="0.25">
      <c r="A121" s="1457"/>
      <c r="B121" s="1457"/>
      <c r="C121" s="1458"/>
      <c r="D121" s="1438"/>
    </row>
    <row r="122" spans="1:4" x14ac:dyDescent="0.25">
      <c r="A122" s="1457"/>
      <c r="B122" s="1457"/>
      <c r="C122" s="1458"/>
      <c r="D122" s="1438"/>
    </row>
    <row r="123" spans="1:4" x14ac:dyDescent="0.25">
      <c r="A123" s="1457"/>
      <c r="B123" s="1457"/>
      <c r="C123" s="1458"/>
      <c r="D123" s="1438"/>
    </row>
    <row r="124" spans="1:4" x14ac:dyDescent="0.25">
      <c r="A124" s="1457"/>
      <c r="B124" s="1457"/>
      <c r="C124" s="1458"/>
      <c r="D124" s="1438"/>
    </row>
    <row r="125" spans="1:4" x14ac:dyDescent="0.25">
      <c r="A125" s="1457"/>
      <c r="B125" s="1457"/>
      <c r="C125" s="1458"/>
      <c r="D125" s="1438"/>
    </row>
    <row r="126" spans="1:4" x14ac:dyDescent="0.25">
      <c r="A126" s="1457"/>
      <c r="B126" s="1457"/>
      <c r="C126" s="1458"/>
      <c r="D126" s="1438"/>
    </row>
    <row r="127" spans="1:4" x14ac:dyDescent="0.25">
      <c r="A127" s="1457"/>
      <c r="B127" s="1457"/>
      <c r="C127" s="1458"/>
      <c r="D127" s="1438"/>
    </row>
    <row r="128" spans="1:4" x14ac:dyDescent="0.25">
      <c r="A128" s="1457"/>
      <c r="B128" s="1457"/>
      <c r="C128" s="1458"/>
      <c r="D128" s="1438"/>
    </row>
    <row r="129" spans="1:4" x14ac:dyDescent="0.25">
      <c r="A129" s="1457"/>
      <c r="B129" s="1457"/>
      <c r="C129" s="1458"/>
      <c r="D129" s="1438"/>
    </row>
    <row r="130" spans="1:4" x14ac:dyDescent="0.25">
      <c r="A130" s="1457"/>
      <c r="B130" s="1457"/>
      <c r="C130" s="1458"/>
      <c r="D130" s="1438"/>
    </row>
    <row r="131" spans="1:4" x14ac:dyDescent="0.25">
      <c r="A131" s="1457"/>
      <c r="B131" s="1457"/>
      <c r="C131" s="1458"/>
      <c r="D131" s="1438"/>
    </row>
    <row r="132" spans="1:4" x14ac:dyDescent="0.25">
      <c r="A132" s="1457"/>
      <c r="B132" s="1457"/>
      <c r="C132" s="1458"/>
      <c r="D132" s="1438"/>
    </row>
    <row r="133" spans="1:4" x14ac:dyDescent="0.25">
      <c r="A133" s="1457"/>
      <c r="B133" s="1457"/>
      <c r="C133" s="1458"/>
      <c r="D133" s="1438"/>
    </row>
    <row r="134" spans="1:4" x14ac:dyDescent="0.25">
      <c r="A134" s="1457"/>
      <c r="B134" s="1457"/>
      <c r="C134" s="1458"/>
      <c r="D134" s="1438"/>
    </row>
    <row r="135" spans="1:4" x14ac:dyDescent="0.25">
      <c r="A135" s="1457"/>
      <c r="B135" s="1457"/>
      <c r="C135" s="1458"/>
      <c r="D135" s="1438"/>
    </row>
    <row r="136" spans="1:4" x14ac:dyDescent="0.25">
      <c r="A136" s="1457"/>
      <c r="B136" s="1457"/>
      <c r="C136" s="1458"/>
      <c r="D136" s="1438"/>
    </row>
    <row r="137" spans="1:4" x14ac:dyDescent="0.25">
      <c r="A137" s="1457"/>
      <c r="B137" s="1457"/>
      <c r="C137" s="1458"/>
      <c r="D137" s="1438"/>
    </row>
    <row r="138" spans="1:4" x14ac:dyDescent="0.25">
      <c r="A138" s="1457"/>
      <c r="B138" s="1457"/>
      <c r="C138" s="1458"/>
      <c r="D138" s="1438"/>
    </row>
    <row r="139" spans="1:4" x14ac:dyDescent="0.25">
      <c r="A139" s="1457"/>
      <c r="B139" s="1457"/>
      <c r="C139" s="1458"/>
      <c r="D139" s="1438"/>
    </row>
    <row r="140" spans="1:4" x14ac:dyDescent="0.25">
      <c r="A140" s="1457"/>
      <c r="B140" s="1457"/>
      <c r="C140" s="1458"/>
      <c r="D140" s="1438"/>
    </row>
    <row r="141" spans="1:4" x14ac:dyDescent="0.25">
      <c r="A141" s="1457"/>
      <c r="B141" s="1457"/>
      <c r="C141" s="1458"/>
      <c r="D141" s="1438"/>
    </row>
    <row r="142" spans="1:4" x14ac:dyDescent="0.25">
      <c r="A142" s="1457"/>
      <c r="B142" s="1457"/>
      <c r="C142" s="1458"/>
      <c r="D142" s="1438"/>
    </row>
    <row r="143" spans="1:4" x14ac:dyDescent="0.25">
      <c r="A143" s="1457"/>
      <c r="B143" s="1457"/>
      <c r="C143" s="1458"/>
      <c r="D143" s="1438"/>
    </row>
    <row r="144" spans="1:4" x14ac:dyDescent="0.25">
      <c r="A144" s="1457"/>
      <c r="B144" s="1457"/>
      <c r="C144" s="1458"/>
      <c r="D144" s="1438"/>
    </row>
    <row r="145" spans="1:4" x14ac:dyDescent="0.25">
      <c r="A145" s="1457"/>
      <c r="B145" s="1457"/>
      <c r="C145" s="1458"/>
      <c r="D145" s="1438"/>
    </row>
    <row r="146" spans="1:4" x14ac:dyDescent="0.25">
      <c r="A146" s="1457"/>
      <c r="B146" s="1457"/>
      <c r="C146" s="1458"/>
      <c r="D146" s="1438"/>
    </row>
    <row r="147" spans="1:4" x14ac:dyDescent="0.25">
      <c r="A147" s="1457"/>
      <c r="B147" s="1457"/>
      <c r="C147" s="1458"/>
      <c r="D147" s="1438"/>
    </row>
    <row r="148" spans="1:4" x14ac:dyDescent="0.25">
      <c r="A148" s="1457"/>
      <c r="B148" s="1457"/>
      <c r="C148" s="1458"/>
      <c r="D148" s="1438"/>
    </row>
    <row r="149" spans="1:4" x14ac:dyDescent="0.25">
      <c r="A149" s="1457"/>
      <c r="B149" s="1457"/>
      <c r="C149" s="1458"/>
      <c r="D149" s="1438"/>
    </row>
    <row r="150" spans="1:4" x14ac:dyDescent="0.25">
      <c r="A150" s="1457"/>
      <c r="B150" s="1457"/>
      <c r="C150" s="1458"/>
      <c r="D150" s="1438"/>
    </row>
    <row r="151" spans="1:4" x14ac:dyDescent="0.25">
      <c r="A151" s="1457"/>
      <c r="B151" s="1457"/>
      <c r="C151" s="1458"/>
      <c r="D151" s="1438"/>
    </row>
    <row r="152" spans="1:4" x14ac:dyDescent="0.25">
      <c r="A152" s="1457"/>
      <c r="B152" s="1457"/>
      <c r="C152" s="1458"/>
      <c r="D152" s="1438"/>
    </row>
    <row r="153" spans="1:4" x14ac:dyDescent="0.25">
      <c r="A153" s="1457"/>
      <c r="B153" s="1457"/>
      <c r="C153" s="1458"/>
      <c r="D153" s="1438"/>
    </row>
    <row r="154" spans="1:4" x14ac:dyDescent="0.25">
      <c r="A154" s="1457"/>
      <c r="B154" s="1457"/>
      <c r="C154" s="1458"/>
      <c r="D154" s="1438"/>
    </row>
    <row r="155" spans="1:4" x14ac:dyDescent="0.25">
      <c r="A155" s="1457"/>
      <c r="B155" s="1457"/>
      <c r="C155" s="1458"/>
      <c r="D155" s="1438"/>
    </row>
    <row r="156" spans="1:4" x14ac:dyDescent="0.25">
      <c r="A156" s="1457"/>
      <c r="B156" s="1457"/>
      <c r="C156" s="1458"/>
      <c r="D156" s="1438"/>
    </row>
    <row r="157" spans="1:4" x14ac:dyDescent="0.25">
      <c r="A157" s="1457"/>
      <c r="B157" s="1457"/>
      <c r="C157" s="1458"/>
      <c r="D157" s="1438"/>
    </row>
    <row r="158" spans="1:4" x14ac:dyDescent="0.25">
      <c r="A158" s="1457"/>
      <c r="B158" s="1457"/>
      <c r="C158" s="1458"/>
      <c r="D158" s="1438"/>
    </row>
    <row r="159" spans="1:4" x14ac:dyDescent="0.25">
      <c r="A159" s="1457"/>
      <c r="B159" s="1457"/>
      <c r="C159" s="1458"/>
      <c r="D159" s="1438"/>
    </row>
    <row r="160" spans="1:4" x14ac:dyDescent="0.25">
      <c r="A160" s="1457"/>
      <c r="B160" s="1457"/>
      <c r="C160" s="1458"/>
      <c r="D160" s="1438"/>
    </row>
    <row r="161" spans="1:4" x14ac:dyDescent="0.25">
      <c r="A161" s="1457"/>
      <c r="B161" s="1457"/>
      <c r="C161" s="1458"/>
      <c r="D161" s="1438"/>
    </row>
    <row r="162" spans="1:4" x14ac:dyDescent="0.25">
      <c r="A162" s="1457"/>
      <c r="B162" s="1457"/>
      <c r="C162" s="1458"/>
      <c r="D162" s="1438"/>
    </row>
    <row r="163" spans="1:4" x14ac:dyDescent="0.25">
      <c r="A163" s="1457"/>
      <c r="B163" s="1457"/>
      <c r="C163" s="1458"/>
      <c r="D163" s="1438"/>
    </row>
    <row r="164" spans="1:4" x14ac:dyDescent="0.25">
      <c r="A164" s="1457"/>
      <c r="B164" s="1457"/>
      <c r="C164" s="1458"/>
      <c r="D164" s="1438"/>
    </row>
    <row r="165" spans="1:4" x14ac:dyDescent="0.25">
      <c r="A165" s="1457"/>
      <c r="B165" s="1457"/>
      <c r="C165" s="1458"/>
      <c r="D165" s="1438"/>
    </row>
    <row r="166" spans="1:4" x14ac:dyDescent="0.25">
      <c r="A166" s="1457"/>
      <c r="B166" s="1457"/>
      <c r="C166" s="1458"/>
      <c r="D166" s="1438"/>
    </row>
  </sheetData>
  <mergeCells count="4">
    <mergeCell ref="A2:C2"/>
    <mergeCell ref="A1:C1"/>
    <mergeCell ref="A3:B3"/>
    <mergeCell ref="C4:C5"/>
  </mergeCells>
  <phoneticPr fontId="0" type="noConversion"/>
  <printOptions horizontalCentered="1"/>
  <pageMargins left="0.74803149606299202" right="0.511811023622047" top="0.511811023622047" bottom="0.47244094488188998" header="0.511811023622047" footer="0.511811023622047"/>
  <pageSetup paperSize="9" scale="71" orientation="portrait" r:id="rId1"/>
  <headerFooter alignWithMargins="0">
    <oddFooter>&amp;L&amp;F&amp;R&amp;D&amp;T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Q51"/>
  <sheetViews>
    <sheetView showGridLines="0" tabSelected="1" view="pageBreakPreview" zoomScale="70" zoomScaleNormal="70" zoomScaleSheetLayoutView="70" workbookViewId="0">
      <selection activeCell="J14" sqref="J14"/>
    </sheetView>
  </sheetViews>
  <sheetFormatPr defaultColWidth="9.33203125" defaultRowHeight="15.75" x14ac:dyDescent="0.2"/>
  <cols>
    <col min="1" max="1" width="13.1640625" style="1386" customWidth="1"/>
    <col min="2" max="2" width="79.6640625" style="1387" customWidth="1"/>
    <col min="3" max="3" width="20.83203125" style="1387" customWidth="1"/>
    <col min="4" max="6" width="12.5" style="1387" customWidth="1"/>
    <col min="7" max="7" width="20.83203125" style="1387" customWidth="1"/>
    <col min="8" max="8" width="15" style="1387" customWidth="1"/>
    <col min="9" max="9" width="19.33203125" style="1387" customWidth="1"/>
    <col min="10" max="10" width="15.5" style="1387" customWidth="1"/>
    <col min="11" max="16" width="18" style="1387" customWidth="1"/>
    <col min="17" max="17" width="16.1640625" style="1387" customWidth="1"/>
    <col min="18" max="16384" width="9.33203125" style="1387"/>
  </cols>
  <sheetData>
    <row r="1" spans="1:17" ht="16.5" thickBot="1" x14ac:dyDescent="0.25"/>
    <row r="2" spans="1:17" ht="25.5" customHeight="1" thickBot="1" x14ac:dyDescent="0.25">
      <c r="A2" s="1859" t="s">
        <v>257</v>
      </c>
      <c r="B2" s="1860"/>
      <c r="C2" s="1860"/>
      <c r="D2" s="1860"/>
      <c r="E2" s="1860"/>
      <c r="F2" s="1860"/>
      <c r="G2" s="1860"/>
      <c r="H2" s="1860"/>
      <c r="I2" s="1860"/>
      <c r="J2" s="1860"/>
      <c r="K2" s="1860"/>
      <c r="L2" s="1860"/>
      <c r="M2" s="1860"/>
      <c r="N2" s="1860"/>
      <c r="O2" s="1860"/>
      <c r="P2" s="1860"/>
      <c r="Q2" s="1861"/>
    </row>
    <row r="3" spans="1:17" s="1391" customFormat="1" ht="16.5" thickBot="1" x14ac:dyDescent="0.3">
      <c r="A3" s="1388"/>
      <c r="B3" s="1389"/>
      <c r="C3" s="1389"/>
      <c r="D3" s="1390"/>
      <c r="E3" s="1390"/>
      <c r="F3" s="1390"/>
      <c r="G3" s="1390"/>
      <c r="H3" s="1390"/>
      <c r="I3" s="1390"/>
      <c r="J3" s="1390"/>
      <c r="K3" s="1390"/>
      <c r="L3" s="1390"/>
      <c r="M3" s="1390"/>
      <c r="N3" s="1390"/>
      <c r="O3" s="1390"/>
    </row>
    <row r="4" spans="1:17" s="1391" customFormat="1" ht="25.5" customHeight="1" thickBot="1" x14ac:dyDescent="0.3">
      <c r="A4" s="1856" t="s">
        <v>964</v>
      </c>
      <c r="B4" s="1857"/>
      <c r="C4" s="1857"/>
      <c r="D4" s="1857"/>
      <c r="E4" s="1857"/>
      <c r="F4" s="1857"/>
      <c r="G4" s="1857"/>
      <c r="H4" s="1857"/>
      <c r="I4" s="1857"/>
      <c r="J4" s="1857"/>
      <c r="K4" s="1857"/>
      <c r="L4" s="1857"/>
      <c r="M4" s="1857"/>
      <c r="N4" s="1857"/>
      <c r="O4" s="1857"/>
      <c r="P4" s="1857"/>
      <c r="Q4" s="1858"/>
    </row>
    <row r="5" spans="1:17" s="1391" customFormat="1" ht="18.75" x14ac:dyDescent="0.3">
      <c r="A5" s="1388"/>
      <c r="B5" s="1392"/>
      <c r="C5" s="1393"/>
      <c r="D5" s="1393"/>
      <c r="E5" s="1393"/>
      <c r="F5" s="1393"/>
      <c r="G5" s="1393"/>
      <c r="H5" s="1393"/>
      <c r="I5" s="1393"/>
      <c r="J5" s="1390"/>
      <c r="K5" s="1390"/>
      <c r="L5" s="1390"/>
      <c r="M5" s="1390"/>
      <c r="N5" s="1390"/>
      <c r="O5" s="1390"/>
    </row>
    <row r="6" spans="1:17" x14ac:dyDescent="0.25">
      <c r="B6" s="1394" t="s">
        <v>961</v>
      </c>
      <c r="C6" s="745" t="s">
        <v>1074</v>
      </c>
      <c r="D6" s="746"/>
    </row>
    <row r="7" spans="1:17" x14ac:dyDescent="0.25">
      <c r="B7" s="1394"/>
      <c r="D7" s="746"/>
    </row>
    <row r="8" spans="1:17" x14ac:dyDescent="0.25">
      <c r="B8" s="1394" t="s">
        <v>962</v>
      </c>
      <c r="C8" s="746" t="s">
        <v>1438</v>
      </c>
    </row>
    <row r="9" spans="1:17" x14ac:dyDescent="0.25">
      <c r="L9" s="919"/>
      <c r="M9" s="1395"/>
      <c r="N9" s="1395"/>
      <c r="O9" s="1395"/>
      <c r="P9" s="1395"/>
    </row>
    <row r="10" spans="1:17" ht="16.5" thickBot="1" x14ac:dyDescent="0.25">
      <c r="A10" s="1396"/>
      <c r="B10" s="1397"/>
      <c r="C10" s="1397"/>
      <c r="D10" s="1397"/>
      <c r="E10" s="1397"/>
      <c r="F10" s="1397"/>
      <c r="G10" s="1397"/>
      <c r="H10" s="1397"/>
      <c r="I10" s="1397"/>
      <c r="J10" s="1397"/>
      <c r="K10" s="1397"/>
      <c r="L10" s="1397"/>
      <c r="M10" s="1397"/>
      <c r="N10" s="1397"/>
      <c r="O10" s="1397"/>
      <c r="Q10" s="1398" t="s">
        <v>1146</v>
      </c>
    </row>
    <row r="11" spans="1:17" ht="36" customHeight="1" x14ac:dyDescent="0.2">
      <c r="A11" s="1862" t="s">
        <v>31</v>
      </c>
      <c r="B11" s="1864" t="s">
        <v>32</v>
      </c>
      <c r="C11" s="1866" t="s">
        <v>256</v>
      </c>
      <c r="D11" s="1869" t="s">
        <v>724</v>
      </c>
      <c r="E11" s="1870"/>
      <c r="F11" s="1870"/>
      <c r="G11" s="1871"/>
      <c r="H11" s="1868" t="s">
        <v>725</v>
      </c>
      <c r="I11" s="1868"/>
      <c r="J11" s="1868"/>
      <c r="K11" s="1399" t="s">
        <v>726</v>
      </c>
      <c r="L11" s="1400" t="s">
        <v>938</v>
      </c>
      <c r="M11" s="1400" t="s">
        <v>939</v>
      </c>
      <c r="N11" s="1400" t="s">
        <v>940</v>
      </c>
      <c r="O11" s="1400" t="s">
        <v>941</v>
      </c>
      <c r="P11" s="1400" t="s">
        <v>942</v>
      </c>
      <c r="Q11" s="1401" t="s">
        <v>33</v>
      </c>
    </row>
    <row r="12" spans="1:17" ht="59.25" customHeight="1" x14ac:dyDescent="0.2">
      <c r="A12" s="1863"/>
      <c r="B12" s="1865"/>
      <c r="C12" s="1867"/>
      <c r="D12" s="1402" t="s">
        <v>661</v>
      </c>
      <c r="E12" s="1402" t="s">
        <v>34</v>
      </c>
      <c r="F12" s="1402" t="s">
        <v>713</v>
      </c>
      <c r="G12" s="1402" t="s">
        <v>936</v>
      </c>
      <c r="H12" s="1402" t="s">
        <v>661</v>
      </c>
      <c r="I12" s="1402" t="s">
        <v>34</v>
      </c>
      <c r="J12" s="1402" t="s">
        <v>663</v>
      </c>
      <c r="K12" s="1403" t="s">
        <v>937</v>
      </c>
      <c r="L12" s="1403" t="s">
        <v>392</v>
      </c>
      <c r="M12" s="1403" t="s">
        <v>392</v>
      </c>
      <c r="N12" s="1403" t="s">
        <v>392</v>
      </c>
      <c r="O12" s="1403" t="s">
        <v>392</v>
      </c>
      <c r="P12" s="1403" t="s">
        <v>392</v>
      </c>
      <c r="Q12" s="1404"/>
    </row>
    <row r="13" spans="1:17" s="1408" customFormat="1" ht="17.25" customHeight="1" x14ac:dyDescent="0.2">
      <c r="A13" s="1405">
        <v>1</v>
      </c>
      <c r="B13" s="1406">
        <v>2</v>
      </c>
      <c r="C13" s="1406">
        <v>3</v>
      </c>
      <c r="D13" s="1402">
        <v>4</v>
      </c>
      <c r="E13" s="1402">
        <v>5</v>
      </c>
      <c r="F13" s="1402">
        <v>6</v>
      </c>
      <c r="G13" s="1402">
        <v>7</v>
      </c>
      <c r="H13" s="1407">
        <v>8</v>
      </c>
      <c r="I13" s="1407">
        <v>9</v>
      </c>
      <c r="J13" s="1407">
        <v>10</v>
      </c>
      <c r="K13" s="1407">
        <v>11</v>
      </c>
      <c r="L13" s="1407">
        <v>12</v>
      </c>
      <c r="M13" s="1407">
        <v>13</v>
      </c>
      <c r="N13" s="1407">
        <v>14</v>
      </c>
      <c r="O13" s="1407">
        <v>15</v>
      </c>
      <c r="P13" s="1407">
        <v>16</v>
      </c>
      <c r="Q13" s="1404">
        <v>17</v>
      </c>
    </row>
    <row r="14" spans="1:17" ht="30" customHeight="1" x14ac:dyDescent="0.2">
      <c r="A14" s="1409">
        <v>1</v>
      </c>
      <c r="B14" s="1410" t="s">
        <v>360</v>
      </c>
      <c r="C14" s="1411" t="s">
        <v>1370</v>
      </c>
      <c r="D14" s="1412"/>
      <c r="E14" s="1412"/>
      <c r="F14" s="1412"/>
      <c r="G14" s="1413">
        <f>'D3.1_2019-20_to_2026-27_OK_PRIN'!Q18</f>
        <v>6330.5067304251606</v>
      </c>
      <c r="H14" s="1412"/>
      <c r="I14" s="1413">
        <f>'D3.1_2019-20_to_2026-27_OK_PRIN'!Q30</f>
        <v>4449.9786104000004</v>
      </c>
      <c r="J14" s="1416"/>
      <c r="K14" s="1413">
        <f>'D3.1_2019-20_to_2026-27_OK_PRIN'!Q42</f>
        <v>4574.6343983999996</v>
      </c>
      <c r="L14" s="1413">
        <f>'D3.1_2019-20_to_2026-27_OK_PRIN'!Q54</f>
        <v>5034.0730057079991</v>
      </c>
      <c r="M14" s="1413">
        <f>'D3.1_2019-20_to_2026-27_OK_PRIN'!Q66</f>
        <v>5578.4993686102807</v>
      </c>
      <c r="N14" s="1413">
        <f>'D3.1_2019-20_to_2026-27_OK_PRIN'!Q78</f>
        <v>6105.5282203056231</v>
      </c>
      <c r="O14" s="1413">
        <f>'D3.1_2019-20_to_2026-27_OK_PRIN'!Q90</f>
        <v>6683.4359375622371</v>
      </c>
      <c r="P14" s="1414">
        <f>'D3.1_2019-20_to_2026-27_OK_PRIN'!Q102</f>
        <v>7317.2493688023342</v>
      </c>
      <c r="Q14" s="1415"/>
    </row>
    <row r="15" spans="1:17" ht="30" customHeight="1" x14ac:dyDescent="0.2">
      <c r="A15" s="1409">
        <f>A14+1</f>
        <v>2</v>
      </c>
      <c r="B15" s="1410" t="s">
        <v>295</v>
      </c>
      <c r="C15" s="1411"/>
      <c r="D15" s="1412"/>
      <c r="E15" s="1412"/>
      <c r="F15" s="1412"/>
      <c r="G15" s="1412"/>
      <c r="H15" s="1412"/>
      <c r="I15" s="1412"/>
      <c r="J15" s="1416"/>
      <c r="K15" s="1412"/>
      <c r="L15" s="1412"/>
      <c r="M15" s="1412"/>
      <c r="N15" s="1412"/>
      <c r="O15" s="1412"/>
      <c r="P15" s="1416"/>
      <c r="Q15" s="1415"/>
    </row>
    <row r="16" spans="1:17" ht="30" customHeight="1" x14ac:dyDescent="0.2">
      <c r="A16" s="1409">
        <v>3</v>
      </c>
      <c r="B16" s="1410" t="s">
        <v>191</v>
      </c>
      <c r="C16" s="1411"/>
      <c r="D16" s="1412"/>
      <c r="E16" s="1412"/>
      <c r="F16" s="1412"/>
      <c r="G16" s="1412"/>
      <c r="H16" s="1412"/>
      <c r="I16" s="1412"/>
      <c r="J16" s="1416"/>
      <c r="K16" s="1412"/>
      <c r="L16" s="1412"/>
      <c r="M16" s="1412"/>
      <c r="N16" s="1412"/>
      <c r="O16" s="1412"/>
      <c r="P16" s="1416"/>
      <c r="Q16" s="1415"/>
    </row>
    <row r="17" spans="1:17" ht="30" customHeight="1" x14ac:dyDescent="0.2">
      <c r="A17" s="1409">
        <v>4</v>
      </c>
      <c r="B17" s="1410" t="s">
        <v>108</v>
      </c>
      <c r="C17" s="1411"/>
      <c r="D17" s="1412"/>
      <c r="E17" s="1412"/>
      <c r="F17" s="1412"/>
      <c r="G17" s="1412"/>
      <c r="H17" s="1412"/>
      <c r="I17" s="1412"/>
      <c r="J17" s="1416"/>
      <c r="K17" s="1412"/>
      <c r="L17" s="1412"/>
      <c r="M17" s="1412"/>
      <c r="N17" s="1412"/>
      <c r="O17" s="1412"/>
      <c r="P17" s="1416"/>
      <c r="Q17" s="1415"/>
    </row>
    <row r="18" spans="1:17" ht="30" customHeight="1" x14ac:dyDescent="0.2">
      <c r="A18" s="1409">
        <f>+A17+0.1</f>
        <v>4.0999999999999996</v>
      </c>
      <c r="B18" s="1410" t="s">
        <v>109</v>
      </c>
      <c r="C18" s="1411" t="s">
        <v>1372</v>
      </c>
      <c r="D18" s="1412"/>
      <c r="E18" s="1412"/>
      <c r="F18" s="1412"/>
      <c r="G18" s="1417">
        <f>'D3.4(a)_2019-20_to 2026-27_OK_P'!D38</f>
        <v>76.05</v>
      </c>
      <c r="H18" s="1412"/>
      <c r="I18" s="1417">
        <f>'D3.4(a)_2019-20_to 2026-27_OK_P'!F38</f>
        <v>58.85</v>
      </c>
      <c r="J18" s="1416"/>
      <c r="K18" s="1417">
        <f>'D3.4(a)_2019-20_to 2026-27_OK_P'!G38</f>
        <v>60.339999999999996</v>
      </c>
      <c r="L18" s="1417">
        <f>'D3.4(a)_2019-20_to 2026-27_OK_P'!H38</f>
        <v>86.26700000000001</v>
      </c>
      <c r="M18" s="1417">
        <f>'D3.4(a)_2019-20_to 2026-27_OK_P'!I38</f>
        <v>94.8977</v>
      </c>
      <c r="N18" s="1417">
        <f>'D3.4(a)_2019-20_to 2026-27_OK_P'!J38</f>
        <v>104.38147000000001</v>
      </c>
      <c r="O18" s="1417">
        <f>'D3.4(a)_2019-20_to 2026-27_OK_P'!K38</f>
        <v>114.81661700000001</v>
      </c>
      <c r="P18" s="1417">
        <f>'D3.4(a)_2019-20_to 2026-27_OK_P'!L38</f>
        <v>126.30427870000001</v>
      </c>
      <c r="Q18" s="1418"/>
    </row>
    <row r="19" spans="1:17" ht="30" customHeight="1" x14ac:dyDescent="0.2">
      <c r="A19" s="1409">
        <f t="shared" ref="A19:A21" si="0">+A18+0.1</f>
        <v>4.1999999999999993</v>
      </c>
      <c r="B19" s="1410" t="s">
        <v>675</v>
      </c>
      <c r="C19" s="1411"/>
      <c r="D19" s="1412"/>
      <c r="E19" s="1412"/>
      <c r="F19" s="1412"/>
      <c r="G19" s="1412"/>
      <c r="H19" s="1412"/>
      <c r="I19" s="1412"/>
      <c r="J19" s="1416"/>
      <c r="K19" s="1412"/>
      <c r="L19" s="1412"/>
      <c r="M19" s="1412"/>
      <c r="N19" s="1412"/>
      <c r="O19" s="1412"/>
      <c r="P19" s="1416"/>
      <c r="Q19" s="1415"/>
    </row>
    <row r="20" spans="1:17" ht="30" customHeight="1" x14ac:dyDescent="0.2">
      <c r="A20" s="1409">
        <f t="shared" si="0"/>
        <v>4.2999999999999989</v>
      </c>
      <c r="B20" s="1410" t="s">
        <v>73</v>
      </c>
      <c r="C20" s="1411" t="s">
        <v>1373</v>
      </c>
      <c r="D20" s="1412"/>
      <c r="E20" s="1412"/>
      <c r="F20" s="1412"/>
      <c r="G20" s="1417">
        <f>'D3.4(b)_2019-20_to 2026-27_OK_P'!D48</f>
        <v>113.28999999999999</v>
      </c>
      <c r="H20" s="1412"/>
      <c r="I20" s="1417">
        <f>'D3.4(b)_2019-20_to 2026-27_OK_P'!F48</f>
        <v>86.93</v>
      </c>
      <c r="J20" s="1416"/>
      <c r="K20" s="1417">
        <f>'D3.4(b)_2019-20_to 2026-27_OK_P'!G48</f>
        <v>103.19</v>
      </c>
      <c r="L20" s="1417">
        <f>'D3.4(b)_2019-20_to 2026-27_OK_P'!H48</f>
        <v>122.45000000000002</v>
      </c>
      <c r="M20" s="1417">
        <f>'D3.4(b)_2019-20_to 2026-27_OK_P'!I48</f>
        <v>123.56</v>
      </c>
      <c r="N20" s="1417">
        <f>'D3.4(b)_2019-20_to 2026-27_OK_P'!J48</f>
        <v>134.75</v>
      </c>
      <c r="O20" s="1417">
        <f>'D3.4(b)_2019-20_to 2026-27_OK_P'!K48</f>
        <v>147.07999999999998</v>
      </c>
      <c r="P20" s="1417">
        <f>'D3.4(b)_2019-20_to 2026-27_OK_P'!L48</f>
        <v>161.26</v>
      </c>
      <c r="Q20" s="1415"/>
    </row>
    <row r="21" spans="1:17" ht="30" customHeight="1" x14ac:dyDescent="0.2">
      <c r="A21" s="1409">
        <f t="shared" si="0"/>
        <v>4.3999999999999986</v>
      </c>
      <c r="B21" s="1410" t="s">
        <v>110</v>
      </c>
      <c r="C21" s="1411" t="s">
        <v>1374</v>
      </c>
      <c r="D21" s="1412"/>
      <c r="E21" s="1412"/>
      <c r="F21" s="1412"/>
      <c r="G21" s="1413">
        <f>'D3.4(c)_2019-20_to 2026-27_OK_P'!D22</f>
        <v>88.61</v>
      </c>
      <c r="H21" s="1412"/>
      <c r="I21" s="1412">
        <f>'D3.4(c)_2019-20_to 2026-27_OK_P'!F22</f>
        <v>76.320000000000007</v>
      </c>
      <c r="J21" s="1416"/>
      <c r="K21" s="1412">
        <f>'D3.4(c)_2019-20_to 2026-27_OK_P'!G22</f>
        <v>99.59</v>
      </c>
      <c r="L21" s="1412">
        <f>'D3.4(c)_2019-20_to 2026-27_OK_P'!H22</f>
        <v>122.30999999999999</v>
      </c>
      <c r="M21" s="1412">
        <f>'D3.4(c)_2019-20_to 2026-27_OK_P'!I22</f>
        <v>152.89999999999998</v>
      </c>
      <c r="N21" s="1412">
        <f>'D3.4(c)_2019-20_to 2026-27_OK_P'!J22</f>
        <v>191.12</v>
      </c>
      <c r="O21" s="1412">
        <f>'D3.4(c)_2019-20_to 2026-27_OK_P'!K22</f>
        <v>238.86</v>
      </c>
      <c r="P21" s="1412">
        <f>'D3.4(c)_2019-20_to 2026-27_OK_P'!L22</f>
        <v>298.51</v>
      </c>
      <c r="Q21" s="1415"/>
    </row>
    <row r="22" spans="1:17" ht="30" customHeight="1" x14ac:dyDescent="0.2">
      <c r="A22" s="1409">
        <v>5</v>
      </c>
      <c r="B22" s="1419" t="s">
        <v>250</v>
      </c>
      <c r="C22" s="1411" t="s">
        <v>1371</v>
      </c>
      <c r="D22" s="1412"/>
      <c r="E22" s="1412"/>
      <c r="F22" s="1412"/>
      <c r="G22" s="1417">
        <f>'D3.5_2019-20_to 2026-27_OK_PRIN'!I42</f>
        <v>110.26992736399998</v>
      </c>
      <c r="H22" s="1412"/>
      <c r="I22" s="1417">
        <f>'D3.5_2019-20_to 2026-27_OK_PRIN'!I89</f>
        <v>110.44477036399999</v>
      </c>
      <c r="J22" s="1416"/>
      <c r="K22" s="1417">
        <f>'D3.5_2019-20_to 2026-27_OK_PRIN'!I137</f>
        <v>111.19886236400001</v>
      </c>
      <c r="L22" s="1417">
        <f>'D3.5_2019-20_to 2026-27_OK_PRIN'!I184</f>
        <v>114.05198236400001</v>
      </c>
      <c r="M22" s="1417">
        <f>'D3.5_2019-20_to 2026-27_OK_PRIN'!I231</f>
        <v>118.573782364</v>
      </c>
      <c r="N22" s="1417">
        <f>'D3.5_2019-20_to 2026-27_OK_PRIN'!I278</f>
        <v>125.55798236399998</v>
      </c>
      <c r="O22" s="1417">
        <f>'D3.5_2019-20_to 2026-27_OK_PRIN'!I325</f>
        <v>131.17138236399998</v>
      </c>
      <c r="P22" s="1420">
        <f>'D3.5_2019-20_to 2026-27_OK_PRIN'!I372</f>
        <v>136.789182364</v>
      </c>
      <c r="Q22" s="1415"/>
    </row>
    <row r="23" spans="1:17" ht="30" customHeight="1" x14ac:dyDescent="0.2">
      <c r="A23" s="1409">
        <v>6</v>
      </c>
      <c r="B23" s="1421" t="s">
        <v>308</v>
      </c>
      <c r="C23" s="1411" t="s">
        <v>1375</v>
      </c>
      <c r="D23" s="1412"/>
      <c r="E23" s="1412"/>
      <c r="F23" s="1412"/>
      <c r="G23" s="1412">
        <f>'D3.6(a)_2019-20_to 2026-27_OK_P'!D47</f>
        <v>95.24</v>
      </c>
      <c r="H23" s="1412"/>
      <c r="I23" s="1412">
        <f>'D3.6(a)_2019-20_to 2026-27_OK_P'!F47</f>
        <v>71.989999999999995</v>
      </c>
      <c r="J23" s="1416"/>
      <c r="K23" s="1412">
        <f>'D3.6(a)_2019-20_to 2026-27_OK_P'!G47</f>
        <v>71.23</v>
      </c>
      <c r="L23" s="1412">
        <f>'D3.6(a)_2019-20_to 2026-27_OK_P'!H47</f>
        <v>66.2</v>
      </c>
      <c r="M23" s="1412">
        <f>'D3.6(a)_2019-20_to 2026-27_OK_P'!I47</f>
        <v>62.77</v>
      </c>
      <c r="N23" s="1412">
        <f>'D3.6(a)_2019-20_to 2026-27_OK_P'!J47</f>
        <v>58.92</v>
      </c>
      <c r="O23" s="1412">
        <f>'D3.6(a)_2019-20_to 2026-27_OK_P'!K47</f>
        <v>54.61</v>
      </c>
      <c r="P23" s="1412">
        <f>'D3.6(a)_2019-20_to 2026-27_OK_P'!L47</f>
        <v>49.77</v>
      </c>
      <c r="Q23" s="1415"/>
    </row>
    <row r="24" spans="1:17" ht="30" customHeight="1" x14ac:dyDescent="0.2">
      <c r="A24" s="1409">
        <f t="shared" ref="A24" si="1">A23+1</f>
        <v>7</v>
      </c>
      <c r="B24" s="1421" t="s">
        <v>667</v>
      </c>
      <c r="C24" s="1411"/>
      <c r="D24" s="1412"/>
      <c r="E24" s="1412"/>
      <c r="F24" s="1412"/>
      <c r="G24" s="1412"/>
      <c r="H24" s="1412"/>
      <c r="I24" s="1412"/>
      <c r="J24" s="1416"/>
      <c r="K24" s="1412"/>
      <c r="L24" s="1412"/>
      <c r="M24" s="1412"/>
      <c r="N24" s="1412"/>
      <c r="O24" s="1412"/>
      <c r="P24" s="1416"/>
      <c r="Q24" s="1415"/>
    </row>
    <row r="25" spans="1:17" ht="30" customHeight="1" x14ac:dyDescent="0.2">
      <c r="A25" s="1409">
        <f t="shared" ref="A25:A30" si="2">A24+1</f>
        <v>8</v>
      </c>
      <c r="B25" s="1422" t="s">
        <v>307</v>
      </c>
      <c r="C25" s="1411"/>
      <c r="D25" s="1412"/>
      <c r="E25" s="1412"/>
      <c r="F25" s="1412"/>
      <c r="G25" s="1412"/>
      <c r="H25" s="1412"/>
      <c r="I25" s="1412"/>
      <c r="J25" s="1416"/>
      <c r="K25" s="1412"/>
      <c r="L25" s="1412"/>
      <c r="M25" s="1412"/>
      <c r="N25" s="1412"/>
      <c r="O25" s="1412"/>
      <c r="P25" s="1416"/>
      <c r="Q25" s="1415"/>
    </row>
    <row r="26" spans="1:17" ht="30" customHeight="1" x14ac:dyDescent="0.2">
      <c r="A26" s="1409">
        <f t="shared" si="2"/>
        <v>9</v>
      </c>
      <c r="B26" s="1422" t="s">
        <v>361</v>
      </c>
      <c r="C26" s="1411"/>
      <c r="D26" s="1412"/>
      <c r="E26" s="1412"/>
      <c r="F26" s="1412"/>
      <c r="G26" s="1412"/>
      <c r="H26" s="1412"/>
      <c r="I26" s="1412"/>
      <c r="J26" s="1416"/>
      <c r="K26" s="1412"/>
      <c r="L26" s="1412"/>
      <c r="M26" s="1412"/>
      <c r="N26" s="1412"/>
      <c r="O26" s="1412"/>
      <c r="P26" s="1416"/>
      <c r="Q26" s="1415"/>
    </row>
    <row r="27" spans="1:17" ht="30" customHeight="1" x14ac:dyDescent="0.2">
      <c r="A27" s="1409">
        <f t="shared" si="2"/>
        <v>10</v>
      </c>
      <c r="B27" s="1422" t="s">
        <v>1376</v>
      </c>
      <c r="C27" s="1411"/>
      <c r="D27" s="1412"/>
      <c r="E27" s="1412"/>
      <c r="F27" s="1412"/>
      <c r="G27" s="1412"/>
      <c r="H27" s="1412"/>
      <c r="I27" s="1412"/>
      <c r="J27" s="1416"/>
      <c r="K27" s="1412"/>
      <c r="L27" s="1412"/>
      <c r="M27" s="1412"/>
      <c r="N27" s="1412"/>
      <c r="O27" s="1412"/>
      <c r="P27" s="1416"/>
      <c r="Q27" s="1415"/>
    </row>
    <row r="28" spans="1:17" ht="30" customHeight="1" x14ac:dyDescent="0.2">
      <c r="A28" s="1409">
        <f t="shared" si="2"/>
        <v>11</v>
      </c>
      <c r="B28" s="1422" t="s">
        <v>390</v>
      </c>
      <c r="C28" s="1411"/>
      <c r="D28" s="1412"/>
      <c r="E28" s="1412"/>
      <c r="F28" s="1412"/>
      <c r="G28" s="1412"/>
      <c r="H28" s="1412"/>
      <c r="I28" s="1412"/>
      <c r="J28" s="1416"/>
      <c r="K28" s="1412"/>
      <c r="L28" s="1412"/>
      <c r="M28" s="1412"/>
      <c r="N28" s="1412"/>
      <c r="O28" s="1412"/>
      <c r="P28" s="1416"/>
      <c r="Q28" s="1415"/>
    </row>
    <row r="29" spans="1:17" ht="30" customHeight="1" x14ac:dyDescent="0.2">
      <c r="A29" s="1409">
        <f t="shared" si="2"/>
        <v>12</v>
      </c>
      <c r="B29" s="1422" t="s">
        <v>391</v>
      </c>
      <c r="C29" s="1411"/>
      <c r="D29" s="1412"/>
      <c r="E29" s="1412"/>
      <c r="F29" s="1412"/>
      <c r="G29" s="1412"/>
      <c r="H29" s="1412"/>
      <c r="I29" s="1412"/>
      <c r="J29" s="1416"/>
      <c r="K29" s="1412"/>
      <c r="L29" s="1412"/>
      <c r="M29" s="1412"/>
      <c r="N29" s="1412"/>
      <c r="O29" s="1412"/>
      <c r="P29" s="1416"/>
      <c r="Q29" s="1415"/>
    </row>
    <row r="30" spans="1:17" ht="30" customHeight="1" x14ac:dyDescent="0.2">
      <c r="A30" s="1409">
        <f t="shared" si="2"/>
        <v>13</v>
      </c>
      <c r="B30" s="1422" t="s">
        <v>298</v>
      </c>
      <c r="C30" s="1411"/>
      <c r="D30" s="1412"/>
      <c r="E30" s="1412"/>
      <c r="F30" s="1412"/>
      <c r="G30" s="1412"/>
      <c r="H30" s="1412"/>
      <c r="I30" s="1412"/>
      <c r="J30" s="1416"/>
      <c r="K30" s="1412"/>
      <c r="L30" s="1412"/>
      <c r="M30" s="1412"/>
      <c r="N30" s="1412"/>
      <c r="O30" s="1412"/>
      <c r="P30" s="1414"/>
      <c r="Q30" s="1415"/>
    </row>
    <row r="31" spans="1:17" ht="30" customHeight="1" x14ac:dyDescent="0.2">
      <c r="A31" s="1423">
        <v>14</v>
      </c>
      <c r="B31" s="1424" t="s">
        <v>111</v>
      </c>
      <c r="C31" s="1425"/>
      <c r="D31" s="1426"/>
      <c r="E31" s="1426"/>
      <c r="F31" s="1426"/>
      <c r="G31" s="1427">
        <f>SUM(G14:G30)</f>
        <v>6813.9666577891603</v>
      </c>
      <c r="H31" s="1426"/>
      <c r="I31" s="1427">
        <f>SUM(I14:I30)</f>
        <v>4854.5133807640004</v>
      </c>
      <c r="J31" s="1416"/>
      <c r="K31" s="1427">
        <f t="shared" ref="K31:P31" si="3">SUM(K14:K30)</f>
        <v>5020.183260763999</v>
      </c>
      <c r="L31" s="1427">
        <f t="shared" si="3"/>
        <v>5545.3519880719987</v>
      </c>
      <c r="M31" s="1427">
        <f t="shared" si="3"/>
        <v>6131.2008509742818</v>
      </c>
      <c r="N31" s="1427">
        <f t="shared" si="3"/>
        <v>6720.2576726696234</v>
      </c>
      <c r="O31" s="1427">
        <f t="shared" si="3"/>
        <v>7369.973936926237</v>
      </c>
      <c r="P31" s="1427">
        <f t="shared" si="3"/>
        <v>8089.8828298663357</v>
      </c>
      <c r="Q31" s="1837"/>
    </row>
    <row r="32" spans="1:17" ht="30" customHeight="1" x14ac:dyDescent="0.2">
      <c r="A32" s="1423">
        <v>15</v>
      </c>
      <c r="B32" s="1421" t="s">
        <v>554</v>
      </c>
      <c r="C32" s="1411" t="s">
        <v>1377</v>
      </c>
      <c r="D32" s="1412"/>
      <c r="E32" s="1412"/>
      <c r="F32" s="1412"/>
      <c r="G32" s="1417">
        <f>'D3.8_2019-20_to 2026-27_OK_PRIN'!E20</f>
        <v>45.640000000000008</v>
      </c>
      <c r="H32" s="1412"/>
      <c r="I32" s="1417">
        <f>'D3.8_2019-20_to 2026-27_OK_PRIN'!H20</f>
        <v>45.640000000000008</v>
      </c>
      <c r="J32" s="1416"/>
      <c r="K32" s="1417">
        <f>'D3.8_2019-20_to 2026-27_OK_PRIN'!J20</f>
        <v>45.640000000000008</v>
      </c>
      <c r="L32" s="1417">
        <f>'D3.8_2019-20_to 2026-27_OK_PRIN'!K20</f>
        <v>45.640000000000008</v>
      </c>
      <c r="M32" s="1417">
        <f>'D3.8_2019-20_to 2026-27_OK_PRIN'!L20</f>
        <v>45.640000000000008</v>
      </c>
      <c r="N32" s="1417">
        <f>'D3.8_2019-20_to 2026-27_OK_PRIN'!M20</f>
        <v>45.640000000000008</v>
      </c>
      <c r="O32" s="1417">
        <f>'D3.8_2019-20_to 2026-27_OK_PRIN'!N20</f>
        <v>45.640000000000008</v>
      </c>
      <c r="P32" s="1420">
        <f>'D3.8_2019-20_to 2026-27_OK_PRIN'!O20</f>
        <v>45.640000000000008</v>
      </c>
      <c r="Q32" s="1415"/>
    </row>
    <row r="33" spans="1:17" ht="30" customHeight="1" x14ac:dyDescent="0.2">
      <c r="A33" s="1428">
        <v>16</v>
      </c>
      <c r="B33" s="1422" t="s">
        <v>317</v>
      </c>
      <c r="C33" s="1429" t="s">
        <v>1520</v>
      </c>
      <c r="D33" s="1412"/>
      <c r="E33" s="1412"/>
      <c r="F33" s="1412"/>
      <c r="G33" s="1413">
        <f>'D3.9_2019-20_to 2026-27_OK_PRIN'!D21</f>
        <v>61.5</v>
      </c>
      <c r="H33" s="1412"/>
      <c r="I33" s="1412">
        <f>'D3.9_2019-20_to 2026-27_OK_PRIN'!G21</f>
        <v>137.15</v>
      </c>
      <c r="J33" s="1416"/>
      <c r="K33" s="1413">
        <f>'D3.9_2019-20_to 2026-27_OK_PRIN'!I21</f>
        <v>0</v>
      </c>
      <c r="L33" s="1413">
        <f>'D3.9_2019-20_to 2026-27_OK_PRIN'!J21</f>
        <v>0</v>
      </c>
      <c r="M33" s="1413">
        <f>'D3.9_2019-20_to 2026-27_OK_PRIN'!K21</f>
        <v>0</v>
      </c>
      <c r="N33" s="1413">
        <f>'D3.9_2019-20_to 2026-27_OK_PRIN'!L21</f>
        <v>0</v>
      </c>
      <c r="O33" s="1413">
        <f>'D3.9_2019-20_to 2026-27_OK_PRIN'!M21</f>
        <v>0</v>
      </c>
      <c r="P33" s="1413">
        <f>'D3.9_2019-20_to 2026-27_OK_PRIN'!N21</f>
        <v>0</v>
      </c>
      <c r="Q33" s="1415"/>
    </row>
    <row r="34" spans="1:17" ht="30" customHeight="1" x14ac:dyDescent="0.2">
      <c r="A34" s="1423">
        <v>17</v>
      </c>
      <c r="B34" s="1424" t="s">
        <v>963</v>
      </c>
      <c r="C34" s="1411"/>
      <c r="D34" s="1412"/>
      <c r="E34" s="1412"/>
      <c r="F34" s="1412"/>
      <c r="G34" s="1427">
        <f>G31+G32+G33</f>
        <v>6921.1066577891606</v>
      </c>
      <c r="H34" s="1426"/>
      <c r="I34" s="1427">
        <f>I31+I32+I33</f>
        <v>5037.3033807640004</v>
      </c>
      <c r="J34" s="1416"/>
      <c r="K34" s="1427">
        <f t="shared" ref="K34:P34" si="4">K31+K32+K33</f>
        <v>5065.8232607639993</v>
      </c>
      <c r="L34" s="1427">
        <f t="shared" si="4"/>
        <v>5590.991988071999</v>
      </c>
      <c r="M34" s="1427">
        <f t="shared" si="4"/>
        <v>6176.8408509742821</v>
      </c>
      <c r="N34" s="1427">
        <f t="shared" si="4"/>
        <v>6765.8976726696237</v>
      </c>
      <c r="O34" s="1427">
        <f t="shared" si="4"/>
        <v>7415.6139369262373</v>
      </c>
      <c r="P34" s="1427">
        <f t="shared" si="4"/>
        <v>8135.522829866336</v>
      </c>
      <c r="Q34" s="1415"/>
    </row>
    <row r="35" spans="1:17" ht="30" customHeight="1" x14ac:dyDescent="0.2">
      <c r="A35" s="1409">
        <f t="shared" ref="A35:A37" si="5">A34+1</f>
        <v>18</v>
      </c>
      <c r="B35" s="1410" t="s">
        <v>774</v>
      </c>
      <c r="C35" s="1411" t="s">
        <v>1378</v>
      </c>
      <c r="D35" s="1412"/>
      <c r="E35" s="1412"/>
      <c r="F35" s="1412"/>
      <c r="G35" s="1417">
        <f>'D2.4_2019-20_to 2026-27_OK_PRI'!D31</f>
        <v>125.25999999999999</v>
      </c>
      <c r="H35" s="1412"/>
      <c r="I35" s="1417">
        <f>'D2.4_2019-20_to 2026-27_OK_PRI'!G31</f>
        <v>106.09</v>
      </c>
      <c r="J35" s="1416"/>
      <c r="K35" s="1417">
        <f>'D2.4_2019-20_to 2026-27_OK_PRI'!I31</f>
        <v>103.29</v>
      </c>
      <c r="L35" s="1417">
        <f>'D2.4_2019-20_to 2026-27_OK_PRI'!J31</f>
        <v>109.53999999999999</v>
      </c>
      <c r="M35" s="1417">
        <f>'D2.4_2019-20_to 2026-27_OK_PRI'!K31</f>
        <v>119.08</v>
      </c>
      <c r="N35" s="1417">
        <f>'D2.4_2019-20_to 2026-27_OK_PRI'!L31</f>
        <v>129.68</v>
      </c>
      <c r="O35" s="1417">
        <f>'D2.4_2019-20_to 2026-27_OK_PRI'!M31</f>
        <v>141.44</v>
      </c>
      <c r="P35" s="1417">
        <f>'D2.4_2019-20_to 2026-27_OK_PRI'!N31</f>
        <v>155.46</v>
      </c>
      <c r="Q35" s="1415"/>
    </row>
    <row r="36" spans="1:17" ht="30" customHeight="1" x14ac:dyDescent="0.2">
      <c r="A36" s="1423">
        <f t="shared" si="5"/>
        <v>19</v>
      </c>
      <c r="B36" s="1424" t="s">
        <v>727</v>
      </c>
      <c r="C36" s="1411"/>
      <c r="D36" s="1412"/>
      <c r="E36" s="1412"/>
      <c r="F36" s="1412"/>
      <c r="G36" s="1427">
        <f>G34-G35</f>
        <v>6795.8466577891604</v>
      </c>
      <c r="H36" s="1412"/>
      <c r="I36" s="1427">
        <f>I34-I35</f>
        <v>4931.2133807640002</v>
      </c>
      <c r="J36" s="1416"/>
      <c r="K36" s="1427">
        <f t="shared" ref="K36:P36" si="6">K34-K35</f>
        <v>4962.5332607639994</v>
      </c>
      <c r="L36" s="1427">
        <f t="shared" si="6"/>
        <v>5481.451988071999</v>
      </c>
      <c r="M36" s="1427">
        <f t="shared" si="6"/>
        <v>6057.7608509742822</v>
      </c>
      <c r="N36" s="1427">
        <f t="shared" si="6"/>
        <v>6636.2176726696234</v>
      </c>
      <c r="O36" s="1427">
        <f t="shared" si="6"/>
        <v>7274.1739369262377</v>
      </c>
      <c r="P36" s="1427">
        <f t="shared" si="6"/>
        <v>7980.062829866336</v>
      </c>
      <c r="Q36" s="1415"/>
    </row>
    <row r="37" spans="1:17" ht="30" customHeight="1" x14ac:dyDescent="0.2">
      <c r="A37" s="1423">
        <f t="shared" si="5"/>
        <v>20</v>
      </c>
      <c r="B37" s="1424" t="s">
        <v>728</v>
      </c>
      <c r="C37" s="1411" t="s">
        <v>1379</v>
      </c>
      <c r="D37" s="1412"/>
      <c r="E37" s="1412"/>
      <c r="F37" s="1412"/>
      <c r="G37" s="1413">
        <f>'D 2.1_2019-20_Area Wise_OK_PRIN'!W238</f>
        <v>6988.9860099999996</v>
      </c>
      <c r="H37" s="1412"/>
      <c r="I37" s="1413">
        <f>'D 2.1_2020-21_Area Wise_OK_PRIN'!W239</f>
        <v>5181.2472010000001</v>
      </c>
      <c r="J37" s="1416"/>
      <c r="K37" s="1413">
        <f>'D 2.1_2021-22_(Estimate)_OK_PRI'!W237</f>
        <v>5334.3392280000016</v>
      </c>
      <c r="L37" s="1413">
        <f>'D 2.1_2022-23_(Projection)_OK_P'!W238</f>
        <v>5832.9520615240508</v>
      </c>
      <c r="M37" s="1413">
        <f>'D 2.1_2023-24_(Projection)_OK_P'!W238</f>
        <v>6368.8655434942812</v>
      </c>
      <c r="N37" s="1413">
        <f>'D 2.1_2024-25_(Projection)_OK_P'!W238</f>
        <v>7017.4481564446414</v>
      </c>
      <c r="O37" s="1413">
        <f>'D 2.1_2025-26_(Projection)_OK_P'!W238</f>
        <v>7716.6134730385484</v>
      </c>
      <c r="P37" s="1414">
        <f>'D 2.1_2026-27_(Projection)_OK_P'!W238</f>
        <v>8131.8738702271494</v>
      </c>
      <c r="Q37" s="1415"/>
    </row>
    <row r="38" spans="1:17" ht="30" customHeight="1" x14ac:dyDescent="0.2">
      <c r="A38" s="1423">
        <v>21</v>
      </c>
      <c r="B38" s="1410" t="s">
        <v>1380</v>
      </c>
      <c r="C38" s="1411" t="s">
        <v>1381</v>
      </c>
      <c r="D38" s="1412"/>
      <c r="E38" s="1412"/>
      <c r="F38" s="1412"/>
      <c r="G38" s="1413">
        <f>'D2.2_2019-20_to 2026-27_OK_PRIN'!K14</f>
        <v>28.311305000000001</v>
      </c>
      <c r="H38" s="1412"/>
      <c r="I38" s="1413">
        <f>'D2.2_2019-20_to 2026-27_OK_PRIN'!K22</f>
        <v>56.209999999999994</v>
      </c>
      <c r="J38" s="1416"/>
      <c r="K38" s="1413">
        <f>'D2.2_2019-20_to 2026-27_OK_PRIN'!K30</f>
        <v>34.9</v>
      </c>
      <c r="L38" s="1413">
        <f>'D2.2_2019-20_to 2026-27_OK_PRIN'!K38</f>
        <v>36.892920000000004</v>
      </c>
      <c r="M38" s="1413">
        <f>'D2.2_2019-20_to 2026-27_OK_PRIN'!K46</f>
        <v>37.630778400000004</v>
      </c>
      <c r="N38" s="1413">
        <f>'D2.2_2019-20_to 2026-27_OK_PRIN'!K54</f>
        <v>38.383193968</v>
      </c>
      <c r="O38" s="1413">
        <f>'D2.2_2019-20_to 2026-27_OK_PRIN'!K62</f>
        <v>39.150257847360002</v>
      </c>
      <c r="P38" s="1414">
        <f>'D2.2_2019-20_to 2026-27_OK_PRIN'!K70</f>
        <v>39.932063004307196</v>
      </c>
      <c r="Q38" s="1415"/>
    </row>
    <row r="39" spans="1:17" ht="30" customHeight="1" x14ac:dyDescent="0.2">
      <c r="A39" s="1423">
        <v>22</v>
      </c>
      <c r="B39" s="1424" t="s">
        <v>1521</v>
      </c>
      <c r="C39" s="1411"/>
      <c r="D39" s="1412"/>
      <c r="E39" s="1412"/>
      <c r="F39" s="1412"/>
      <c r="G39" s="1427">
        <f>G37+G38</f>
        <v>7017.2973149999998</v>
      </c>
      <c r="H39" s="1412"/>
      <c r="I39" s="1427">
        <f>I37+I38</f>
        <v>5237.4572010000002</v>
      </c>
      <c r="J39" s="1416"/>
      <c r="K39" s="1427">
        <f t="shared" ref="K39:P39" si="7">K37+K38</f>
        <v>5369.2392280000013</v>
      </c>
      <c r="L39" s="1427">
        <f t="shared" si="7"/>
        <v>5869.844981524051</v>
      </c>
      <c r="M39" s="1427">
        <f t="shared" si="7"/>
        <v>6406.4963218942812</v>
      </c>
      <c r="N39" s="1427">
        <f t="shared" si="7"/>
        <v>7055.8313504126418</v>
      </c>
      <c r="O39" s="1427">
        <f t="shared" si="7"/>
        <v>7755.7637308859084</v>
      </c>
      <c r="P39" s="1427">
        <f t="shared" si="7"/>
        <v>8171.8059332314569</v>
      </c>
      <c r="Q39" s="1415"/>
    </row>
    <row r="40" spans="1:17" ht="30" customHeight="1" thickBot="1" x14ac:dyDescent="0.25">
      <c r="A40" s="1838">
        <v>23</v>
      </c>
      <c r="B40" s="1839" t="s">
        <v>1522</v>
      </c>
      <c r="C40" s="1430"/>
      <c r="D40" s="1431"/>
      <c r="E40" s="1431"/>
      <c r="F40" s="1431"/>
      <c r="G40" s="1840">
        <f>(G37+G38)-G36</f>
        <v>221.45065721083938</v>
      </c>
      <c r="H40" s="1431"/>
      <c r="I40" s="1840">
        <f>(I37+I38)-I36</f>
        <v>306.24382023599992</v>
      </c>
      <c r="J40" s="1432"/>
      <c r="K40" s="1840">
        <f t="shared" ref="K40:P40" si="8">(K37+K38)-K36</f>
        <v>406.70596723600192</v>
      </c>
      <c r="L40" s="1840">
        <f t="shared" si="8"/>
        <v>388.392993452052</v>
      </c>
      <c r="M40" s="1840">
        <f t="shared" si="8"/>
        <v>348.73547091999899</v>
      </c>
      <c r="N40" s="1840">
        <f t="shared" si="8"/>
        <v>419.61367774301834</v>
      </c>
      <c r="O40" s="1840">
        <f t="shared" si="8"/>
        <v>481.58979395967071</v>
      </c>
      <c r="P40" s="1840">
        <f t="shared" si="8"/>
        <v>191.74310336512099</v>
      </c>
      <c r="Q40" s="1433"/>
    </row>
    <row r="41" spans="1:17" x14ac:dyDescent="0.2">
      <c r="A41" s="1434"/>
      <c r="B41" s="1397"/>
      <c r="C41" s="1397"/>
      <c r="D41" s="1397"/>
      <c r="E41" s="1397"/>
      <c r="F41" s="1397"/>
      <c r="G41" s="1397"/>
      <c r="H41" s="1397"/>
      <c r="I41" s="1397"/>
      <c r="J41" s="1397"/>
      <c r="K41" s="1397"/>
      <c r="L41" s="1397"/>
      <c r="M41" s="1397"/>
      <c r="N41" s="1397"/>
      <c r="O41" s="1397"/>
    </row>
    <row r="42" spans="1:17" x14ac:dyDescent="0.2">
      <c r="B42" s="1435" t="s">
        <v>1442</v>
      </c>
      <c r="P42" s="1436" t="s">
        <v>1336</v>
      </c>
    </row>
    <row r="43" spans="1:17" x14ac:dyDescent="0.2">
      <c r="P43" s="1436" t="s">
        <v>1337</v>
      </c>
    </row>
    <row r="44" spans="1:17" x14ac:dyDescent="0.2">
      <c r="P44" s="1436" t="s">
        <v>1338</v>
      </c>
    </row>
    <row r="45" spans="1:17" x14ac:dyDescent="0.2">
      <c r="P45" s="1436" t="s">
        <v>1339</v>
      </c>
    </row>
    <row r="46" spans="1:17" x14ac:dyDescent="0.2">
      <c r="P46" s="1436"/>
    </row>
    <row r="47" spans="1:17" x14ac:dyDescent="0.2">
      <c r="B47" s="1435" t="s">
        <v>1340</v>
      </c>
    </row>
    <row r="48" spans="1:17" x14ac:dyDescent="0.2">
      <c r="B48" s="1435" t="s">
        <v>1341</v>
      </c>
      <c r="P48" s="1436" t="s">
        <v>1342</v>
      </c>
    </row>
    <row r="49" spans="2:16" x14ac:dyDescent="0.2">
      <c r="B49" s="1435"/>
      <c r="P49" s="1436" t="s">
        <v>1343</v>
      </c>
    </row>
    <row r="50" spans="2:16" x14ac:dyDescent="0.2">
      <c r="B50" s="1435" t="s">
        <v>1439</v>
      </c>
      <c r="P50" s="1436" t="s">
        <v>1344</v>
      </c>
    </row>
    <row r="51" spans="2:16" x14ac:dyDescent="0.2">
      <c r="B51" s="1435" t="s">
        <v>1504</v>
      </c>
      <c r="P51" s="1436" t="s">
        <v>1503</v>
      </c>
    </row>
  </sheetData>
  <mergeCells count="7">
    <mergeCell ref="A4:Q4"/>
    <mergeCell ref="A2:Q2"/>
    <mergeCell ref="A11:A12"/>
    <mergeCell ref="B11:B12"/>
    <mergeCell ref="C11:C12"/>
    <mergeCell ref="H11:J11"/>
    <mergeCell ref="D11:G11"/>
  </mergeCells>
  <phoneticPr fontId="33" type="noConversion"/>
  <printOptions horizontalCentered="1"/>
  <pageMargins left="0.44" right="0.31" top="0.7" bottom="0.35" header="0.511811023622047" footer="0.21"/>
  <pageSetup paperSize="9" scale="40" fitToHeight="4" orientation="landscape" r:id="rId1"/>
  <headerFooter alignWithMargins="0">
    <oddFooter>&amp;L&amp;F&amp;R&amp;D&amp;T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Z249"/>
  <sheetViews>
    <sheetView view="pageBreakPreview" topLeftCell="A229" zoomScale="70" zoomScaleNormal="70" zoomScaleSheetLayoutView="70" workbookViewId="0">
      <selection activeCell="W238" sqref="W238"/>
    </sheetView>
  </sheetViews>
  <sheetFormatPr defaultColWidth="9.33203125" defaultRowHeight="15" x14ac:dyDescent="0.25"/>
  <cols>
    <col min="1" max="1" width="6.5" style="916" customWidth="1"/>
    <col min="2" max="2" width="33.5" style="916" customWidth="1"/>
    <col min="3" max="3" width="11.1640625" style="916" customWidth="1"/>
    <col min="4" max="4" width="11.5" style="916" customWidth="1"/>
    <col min="5" max="5" width="14.1640625" style="916" customWidth="1"/>
    <col min="6" max="6" width="13.83203125" style="916" customWidth="1"/>
    <col min="7" max="7" width="12.5" style="916" customWidth="1"/>
    <col min="8" max="8" width="13.6640625" style="916" customWidth="1"/>
    <col min="9" max="9" width="13" style="916" customWidth="1"/>
    <col min="10" max="10" width="14.1640625" style="916" customWidth="1"/>
    <col min="11" max="11" width="12.5" style="916" customWidth="1"/>
    <col min="12" max="12" width="11.83203125" style="916" customWidth="1"/>
    <col min="13" max="13" width="12.5" style="916" customWidth="1"/>
    <col min="14" max="14" width="7.33203125" style="916" customWidth="1"/>
    <col min="15" max="15" width="11.83203125" style="916" customWidth="1"/>
    <col min="16" max="16" width="7.83203125" style="916" customWidth="1"/>
    <col min="17" max="17" width="7.33203125" style="916" customWidth="1"/>
    <col min="18" max="18" width="9" style="916" customWidth="1"/>
    <col min="19" max="19" width="6.33203125" style="916" customWidth="1"/>
    <col min="20" max="20" width="10.1640625" style="916" customWidth="1"/>
    <col min="21" max="21" width="6.1640625" style="916" customWidth="1"/>
    <col min="22" max="22" width="9.5" style="916" customWidth="1"/>
    <col min="23" max="23" width="20.33203125" style="916" customWidth="1"/>
    <col min="24" max="24" width="15.5" style="916" customWidth="1"/>
    <col min="25" max="25" width="14.83203125" style="916" customWidth="1"/>
    <col min="26" max="26" width="9.33203125" style="916"/>
    <col min="27" max="27" width="13.6640625" style="916" bestFit="1" customWidth="1"/>
    <col min="28" max="16384" width="9.33203125" style="916"/>
  </cols>
  <sheetData>
    <row r="1" spans="1:26" ht="15.75" thickBot="1" x14ac:dyDescent="0.3"/>
    <row r="2" spans="1:26" s="742" customFormat="1" ht="19.5" thickBot="1" x14ac:dyDescent="0.3">
      <c r="A2" s="1873" t="s">
        <v>258</v>
      </c>
      <c r="B2" s="1874"/>
      <c r="C2" s="1874"/>
      <c r="D2" s="1874"/>
      <c r="E2" s="1874"/>
      <c r="F2" s="1874"/>
      <c r="G2" s="1874"/>
      <c r="H2" s="1874"/>
      <c r="I2" s="1874"/>
      <c r="J2" s="1874"/>
      <c r="K2" s="1874"/>
      <c r="L2" s="1874"/>
      <c r="M2" s="1874"/>
      <c r="N2" s="1874"/>
      <c r="O2" s="1874"/>
      <c r="P2" s="1874"/>
      <c r="Q2" s="1874"/>
      <c r="R2" s="1874"/>
      <c r="S2" s="1874"/>
      <c r="T2" s="1874"/>
      <c r="U2" s="1874"/>
      <c r="V2" s="1874"/>
      <c r="W2" s="1874"/>
      <c r="X2" s="1874"/>
      <c r="Y2" s="1875"/>
      <c r="Z2" s="916"/>
    </row>
    <row r="3" spans="1:26" s="742" customFormat="1" ht="19.5" thickBot="1" x14ac:dyDescent="0.3">
      <c r="A3" s="1467"/>
      <c r="B3" s="1467"/>
      <c r="C3" s="1467"/>
      <c r="D3" s="1467"/>
      <c r="E3" s="1467"/>
      <c r="F3" s="1467"/>
      <c r="G3" s="1467"/>
      <c r="H3" s="1467"/>
      <c r="I3" s="1467"/>
      <c r="J3" s="1467"/>
      <c r="K3" s="1467"/>
      <c r="L3" s="1467"/>
      <c r="M3" s="1467"/>
      <c r="N3" s="1467"/>
      <c r="O3" s="1467"/>
      <c r="P3" s="1467"/>
      <c r="Q3" s="1467"/>
      <c r="R3" s="1467"/>
      <c r="S3" s="1467"/>
      <c r="T3" s="1467"/>
      <c r="U3" s="1467"/>
      <c r="V3" s="1467"/>
      <c r="W3" s="1467"/>
      <c r="X3" s="1467"/>
      <c r="Y3" s="1467"/>
      <c r="Z3" s="916"/>
    </row>
    <row r="4" spans="1:26" s="742" customFormat="1" ht="19.5" thickBot="1" x14ac:dyDescent="0.35">
      <c r="A4" s="1876" t="s">
        <v>955</v>
      </c>
      <c r="B4" s="1877"/>
      <c r="C4" s="1877"/>
      <c r="D4" s="1877"/>
      <c r="E4" s="1877"/>
      <c r="F4" s="1877"/>
      <c r="G4" s="1877"/>
      <c r="H4" s="1877"/>
      <c r="I4" s="1877"/>
      <c r="J4" s="1877"/>
      <c r="K4" s="1877"/>
      <c r="L4" s="1877"/>
      <c r="M4" s="1877"/>
      <c r="N4" s="1877"/>
      <c r="O4" s="1877"/>
      <c r="P4" s="1877"/>
      <c r="Q4" s="1877"/>
      <c r="R4" s="1877"/>
      <c r="S4" s="1877"/>
      <c r="T4" s="1877"/>
      <c r="U4" s="1877"/>
      <c r="V4" s="1877"/>
      <c r="W4" s="1877"/>
      <c r="X4" s="1877"/>
      <c r="Y4" s="1878"/>
      <c r="Z4" s="916"/>
    </row>
    <row r="5" spans="1:26" s="742" customFormat="1" ht="18.75" customHeight="1" x14ac:dyDescent="0.25">
      <c r="A5" s="743"/>
      <c r="B5" s="917" t="str">
        <f>'D1.1_2019-20 to 2026-27_OK_PRIN'!B6</f>
        <v>Name of Distribution Business/Licensee:</v>
      </c>
      <c r="C5" s="744"/>
      <c r="D5" s="745" t="str">
        <f>'D1.1_2019-20 to 2026-27_OK_PRIN'!C6</f>
        <v>KINESCO Power and Utilities Private Limited</v>
      </c>
      <c r="E5" s="746"/>
      <c r="F5" s="747"/>
      <c r="G5" s="746"/>
      <c r="H5" s="746"/>
      <c r="I5" s="746"/>
      <c r="J5" s="746"/>
      <c r="K5" s="746"/>
      <c r="L5" s="746"/>
      <c r="M5" s="746"/>
      <c r="N5" s="746"/>
      <c r="O5" s="746"/>
      <c r="P5" s="746"/>
      <c r="Q5" s="746"/>
      <c r="R5" s="746"/>
      <c r="S5" s="746"/>
      <c r="T5" s="746"/>
      <c r="U5" s="746"/>
      <c r="V5" s="746"/>
      <c r="W5" s="746"/>
      <c r="X5" s="746"/>
      <c r="Y5" s="746"/>
      <c r="Z5" s="916"/>
    </row>
    <row r="6" spans="1:26" s="742" customFormat="1" ht="18.75" customHeight="1" x14ac:dyDescent="0.25">
      <c r="A6" s="743"/>
      <c r="B6" s="917" t="str">
        <f>'D1.1_2019-20 to 2026-27_OK_PRIN'!B8</f>
        <v>Licensed Area of Supply:</v>
      </c>
      <c r="C6" s="744"/>
      <c r="D6" s="746" t="str">
        <f>'D1.1_2019-20 to 2026-27_OK_PRIN'!C8</f>
        <v>Infopark and KINFRA Park, Kakkanad, KINFRA Hi Tech Park, Kalamassery, KIITP, Kanjikode and KINFRA Mega Food Park, Kozhipara, Palakkad</v>
      </c>
      <c r="E6" s="746"/>
      <c r="F6" s="747"/>
      <c r="G6" s="746"/>
      <c r="H6" s="746"/>
      <c r="I6" s="746"/>
      <c r="J6" s="746"/>
      <c r="K6" s="746"/>
      <c r="L6" s="746"/>
      <c r="M6" s="746"/>
      <c r="N6" s="746"/>
      <c r="O6" s="746"/>
      <c r="P6" s="746"/>
      <c r="Q6" s="746"/>
      <c r="R6" s="746"/>
      <c r="S6" s="746"/>
      <c r="T6" s="746"/>
      <c r="U6" s="746"/>
      <c r="V6" s="746"/>
      <c r="W6" s="746"/>
      <c r="X6" s="746"/>
      <c r="Y6" s="746"/>
      <c r="Z6" s="916"/>
    </row>
    <row r="7" spans="1:26" s="742" customFormat="1" ht="19.5" thickBot="1" x14ac:dyDescent="0.3">
      <c r="A7" s="745"/>
      <c r="B7" s="918" t="s">
        <v>1153</v>
      </c>
      <c r="C7" s="749"/>
      <c r="D7" s="749"/>
      <c r="E7" s="749"/>
      <c r="F7" s="750"/>
      <c r="G7" s="749"/>
      <c r="H7" s="749"/>
      <c r="I7" s="749"/>
      <c r="J7" s="749"/>
      <c r="K7" s="749"/>
      <c r="L7" s="749"/>
      <c r="M7" s="749"/>
      <c r="N7" s="749"/>
      <c r="O7" s="749"/>
      <c r="P7" s="749"/>
      <c r="Q7" s="749"/>
      <c r="R7" s="749"/>
      <c r="S7" s="749"/>
      <c r="T7" s="749"/>
      <c r="U7" s="749"/>
      <c r="V7" s="748"/>
      <c r="W7" s="749"/>
      <c r="X7" s="748"/>
      <c r="Y7" s="919" t="s">
        <v>1077</v>
      </c>
      <c r="Z7" s="916"/>
    </row>
    <row r="8" spans="1:26" s="742" customFormat="1" ht="110.25" x14ac:dyDescent="0.25">
      <c r="A8" s="751" t="s">
        <v>31</v>
      </c>
      <c r="B8" s="753" t="s">
        <v>32</v>
      </c>
      <c r="C8" s="753" t="s">
        <v>414</v>
      </c>
      <c r="D8" s="753" t="s">
        <v>88</v>
      </c>
      <c r="E8" s="753" t="s">
        <v>94</v>
      </c>
      <c r="F8" s="754" t="s">
        <v>664</v>
      </c>
      <c r="G8" s="753" t="s">
        <v>89</v>
      </c>
      <c r="H8" s="753" t="s">
        <v>691</v>
      </c>
      <c r="I8" s="753" t="s">
        <v>90</v>
      </c>
      <c r="J8" s="753" t="s">
        <v>215</v>
      </c>
      <c r="K8" s="753" t="s">
        <v>49</v>
      </c>
      <c r="L8" s="753" t="s">
        <v>1078</v>
      </c>
      <c r="M8" s="753" t="s">
        <v>415</v>
      </c>
      <c r="N8" s="753" t="s">
        <v>91</v>
      </c>
      <c r="O8" s="753" t="s">
        <v>228</v>
      </c>
      <c r="P8" s="753" t="s">
        <v>229</v>
      </c>
      <c r="Q8" s="753" t="s">
        <v>1079</v>
      </c>
      <c r="R8" s="753" t="s">
        <v>1080</v>
      </c>
      <c r="S8" s="753" t="s">
        <v>230</v>
      </c>
      <c r="T8" s="753" t="s">
        <v>64</v>
      </c>
      <c r="U8" s="753" t="s">
        <v>92</v>
      </c>
      <c r="V8" s="753" t="s">
        <v>93</v>
      </c>
      <c r="W8" s="753" t="s">
        <v>231</v>
      </c>
      <c r="X8" s="753" t="s">
        <v>1081</v>
      </c>
      <c r="Y8" s="755" t="s">
        <v>33</v>
      </c>
      <c r="Z8" s="916"/>
    </row>
    <row r="9" spans="1:26" s="742" customFormat="1" ht="26.25" thickBot="1" x14ac:dyDescent="0.3">
      <c r="A9" s="756"/>
      <c r="B9" s="758"/>
      <c r="C9" s="758"/>
      <c r="D9" s="759"/>
      <c r="E9" s="758" t="s">
        <v>95</v>
      </c>
      <c r="F9" s="760" t="s">
        <v>7</v>
      </c>
      <c r="G9" s="758"/>
      <c r="H9" s="758"/>
      <c r="I9" s="758"/>
      <c r="J9" s="758"/>
      <c r="K9" s="758" t="s">
        <v>290</v>
      </c>
      <c r="L9" s="1468" t="s">
        <v>1082</v>
      </c>
      <c r="M9" s="758"/>
      <c r="N9" s="759"/>
      <c r="O9" s="759"/>
      <c r="P9" s="759"/>
      <c r="Q9" s="759"/>
      <c r="R9" s="1468" t="s">
        <v>1441</v>
      </c>
      <c r="S9" s="758"/>
      <c r="T9" s="758" t="s">
        <v>291</v>
      </c>
      <c r="U9" s="758"/>
      <c r="V9" s="759"/>
      <c r="W9" s="761" t="s">
        <v>292</v>
      </c>
      <c r="X9" s="758"/>
      <c r="Y9" s="762"/>
      <c r="Z9" s="916"/>
    </row>
    <row r="10" spans="1:26" s="742" customFormat="1" ht="15.75" x14ac:dyDescent="0.25">
      <c r="A10" s="763">
        <v>1</v>
      </c>
      <c r="B10" s="765">
        <v>2</v>
      </c>
      <c r="C10" s="765">
        <v>3</v>
      </c>
      <c r="D10" s="765">
        <v>4</v>
      </c>
      <c r="E10" s="765">
        <v>5</v>
      </c>
      <c r="F10" s="766">
        <v>6</v>
      </c>
      <c r="G10" s="765">
        <v>7</v>
      </c>
      <c r="H10" s="765">
        <v>8</v>
      </c>
      <c r="I10" s="765">
        <v>9</v>
      </c>
      <c r="J10" s="765">
        <v>10</v>
      </c>
      <c r="K10" s="765">
        <v>11</v>
      </c>
      <c r="L10" s="765">
        <v>12</v>
      </c>
      <c r="M10" s="765">
        <v>13</v>
      </c>
      <c r="N10" s="765">
        <v>14</v>
      </c>
      <c r="O10" s="765">
        <v>15</v>
      </c>
      <c r="P10" s="765">
        <v>16</v>
      </c>
      <c r="Q10" s="765">
        <v>17</v>
      </c>
      <c r="R10" s="765">
        <v>18</v>
      </c>
      <c r="S10" s="765">
        <v>19</v>
      </c>
      <c r="T10" s="765">
        <v>20</v>
      </c>
      <c r="U10" s="765">
        <v>21</v>
      </c>
      <c r="V10" s="765">
        <v>22</v>
      </c>
      <c r="W10" s="765">
        <v>23</v>
      </c>
      <c r="X10" s="765">
        <v>24</v>
      </c>
      <c r="Y10" s="765">
        <v>25</v>
      </c>
      <c r="Z10" s="916"/>
    </row>
    <row r="11" spans="1:26" s="770" customFormat="1" ht="19.5" thickBot="1" x14ac:dyDescent="0.3">
      <c r="A11" s="768"/>
      <c r="B11" s="922" t="s">
        <v>1083</v>
      </c>
      <c r="C11" s="1879" t="s">
        <v>1084</v>
      </c>
      <c r="D11" s="1880"/>
      <c r="E11" s="1880"/>
      <c r="F11" s="1881"/>
      <c r="G11" s="767"/>
      <c r="H11" s="767"/>
      <c r="I11" s="767"/>
      <c r="J11" s="767"/>
      <c r="K11" s="767"/>
      <c r="L11" s="767"/>
      <c r="M11" s="767"/>
      <c r="N11" s="767"/>
      <c r="O11" s="767"/>
      <c r="P11" s="767"/>
      <c r="Q11" s="767"/>
      <c r="R11" s="767"/>
      <c r="S11" s="767"/>
      <c r="T11" s="767"/>
      <c r="U11" s="767"/>
      <c r="V11" s="767"/>
      <c r="W11" s="767"/>
      <c r="X11" s="767"/>
      <c r="Y11" s="769"/>
      <c r="Z11" s="921"/>
    </row>
    <row r="12" spans="1:26" s="742" customFormat="1" ht="15.75" x14ac:dyDescent="0.25">
      <c r="A12" s="771" t="s">
        <v>35</v>
      </c>
      <c r="B12" s="923" t="s">
        <v>1085</v>
      </c>
      <c r="C12" s="772"/>
      <c r="D12" s="772"/>
      <c r="E12" s="773"/>
      <c r="F12" s="774"/>
      <c r="G12" s="775"/>
      <c r="H12" s="775"/>
      <c r="I12" s="775"/>
      <c r="J12" s="775"/>
      <c r="K12" s="775"/>
      <c r="L12" s="775"/>
      <c r="M12" s="775"/>
      <c r="N12" s="775"/>
      <c r="O12" s="775"/>
      <c r="P12" s="775"/>
      <c r="Q12" s="775"/>
      <c r="R12" s="775"/>
      <c r="S12" s="775"/>
      <c r="T12" s="775"/>
      <c r="U12" s="775"/>
      <c r="V12" s="775"/>
      <c r="W12" s="775"/>
      <c r="X12" s="775"/>
      <c r="Y12" s="777"/>
      <c r="Z12" s="916"/>
    </row>
    <row r="13" spans="1:26" s="770" customFormat="1" ht="15.75" x14ac:dyDescent="0.25">
      <c r="A13" s="778"/>
      <c r="B13" s="924" t="s">
        <v>1086</v>
      </c>
      <c r="C13" s="780"/>
      <c r="D13" s="925">
        <f>D24+D30+D42</f>
        <v>321</v>
      </c>
      <c r="E13" s="925">
        <f>E24+E30+E42</f>
        <v>41761.43</v>
      </c>
      <c r="F13" s="926">
        <f>F24+F30+F42</f>
        <v>84.122652526706645</v>
      </c>
      <c r="G13" s="836"/>
      <c r="H13" s="854">
        <f>H24+H30+H42</f>
        <v>973.6846208999998</v>
      </c>
      <c r="I13" s="854">
        <f>I24+I30+I42</f>
        <v>5214.5927977999991</v>
      </c>
      <c r="J13" s="836"/>
      <c r="K13" s="836"/>
      <c r="L13" s="836"/>
      <c r="M13" s="854">
        <f>M24+M30+M42</f>
        <v>18.365848499999998</v>
      </c>
      <c r="N13" s="836"/>
      <c r="O13" s="854">
        <f>O24+O30+O42</f>
        <v>-67.378822900000003</v>
      </c>
      <c r="P13" s="836"/>
      <c r="Q13" s="836"/>
      <c r="R13" s="854">
        <f>R24+R30+R42</f>
        <v>135.72827550000002</v>
      </c>
      <c r="S13" s="836"/>
      <c r="T13" s="836"/>
      <c r="U13" s="836"/>
      <c r="V13" s="836"/>
      <c r="W13" s="854">
        <f>W24+W30+W42</f>
        <v>6274.9927198000005</v>
      </c>
      <c r="X13" s="836">
        <f t="shared" ref="X13" si="0">(W13*100000)/(F13*1000000)*100</f>
        <v>745.93376829241822</v>
      </c>
      <c r="Y13" s="782"/>
    </row>
    <row r="14" spans="1:26" s="742" customFormat="1" ht="15.75" x14ac:dyDescent="0.25">
      <c r="A14" s="783"/>
      <c r="B14" s="927" t="s">
        <v>1087</v>
      </c>
      <c r="C14" s="784"/>
      <c r="D14" s="784"/>
      <c r="E14" s="785"/>
      <c r="F14" s="786"/>
      <c r="G14" s="787"/>
      <c r="H14" s="787"/>
      <c r="I14" s="787"/>
      <c r="J14" s="787"/>
      <c r="K14" s="787"/>
      <c r="L14" s="787"/>
      <c r="M14" s="787"/>
      <c r="N14" s="787"/>
      <c r="O14" s="787"/>
      <c r="P14" s="787"/>
      <c r="Q14" s="787"/>
      <c r="R14" s="787"/>
      <c r="S14" s="787"/>
      <c r="T14" s="787"/>
      <c r="U14" s="787"/>
      <c r="V14" s="787"/>
      <c r="W14" s="787"/>
      <c r="X14" s="787"/>
      <c r="Y14" s="789"/>
      <c r="Z14" s="916"/>
    </row>
    <row r="15" spans="1:26" s="742" customFormat="1" ht="18" customHeight="1" x14ac:dyDescent="0.25">
      <c r="A15" s="778"/>
      <c r="B15" s="928" t="s">
        <v>690</v>
      </c>
      <c r="C15" s="790"/>
      <c r="D15" s="791"/>
      <c r="E15" s="792"/>
      <c r="F15" s="793"/>
      <c r="G15" s="794"/>
      <c r="H15" s="795"/>
      <c r="I15" s="795"/>
      <c r="J15" s="796"/>
      <c r="K15" s="796"/>
      <c r="L15" s="787"/>
      <c r="M15" s="787"/>
      <c r="N15" s="787"/>
      <c r="O15" s="788"/>
      <c r="P15" s="787"/>
      <c r="Q15" s="787"/>
      <c r="R15" s="787"/>
      <c r="S15" s="787"/>
      <c r="T15" s="787"/>
      <c r="U15" s="787"/>
      <c r="V15" s="787"/>
      <c r="W15" s="787"/>
      <c r="X15" s="788"/>
      <c r="Y15" s="789"/>
      <c r="Z15" s="916"/>
    </row>
    <row r="16" spans="1:26" s="770" customFormat="1" ht="18" customHeight="1" x14ac:dyDescent="0.25">
      <c r="A16" s="815">
        <v>1</v>
      </c>
      <c r="B16" s="845" t="s">
        <v>1088</v>
      </c>
      <c r="C16" s="799">
        <v>2</v>
      </c>
      <c r="D16" s="800">
        <f t="shared" ref="D16:D23" si="1">C16</f>
        <v>2</v>
      </c>
      <c r="E16" s="792">
        <v>3000</v>
      </c>
      <c r="F16" s="793">
        <f>14.76735-0.02351</f>
        <v>14.743840000000001</v>
      </c>
      <c r="G16" s="794">
        <f>F16/F13</f>
        <v>0.17526599027912529</v>
      </c>
      <c r="H16" s="795">
        <v>109.1168</v>
      </c>
      <c r="I16" s="795">
        <v>815.93060994476275</v>
      </c>
      <c r="J16" s="795"/>
      <c r="K16" s="795">
        <f>H16+I16+J16</f>
        <v>925.04740994476276</v>
      </c>
      <c r="L16" s="795">
        <f t="shared" ref="L16:L23" si="2">(K16*100000)/(F16*1000000)*100</f>
        <v>627.41281100769049</v>
      </c>
      <c r="M16" s="795">
        <v>0</v>
      </c>
      <c r="N16" s="795"/>
      <c r="O16" s="795">
        <v>-6.395267200000001</v>
      </c>
      <c r="P16" s="795"/>
      <c r="Q16" s="795"/>
      <c r="R16" s="795"/>
      <c r="S16" s="795"/>
      <c r="T16" s="795">
        <f>SUM(M16:S16)</f>
        <v>-6.395267200000001</v>
      </c>
      <c r="U16" s="788"/>
      <c r="V16" s="788"/>
      <c r="W16" s="795">
        <f>K16+T16+U16+V16</f>
        <v>918.65214274476273</v>
      </c>
      <c r="X16" s="795">
        <f t="shared" ref="X16:X24" si="3">(W16*100000)/(F16*1000000)*100</f>
        <v>623.07522514132188</v>
      </c>
      <c r="Y16" s="782"/>
      <c r="Z16" s="921"/>
    </row>
    <row r="17" spans="1:26" s="770" customFormat="1" ht="18" customHeight="1" x14ac:dyDescent="0.25">
      <c r="A17" s="815">
        <v>2</v>
      </c>
      <c r="B17" s="845" t="s">
        <v>1089</v>
      </c>
      <c r="C17" s="799">
        <v>16</v>
      </c>
      <c r="D17" s="800">
        <f t="shared" si="1"/>
        <v>16</v>
      </c>
      <c r="E17" s="792">
        <v>17966</v>
      </c>
      <c r="F17" s="793">
        <v>44.278608999999996</v>
      </c>
      <c r="G17" s="794">
        <f>F17/F13</f>
        <v>0.52635773682888498</v>
      </c>
      <c r="H17" s="795">
        <v>544.03352129999996</v>
      </c>
      <c r="I17" s="795">
        <v>2722.8229569552368</v>
      </c>
      <c r="J17" s="795"/>
      <c r="K17" s="795">
        <f t="shared" ref="K17:K23" si="4">H17+I17+J17</f>
        <v>3266.8564782552367</v>
      </c>
      <c r="L17" s="795">
        <f t="shared" si="2"/>
        <v>737.79564264433816</v>
      </c>
      <c r="M17" s="795">
        <v>2.4398999999999997</v>
      </c>
      <c r="N17" s="795"/>
      <c r="O17" s="795">
        <v>-46.134656899999996</v>
      </c>
      <c r="P17" s="795"/>
      <c r="Q17" s="795"/>
      <c r="R17" s="795"/>
      <c r="S17" s="795"/>
      <c r="T17" s="795">
        <f>SUM(M17:S17)</f>
        <v>-43.694756899999994</v>
      </c>
      <c r="U17" s="788"/>
      <c r="V17" s="788"/>
      <c r="W17" s="795">
        <f t="shared" ref="W17:W23" si="5">K17+T17+U17+V17</f>
        <v>3223.1617213552368</v>
      </c>
      <c r="X17" s="795">
        <f t="shared" si="3"/>
        <v>727.92750137097516</v>
      </c>
      <c r="Y17" s="782"/>
      <c r="Z17" s="921"/>
    </row>
    <row r="18" spans="1:26" s="770" customFormat="1" ht="18" customHeight="1" x14ac:dyDescent="0.25">
      <c r="A18" s="815">
        <v>3</v>
      </c>
      <c r="B18" s="845" t="s">
        <v>1090</v>
      </c>
      <c r="C18" s="799"/>
      <c r="D18" s="800"/>
      <c r="E18" s="792"/>
      <c r="F18" s="793"/>
      <c r="G18" s="794"/>
      <c r="H18" s="795"/>
      <c r="I18" s="795"/>
      <c r="J18" s="795"/>
      <c r="K18" s="795"/>
      <c r="L18" s="795"/>
      <c r="M18" s="795"/>
      <c r="N18" s="795"/>
      <c r="O18" s="795"/>
      <c r="P18" s="795"/>
      <c r="Q18" s="795"/>
      <c r="R18" s="795"/>
      <c r="S18" s="795"/>
      <c r="T18" s="795"/>
      <c r="U18" s="788"/>
      <c r="V18" s="788"/>
      <c r="W18" s="795"/>
      <c r="X18" s="795"/>
      <c r="Y18" s="782"/>
      <c r="Z18" s="921"/>
    </row>
    <row r="19" spans="1:26" s="770" customFormat="1" ht="18" customHeight="1" x14ac:dyDescent="0.25">
      <c r="A19" s="815">
        <v>4</v>
      </c>
      <c r="B19" s="845" t="s">
        <v>1091</v>
      </c>
      <c r="C19" s="799">
        <v>2</v>
      </c>
      <c r="D19" s="800">
        <f t="shared" si="1"/>
        <v>2</v>
      </c>
      <c r="E19" s="792">
        <v>504</v>
      </c>
      <c r="F19" s="793">
        <v>0.12153700000000001</v>
      </c>
      <c r="G19" s="794">
        <f>F19/F13</f>
        <v>1.4447594833200883E-3</v>
      </c>
      <c r="H19" s="795">
        <v>6.0763999999999996</v>
      </c>
      <c r="I19" s="795">
        <v>7.586459500000001</v>
      </c>
      <c r="J19" s="795"/>
      <c r="K19" s="795">
        <f t="shared" si="4"/>
        <v>13.6628595</v>
      </c>
      <c r="L19" s="795">
        <f t="shared" si="2"/>
        <v>1124.172844483573</v>
      </c>
      <c r="M19" s="795">
        <v>0</v>
      </c>
      <c r="N19" s="795"/>
      <c r="O19" s="795">
        <v>0.210891</v>
      </c>
      <c r="P19" s="795"/>
      <c r="Q19" s="795"/>
      <c r="R19" s="795"/>
      <c r="S19" s="795"/>
      <c r="T19" s="795">
        <f t="shared" ref="T19:T23" si="6">SUM(M19:S19)</f>
        <v>0.210891</v>
      </c>
      <c r="U19" s="788"/>
      <c r="V19" s="788"/>
      <c r="W19" s="795">
        <f t="shared" si="5"/>
        <v>13.8737505</v>
      </c>
      <c r="X19" s="795">
        <f t="shared" si="3"/>
        <v>1141.5248442861023</v>
      </c>
      <c r="Y19" s="782"/>
      <c r="Z19" s="921"/>
    </row>
    <row r="20" spans="1:26" s="770" customFormat="1" ht="18" customHeight="1" x14ac:dyDescent="0.25">
      <c r="A20" s="815">
        <v>5</v>
      </c>
      <c r="B20" s="803" t="s">
        <v>1154</v>
      </c>
      <c r="C20" s="799">
        <v>1</v>
      </c>
      <c r="D20" s="800">
        <f t="shared" si="1"/>
        <v>1</v>
      </c>
      <c r="E20" s="792">
        <v>414.916</v>
      </c>
      <c r="F20" s="793">
        <v>0.55894699999999997</v>
      </c>
      <c r="G20" s="794">
        <f>F20/F13</f>
        <v>6.6444290950353662E-3</v>
      </c>
      <c r="H20" s="795">
        <v>4.4377000000000004</v>
      </c>
      <c r="I20" s="795">
        <v>18.575012399999999</v>
      </c>
      <c r="J20" s="795"/>
      <c r="K20" s="795">
        <f t="shared" si="4"/>
        <v>23.012712399999998</v>
      </c>
      <c r="L20" s="795">
        <f t="shared" si="2"/>
        <v>411.71546497252859</v>
      </c>
      <c r="M20" s="795">
        <v>0.1173</v>
      </c>
      <c r="N20" s="795"/>
      <c r="O20" s="795">
        <v>0.48069079999999997</v>
      </c>
      <c r="P20" s="795"/>
      <c r="Q20" s="795"/>
      <c r="R20" s="795"/>
      <c r="S20" s="795"/>
      <c r="T20" s="795">
        <f t="shared" si="6"/>
        <v>0.59799079999999993</v>
      </c>
      <c r="U20" s="788"/>
      <c r="V20" s="788"/>
      <c r="W20" s="795">
        <f t="shared" si="5"/>
        <v>23.6107032</v>
      </c>
      <c r="X20" s="795">
        <f t="shared" si="3"/>
        <v>422.41398916176303</v>
      </c>
      <c r="Y20" s="782"/>
      <c r="Z20" s="921"/>
    </row>
    <row r="21" spans="1:26" s="770" customFormat="1" ht="18" customHeight="1" x14ac:dyDescent="0.25">
      <c r="A21" s="815">
        <v>6</v>
      </c>
      <c r="B21" s="803" t="s">
        <v>1155</v>
      </c>
      <c r="C21" s="799">
        <v>1</v>
      </c>
      <c r="D21" s="800">
        <f t="shared" si="1"/>
        <v>1</v>
      </c>
      <c r="E21" s="792">
        <v>2690.28</v>
      </c>
      <c r="F21" s="793">
        <v>0.95228999999999997</v>
      </c>
      <c r="G21" s="794">
        <f>F21/F13</f>
        <v>1.1320256451705132E-2</v>
      </c>
      <c r="H21" s="795">
        <v>7.8079999999999998</v>
      </c>
      <c r="I21" s="795">
        <v>70.956547499999999</v>
      </c>
      <c r="J21" s="795"/>
      <c r="K21" s="795">
        <f t="shared" si="4"/>
        <v>78.764547499999992</v>
      </c>
      <c r="L21" s="795">
        <f t="shared" si="2"/>
        <v>827.1067374434258</v>
      </c>
      <c r="M21" s="795">
        <v>0</v>
      </c>
      <c r="N21" s="795"/>
      <c r="O21" s="795">
        <v>-2.7324793999999999</v>
      </c>
      <c r="P21" s="795"/>
      <c r="Q21" s="795"/>
      <c r="R21" s="795"/>
      <c r="S21" s="795"/>
      <c r="T21" s="795">
        <f t="shared" si="6"/>
        <v>-2.7324793999999999</v>
      </c>
      <c r="U21" s="788"/>
      <c r="V21" s="788"/>
      <c r="W21" s="795">
        <f t="shared" si="5"/>
        <v>76.032068099999989</v>
      </c>
      <c r="X21" s="795">
        <f t="shared" si="3"/>
        <v>798.41296348801302</v>
      </c>
      <c r="Y21" s="801"/>
      <c r="Z21" s="921"/>
    </row>
    <row r="22" spans="1:26" s="770" customFormat="1" ht="18" customHeight="1" x14ac:dyDescent="0.25">
      <c r="A22" s="815">
        <v>7</v>
      </c>
      <c r="B22" s="803" t="s">
        <v>1093</v>
      </c>
      <c r="C22" s="799">
        <v>1</v>
      </c>
      <c r="D22" s="800">
        <f t="shared" si="1"/>
        <v>1</v>
      </c>
      <c r="E22" s="792">
        <v>200</v>
      </c>
      <c r="F22" s="793">
        <v>8.1041999999999989E-2</v>
      </c>
      <c r="G22" s="794">
        <f>F22/F13</f>
        <v>9.6337903722509659E-4</v>
      </c>
      <c r="H22" s="795">
        <v>7.0070000000000014</v>
      </c>
      <c r="I22" s="795">
        <v>5.1494943000000006</v>
      </c>
      <c r="J22" s="795"/>
      <c r="K22" s="795">
        <f t="shared" si="4"/>
        <v>12.156494300000002</v>
      </c>
      <c r="L22" s="795">
        <f t="shared" si="2"/>
        <v>1500.0239752227244</v>
      </c>
      <c r="M22" s="795">
        <v>7.4800000000000005E-2</v>
      </c>
      <c r="N22" s="795"/>
      <c r="O22" s="795">
        <v>-0.1081461</v>
      </c>
      <c r="P22" s="795"/>
      <c r="Q22" s="795"/>
      <c r="R22" s="795"/>
      <c r="S22" s="795"/>
      <c r="T22" s="795">
        <f t="shared" si="6"/>
        <v>-3.334609999999999E-2</v>
      </c>
      <c r="U22" s="788"/>
      <c r="V22" s="788"/>
      <c r="W22" s="795">
        <f t="shared" si="5"/>
        <v>12.123148200000003</v>
      </c>
      <c r="X22" s="795">
        <f t="shared" si="3"/>
        <v>1495.9093062856302</v>
      </c>
      <c r="Y22" s="801"/>
      <c r="Z22" s="921"/>
    </row>
    <row r="23" spans="1:26" s="770" customFormat="1" ht="18" customHeight="1" x14ac:dyDescent="0.25">
      <c r="A23" s="815">
        <v>8</v>
      </c>
      <c r="B23" s="803" t="s">
        <v>1094</v>
      </c>
      <c r="C23" s="799">
        <v>1</v>
      </c>
      <c r="D23" s="800">
        <f t="shared" si="1"/>
        <v>1</v>
      </c>
      <c r="E23" s="792">
        <v>2690.28</v>
      </c>
      <c r="F23" s="793">
        <v>2.3875390000000003</v>
      </c>
      <c r="G23" s="794">
        <f>F23/F13</f>
        <v>2.8381641903671807E-2</v>
      </c>
      <c r="H23" s="795">
        <f>23.9536+6.2839597</f>
        <v>30.237559700000002</v>
      </c>
      <c r="I23" s="795">
        <v>184.74459200000001</v>
      </c>
      <c r="J23" s="795"/>
      <c r="K23" s="795">
        <f t="shared" si="4"/>
        <v>214.9821517</v>
      </c>
      <c r="L23" s="795">
        <f t="shared" si="2"/>
        <v>900.43409427029246</v>
      </c>
      <c r="M23" s="795">
        <v>0</v>
      </c>
      <c r="N23" s="795"/>
      <c r="O23" s="795">
        <v>-3.8120919000000004</v>
      </c>
      <c r="P23" s="795"/>
      <c r="Q23" s="795"/>
      <c r="R23" s="795"/>
      <c r="S23" s="795"/>
      <c r="T23" s="795">
        <f t="shared" si="6"/>
        <v>-3.8120919000000004</v>
      </c>
      <c r="U23" s="788"/>
      <c r="V23" s="788"/>
      <c r="W23" s="795">
        <f t="shared" si="5"/>
        <v>211.17005979999999</v>
      </c>
      <c r="X23" s="795">
        <f t="shared" si="3"/>
        <v>884.46747801815991</v>
      </c>
      <c r="Y23" s="801"/>
      <c r="Z23" s="921"/>
    </row>
    <row r="24" spans="1:26" s="849" customFormat="1" ht="18" customHeight="1" x14ac:dyDescent="0.25">
      <c r="A24" s="802"/>
      <c r="B24" s="929"/>
      <c r="C24" s="804"/>
      <c r="D24" s="846">
        <f>SUM(D16:D23)</f>
        <v>24</v>
      </c>
      <c r="E24" s="806">
        <f>SUM(E16:E23)</f>
        <v>27465.475999999999</v>
      </c>
      <c r="F24" s="807">
        <f>SUM(F16:F23)</f>
        <v>63.123803999999993</v>
      </c>
      <c r="G24" s="930">
        <f>F24/F13</f>
        <v>0.75037819307896769</v>
      </c>
      <c r="H24" s="809">
        <f>SUM(H16:H23)</f>
        <v>708.71698099999992</v>
      </c>
      <c r="I24" s="809">
        <f>SUM(I16:I23)</f>
        <v>3825.7656725999991</v>
      </c>
      <c r="J24" s="847"/>
      <c r="K24" s="861">
        <f>SUM(K16:K23)</f>
        <v>4534.4826536</v>
      </c>
      <c r="L24" s="861"/>
      <c r="M24" s="861">
        <f>SUM(M16:M23)</f>
        <v>2.6320000000000001</v>
      </c>
      <c r="N24" s="847"/>
      <c r="O24" s="809">
        <f>SUM(O16:O23)</f>
        <v>-58.491059700000001</v>
      </c>
      <c r="P24" s="847"/>
      <c r="Q24" s="847"/>
      <c r="R24" s="810"/>
      <c r="S24" s="847"/>
      <c r="T24" s="809">
        <f>SUM(T16:T23)</f>
        <v>-55.859059700000003</v>
      </c>
      <c r="U24" s="847"/>
      <c r="V24" s="847"/>
      <c r="W24" s="809">
        <f>SUM(W16:W23)</f>
        <v>4478.6235938999998</v>
      </c>
      <c r="X24" s="809">
        <f t="shared" si="3"/>
        <v>709.49836830175832</v>
      </c>
      <c r="Y24" s="848"/>
      <c r="Z24" s="931"/>
    </row>
    <row r="25" spans="1:26" s="742" customFormat="1" ht="18" customHeight="1" x14ac:dyDescent="0.25">
      <c r="A25" s="778"/>
      <c r="B25" s="928" t="s">
        <v>1095</v>
      </c>
      <c r="C25" s="790"/>
      <c r="D25" s="791"/>
      <c r="E25" s="792"/>
      <c r="F25" s="793"/>
      <c r="G25" s="794"/>
      <c r="H25" s="795"/>
      <c r="I25" s="795"/>
      <c r="J25" s="796"/>
      <c r="K25" s="796"/>
      <c r="L25" s="796"/>
      <c r="M25" s="796"/>
      <c r="N25" s="796"/>
      <c r="O25" s="795"/>
      <c r="P25" s="796"/>
      <c r="Q25" s="796"/>
      <c r="R25" s="795"/>
      <c r="S25" s="796"/>
      <c r="T25" s="796"/>
      <c r="U25" s="787"/>
      <c r="V25" s="787"/>
      <c r="W25" s="788"/>
      <c r="X25" s="788"/>
      <c r="Y25" s="862"/>
      <c r="Z25" s="916"/>
    </row>
    <row r="26" spans="1:26" s="770" customFormat="1" ht="18" customHeight="1" x14ac:dyDescent="0.25">
      <c r="A26" s="815">
        <v>9</v>
      </c>
      <c r="B26" s="803" t="s">
        <v>1097</v>
      </c>
      <c r="C26" s="799">
        <v>43</v>
      </c>
      <c r="D26" s="800">
        <f>C26</f>
        <v>43</v>
      </c>
      <c r="E26" s="792">
        <v>6879.6719999999996</v>
      </c>
      <c r="F26" s="793">
        <v>11.180730586706657</v>
      </c>
      <c r="G26" s="794">
        <f>F26/F13</f>
        <v>0.13290986732922003</v>
      </c>
      <c r="H26" s="795">
        <f>157.5854483-3.58472</f>
        <v>154.00072829999999</v>
      </c>
      <c r="I26" s="795">
        <v>708.4176023</v>
      </c>
      <c r="J26" s="795"/>
      <c r="K26" s="795">
        <f>H26+I26+J26</f>
        <v>862.41833059999999</v>
      </c>
      <c r="L26" s="795">
        <f>(K26*100000)/(F26*1000000)*100</f>
        <v>771.34345015465567</v>
      </c>
      <c r="M26" s="795">
        <v>1.5E-3</v>
      </c>
      <c r="N26" s="795"/>
      <c r="O26" s="795">
        <v>0</v>
      </c>
      <c r="P26" s="795"/>
      <c r="Q26" s="795"/>
      <c r="R26" s="795">
        <v>107.92529550000002</v>
      </c>
      <c r="S26" s="795"/>
      <c r="T26" s="795">
        <f>SUM(M26:S26)</f>
        <v>107.92679550000001</v>
      </c>
      <c r="U26" s="788"/>
      <c r="V26" s="788"/>
      <c r="W26" s="788">
        <f>K26+T26+U26+V26</f>
        <v>970.34512610000002</v>
      </c>
      <c r="X26" s="788">
        <f>(W26*100000)/(F26*1000000)*100</f>
        <v>867.87273745214202</v>
      </c>
      <c r="Y26" s="814"/>
    </row>
    <row r="27" spans="1:26" s="770" customFormat="1" ht="18" customHeight="1" x14ac:dyDescent="0.25">
      <c r="A27" s="815">
        <v>10</v>
      </c>
      <c r="B27" s="798" t="s">
        <v>1098</v>
      </c>
      <c r="C27" s="799">
        <v>1</v>
      </c>
      <c r="D27" s="800">
        <f t="shared" ref="D27:D29" si="7">C27</f>
        <v>1</v>
      </c>
      <c r="E27" s="817">
        <v>465</v>
      </c>
      <c r="F27" s="932">
        <v>0.19921100000000003</v>
      </c>
      <c r="G27" s="818">
        <f>F27/F13</f>
        <v>2.3681017421170354E-3</v>
      </c>
      <c r="H27" s="819">
        <v>4.1172000000000004</v>
      </c>
      <c r="I27" s="819">
        <v>16.250541800000001</v>
      </c>
      <c r="J27" s="819"/>
      <c r="K27" s="795">
        <f t="shared" ref="K27:K29" si="8">H27+I27+J27</f>
        <v>20.367741800000001</v>
      </c>
      <c r="L27" s="795">
        <f t="shared" ref="L27:L29" si="9">(K27*100000)/(F27*1000000)*100</f>
        <v>1022.4205390264593</v>
      </c>
      <c r="M27" s="819">
        <v>0</v>
      </c>
      <c r="N27" s="819"/>
      <c r="O27" s="819">
        <v>0</v>
      </c>
      <c r="P27" s="819"/>
      <c r="Q27" s="819"/>
      <c r="R27" s="819">
        <v>6.6931200000000004</v>
      </c>
      <c r="S27" s="819"/>
      <c r="T27" s="819">
        <f t="shared" ref="T27:T29" si="10">SUM(M27:S27)</f>
        <v>6.6931200000000004</v>
      </c>
      <c r="U27" s="820"/>
      <c r="V27" s="820"/>
      <c r="W27" s="820">
        <f t="shared" ref="W27:W29" si="11">K27+T27+U27+V27</f>
        <v>27.060861800000001</v>
      </c>
      <c r="X27" s="820">
        <f t="shared" ref="X27:X30" si="12">(W27*100000)/(F27*1000000)*100</f>
        <v>1358.4019858341155</v>
      </c>
      <c r="Y27" s="801"/>
    </row>
    <row r="28" spans="1:26" s="770" customFormat="1" ht="18" customHeight="1" x14ac:dyDescent="0.25">
      <c r="A28" s="815">
        <v>11</v>
      </c>
      <c r="B28" s="803" t="s">
        <v>1156</v>
      </c>
      <c r="C28" s="799"/>
      <c r="D28" s="800"/>
      <c r="E28" s="817"/>
      <c r="F28" s="932">
        <v>7.1554499999999993E-2</v>
      </c>
      <c r="G28" s="818">
        <f>F28/F13</f>
        <v>8.5059728682810372E-4</v>
      </c>
      <c r="H28" s="819">
        <v>1.956</v>
      </c>
      <c r="I28" s="819">
        <v>6.9012421000000002</v>
      </c>
      <c r="J28" s="819"/>
      <c r="K28" s="795">
        <f t="shared" si="8"/>
        <v>8.8572421000000006</v>
      </c>
      <c r="L28" s="795"/>
      <c r="M28" s="819">
        <v>0</v>
      </c>
      <c r="N28" s="819"/>
      <c r="O28" s="819">
        <v>0</v>
      </c>
      <c r="P28" s="819"/>
      <c r="Q28" s="819"/>
      <c r="R28" s="819">
        <v>0</v>
      </c>
      <c r="S28" s="819"/>
      <c r="T28" s="819">
        <f t="shared" si="10"/>
        <v>0</v>
      </c>
      <c r="U28" s="820"/>
      <c r="V28" s="820"/>
      <c r="W28" s="820">
        <f t="shared" si="11"/>
        <v>8.8572421000000006</v>
      </c>
      <c r="X28" s="820">
        <f t="shared" si="12"/>
        <v>1237.8315968946747</v>
      </c>
      <c r="Y28" s="801"/>
    </row>
    <row r="29" spans="1:26" s="770" customFormat="1" ht="18" customHeight="1" x14ac:dyDescent="0.25">
      <c r="A29" s="815">
        <v>12</v>
      </c>
      <c r="B29" s="803" t="s">
        <v>1100</v>
      </c>
      <c r="C29" s="800">
        <v>3</v>
      </c>
      <c r="D29" s="800">
        <f t="shared" si="7"/>
        <v>3</v>
      </c>
      <c r="E29" s="792">
        <v>292.60000000000002</v>
      </c>
      <c r="F29" s="793">
        <v>0.36847959999999996</v>
      </c>
      <c r="G29" s="794">
        <f>F29/F13</f>
        <v>4.380266063091838E-3</v>
      </c>
      <c r="H29" s="795">
        <v>10.408025799999999</v>
      </c>
      <c r="I29" s="795">
        <v>35.498542200000003</v>
      </c>
      <c r="J29" s="795"/>
      <c r="K29" s="795">
        <f t="shared" si="8"/>
        <v>45.906568</v>
      </c>
      <c r="L29" s="795">
        <f t="shared" si="9"/>
        <v>1245.8374357766345</v>
      </c>
      <c r="M29" s="795">
        <v>0</v>
      </c>
      <c r="N29" s="795"/>
      <c r="O29" s="795">
        <v>0</v>
      </c>
      <c r="P29" s="795"/>
      <c r="Q29" s="795"/>
      <c r="R29" s="795">
        <v>11.105279999999997</v>
      </c>
      <c r="S29" s="795"/>
      <c r="T29" s="795">
        <f t="shared" si="10"/>
        <v>11.105279999999997</v>
      </c>
      <c r="U29" s="788"/>
      <c r="V29" s="788"/>
      <c r="W29" s="788">
        <f t="shared" si="11"/>
        <v>57.011848000000001</v>
      </c>
      <c r="X29" s="788">
        <f t="shared" si="12"/>
        <v>1547.2185705802981</v>
      </c>
      <c r="Y29" s="782"/>
    </row>
    <row r="30" spans="1:26" s="849" customFormat="1" ht="18" customHeight="1" x14ac:dyDescent="0.25">
      <c r="A30" s="802"/>
      <c r="B30" s="929"/>
      <c r="C30" s="822"/>
      <c r="D30" s="846">
        <f>SUM(D26:D29)</f>
        <v>47</v>
      </c>
      <c r="E30" s="806">
        <f>SUM(E26:E29)</f>
        <v>7637.2719999999999</v>
      </c>
      <c r="F30" s="807">
        <f>SUM(F26:F29)</f>
        <v>11.819975686706657</v>
      </c>
      <c r="G30" s="930">
        <f>F30/F13</f>
        <v>0.14050883242125703</v>
      </c>
      <c r="H30" s="809">
        <f>SUM(H26:H29)</f>
        <v>170.48195409999997</v>
      </c>
      <c r="I30" s="809">
        <f>SUM(I26:I29)</f>
        <v>767.06792839999991</v>
      </c>
      <c r="J30" s="847"/>
      <c r="K30" s="809">
        <f>SUM(K26:K29)</f>
        <v>937.54988249999997</v>
      </c>
      <c r="L30" s="847"/>
      <c r="M30" s="809">
        <f>SUM(M26:M29)</f>
        <v>1.5E-3</v>
      </c>
      <c r="N30" s="847"/>
      <c r="O30" s="809">
        <f>SUM(O26:O29)</f>
        <v>0</v>
      </c>
      <c r="P30" s="847"/>
      <c r="Q30" s="847"/>
      <c r="R30" s="809">
        <f>SUM(R26:R29)</f>
        <v>125.72369550000002</v>
      </c>
      <c r="S30" s="847"/>
      <c r="T30" s="809">
        <f>SUM(T26:T29)</f>
        <v>125.72519550000001</v>
      </c>
      <c r="U30" s="847"/>
      <c r="V30" s="847"/>
      <c r="W30" s="809">
        <f>SUM(W26:W29)</f>
        <v>1063.2750780000001</v>
      </c>
      <c r="X30" s="809">
        <f t="shared" si="12"/>
        <v>899.55775390960662</v>
      </c>
      <c r="Y30" s="863"/>
    </row>
    <row r="31" spans="1:26" s="742" customFormat="1" ht="18" customHeight="1" x14ac:dyDescent="0.25">
      <c r="A31" s="783"/>
      <c r="B31" s="928" t="s">
        <v>689</v>
      </c>
      <c r="C31" s="784"/>
      <c r="D31" s="784"/>
      <c r="E31" s="828"/>
      <c r="F31" s="793"/>
      <c r="G31" s="795"/>
      <c r="H31" s="795"/>
      <c r="I31" s="795"/>
      <c r="J31" s="796"/>
      <c r="K31" s="796"/>
      <c r="L31" s="796"/>
      <c r="M31" s="796"/>
      <c r="N31" s="796"/>
      <c r="O31" s="796"/>
      <c r="P31" s="796"/>
      <c r="Q31" s="796"/>
      <c r="R31" s="796"/>
      <c r="S31" s="796"/>
      <c r="T31" s="796"/>
      <c r="U31" s="787"/>
      <c r="V31" s="787"/>
      <c r="W31" s="788"/>
      <c r="X31" s="787"/>
      <c r="Y31" s="789"/>
      <c r="Z31" s="916"/>
    </row>
    <row r="32" spans="1:26" s="770" customFormat="1" ht="18" customHeight="1" x14ac:dyDescent="0.25">
      <c r="A32" s="815">
        <v>13</v>
      </c>
      <c r="B32" s="1494" t="s">
        <v>1101</v>
      </c>
      <c r="C32" s="799">
        <v>13</v>
      </c>
      <c r="D32" s="800">
        <f>C32</f>
        <v>13</v>
      </c>
      <c r="E32" s="792">
        <v>475</v>
      </c>
      <c r="F32" s="793">
        <v>0.66360109999999994</v>
      </c>
      <c r="G32" s="794">
        <f>F32/F13</f>
        <v>7.8884947165607355E-3</v>
      </c>
      <c r="H32" s="795">
        <v>5.2743879999999983</v>
      </c>
      <c r="I32" s="795">
        <v>24.941310700000002</v>
      </c>
      <c r="J32" s="795"/>
      <c r="K32" s="795">
        <f>H32+I32+J32</f>
        <v>30.215698700000001</v>
      </c>
      <c r="L32" s="795">
        <f>(K32*100000)/(F32*1000000)*100</f>
        <v>455.32924372789626</v>
      </c>
      <c r="M32" s="795">
        <v>15.5113485</v>
      </c>
      <c r="N32" s="795"/>
      <c r="O32" s="795">
        <v>-9.0361760999999987</v>
      </c>
      <c r="P32" s="795"/>
      <c r="Q32" s="795"/>
      <c r="R32" s="795"/>
      <c r="S32" s="795"/>
      <c r="T32" s="795">
        <f>SUM(M32:S32)</f>
        <v>6.4751724000000017</v>
      </c>
      <c r="U32" s="788"/>
      <c r="V32" s="788"/>
      <c r="W32" s="788">
        <f>K32+T32+U32+V32</f>
        <v>36.690871100000003</v>
      </c>
      <c r="X32" s="788">
        <f>(W32*100000)/(F32*1000000)*100</f>
        <v>552.90551959603454</v>
      </c>
      <c r="Y32" s="782"/>
      <c r="Z32" s="921"/>
    </row>
    <row r="33" spans="1:26" s="770" customFormat="1" ht="18" customHeight="1" x14ac:dyDescent="0.25">
      <c r="A33" s="815">
        <v>14</v>
      </c>
      <c r="B33" s="1494" t="s">
        <v>1102</v>
      </c>
      <c r="C33" s="799">
        <f>'[25]LT-IV-B SUMMARY'!$D$22</f>
        <v>157</v>
      </c>
      <c r="D33" s="800">
        <f t="shared" ref="D33:D41" si="13">C33</f>
        <v>157</v>
      </c>
      <c r="E33" s="792">
        <v>4494.6299999999992</v>
      </c>
      <c r="F33" s="793">
        <v>6.5692362200000005</v>
      </c>
      <c r="G33" s="794">
        <f>F33/F13</f>
        <v>7.8091168343918396E-2</v>
      </c>
      <c r="H33" s="795">
        <v>64.35364779999999</v>
      </c>
      <c r="I33" s="795">
        <v>422.62832149999986</v>
      </c>
      <c r="J33" s="795"/>
      <c r="K33" s="795">
        <f t="shared" ref="K33:K39" si="14">H33+I33+J33</f>
        <v>486.98196929999983</v>
      </c>
      <c r="L33" s="795">
        <f t="shared" ref="L33:L41" si="15">(K33*100000)/(F33*1000000)*100</f>
        <v>741.30683231847581</v>
      </c>
      <c r="M33" s="795">
        <v>5.7399999999999986E-2</v>
      </c>
      <c r="N33" s="795"/>
      <c r="O33" s="795">
        <v>-6.4251100000000019E-2</v>
      </c>
      <c r="P33" s="795"/>
      <c r="Q33" s="795"/>
      <c r="R33" s="795">
        <v>3.9339</v>
      </c>
      <c r="S33" s="795"/>
      <c r="T33" s="795">
        <f t="shared" ref="T33:T40" si="16">SUM(M33:S33)</f>
        <v>3.9270489</v>
      </c>
      <c r="U33" s="788"/>
      <c r="V33" s="788"/>
      <c r="W33" s="788">
        <f t="shared" ref="W33:W41" si="17">K33+T33+U33+V33</f>
        <v>490.90901819999982</v>
      </c>
      <c r="X33" s="788">
        <f t="shared" ref="X33:X42" si="18">(W33*100000)/(F33*1000000)*100</f>
        <v>747.28477064872516</v>
      </c>
      <c r="Y33" s="782"/>
      <c r="Z33" s="921"/>
    </row>
    <row r="34" spans="1:26" s="770" customFormat="1" ht="18" customHeight="1" x14ac:dyDescent="0.25">
      <c r="A34" s="815">
        <v>15</v>
      </c>
      <c r="B34" s="1494" t="s">
        <v>1103</v>
      </c>
      <c r="C34" s="799">
        <v>1</v>
      </c>
      <c r="D34" s="800">
        <f t="shared" si="13"/>
        <v>1</v>
      </c>
      <c r="E34" s="792">
        <v>54</v>
      </c>
      <c r="F34" s="793">
        <v>1.4298999999999999E-2</v>
      </c>
      <c r="G34" s="794">
        <f>F34/F13</f>
        <v>1.6997799725181582E-4</v>
      </c>
      <c r="H34" s="795">
        <v>6.1499999999999999E-2</v>
      </c>
      <c r="I34" s="795">
        <v>0.93236859999999999</v>
      </c>
      <c r="J34" s="795"/>
      <c r="K34" s="795">
        <f t="shared" si="14"/>
        <v>0.99386859999999999</v>
      </c>
      <c r="L34" s="795">
        <f t="shared" si="15"/>
        <v>695.06161270018879</v>
      </c>
      <c r="M34" s="795">
        <v>0</v>
      </c>
      <c r="N34" s="795"/>
      <c r="O34" s="795">
        <v>0</v>
      </c>
      <c r="P34" s="795"/>
      <c r="Q34" s="795"/>
      <c r="R34" s="795"/>
      <c r="S34" s="795"/>
      <c r="T34" s="795">
        <f t="shared" si="16"/>
        <v>0</v>
      </c>
      <c r="U34" s="788"/>
      <c r="V34" s="788"/>
      <c r="W34" s="788">
        <f t="shared" si="17"/>
        <v>0.99386859999999999</v>
      </c>
      <c r="X34" s="788">
        <f t="shared" si="18"/>
        <v>695.06161270018879</v>
      </c>
      <c r="Y34" s="782"/>
      <c r="Z34" s="921"/>
    </row>
    <row r="35" spans="1:26" s="770" customFormat="1" ht="18" customHeight="1" x14ac:dyDescent="0.25">
      <c r="A35" s="815">
        <v>16</v>
      </c>
      <c r="B35" s="1494" t="s">
        <v>1104</v>
      </c>
      <c r="C35" s="799">
        <v>2</v>
      </c>
      <c r="D35" s="800">
        <f t="shared" si="13"/>
        <v>2</v>
      </c>
      <c r="E35" s="792">
        <v>24</v>
      </c>
      <c r="F35" s="793">
        <v>1.4772000000000004E-2</v>
      </c>
      <c r="G35" s="794">
        <f>F35/F13</f>
        <v>1.7560073959044858E-4</v>
      </c>
      <c r="H35" s="795">
        <v>0.22319999999999995</v>
      </c>
      <c r="I35" s="795">
        <v>0.92268680000000003</v>
      </c>
      <c r="J35" s="795"/>
      <c r="K35" s="795">
        <f t="shared" si="14"/>
        <v>1.1458868</v>
      </c>
      <c r="L35" s="795">
        <f t="shared" si="15"/>
        <v>775.71540752775491</v>
      </c>
      <c r="M35" s="795">
        <v>0</v>
      </c>
      <c r="N35" s="795"/>
      <c r="O35" s="795">
        <v>0</v>
      </c>
      <c r="P35" s="795"/>
      <c r="Q35" s="795"/>
      <c r="R35" s="795"/>
      <c r="S35" s="795"/>
      <c r="T35" s="795">
        <f t="shared" si="16"/>
        <v>0</v>
      </c>
      <c r="U35" s="788"/>
      <c r="V35" s="788"/>
      <c r="W35" s="788">
        <f t="shared" si="17"/>
        <v>1.1458868</v>
      </c>
      <c r="X35" s="788">
        <f t="shared" si="18"/>
        <v>775.71540752775491</v>
      </c>
      <c r="Y35" s="782"/>
      <c r="Z35" s="921"/>
    </row>
    <row r="36" spans="1:26" s="770" customFormat="1" ht="18" customHeight="1" x14ac:dyDescent="0.25">
      <c r="A36" s="815">
        <v>17</v>
      </c>
      <c r="B36" s="1494" t="s">
        <v>1105</v>
      </c>
      <c r="C36" s="799">
        <v>10</v>
      </c>
      <c r="D36" s="800">
        <f t="shared" si="13"/>
        <v>10</v>
      </c>
      <c r="E36" s="792">
        <v>209</v>
      </c>
      <c r="F36" s="793">
        <v>0.19538524000000002</v>
      </c>
      <c r="G36" s="794">
        <f>F36/F13</f>
        <v>2.3226233853951592E-3</v>
      </c>
      <c r="H36" s="795">
        <v>3.6736</v>
      </c>
      <c r="I36" s="795">
        <v>16.985947800000002</v>
      </c>
      <c r="J36" s="795"/>
      <c r="K36" s="795">
        <f t="shared" si="14"/>
        <v>20.659547800000002</v>
      </c>
      <c r="L36" s="795">
        <f t="shared" si="15"/>
        <v>1057.3750504388152</v>
      </c>
      <c r="M36" s="795">
        <v>4.6800000000000001E-2</v>
      </c>
      <c r="N36" s="795"/>
      <c r="O36" s="795">
        <v>0</v>
      </c>
      <c r="P36" s="795"/>
      <c r="Q36" s="795"/>
      <c r="R36" s="795"/>
      <c r="S36" s="795"/>
      <c r="T36" s="795">
        <f t="shared" si="16"/>
        <v>4.6800000000000001E-2</v>
      </c>
      <c r="U36" s="788"/>
      <c r="V36" s="788"/>
      <c r="W36" s="788">
        <f t="shared" si="17"/>
        <v>20.706347800000003</v>
      </c>
      <c r="X36" s="788">
        <f t="shared" si="18"/>
        <v>1059.7703183720532</v>
      </c>
      <c r="Y36" s="782"/>
      <c r="Z36" s="921"/>
    </row>
    <row r="37" spans="1:26" s="770" customFormat="1" ht="18" customHeight="1" x14ac:dyDescent="0.25">
      <c r="A37" s="815">
        <v>18</v>
      </c>
      <c r="B37" s="1494" t="s">
        <v>1106</v>
      </c>
      <c r="C37" s="799">
        <v>47</v>
      </c>
      <c r="D37" s="800">
        <f t="shared" si="13"/>
        <v>47</v>
      </c>
      <c r="E37" s="792">
        <v>1174.8119999999999</v>
      </c>
      <c r="F37" s="793">
        <v>1.5134762799999999</v>
      </c>
      <c r="G37" s="794">
        <f>F37/F13</f>
        <v>1.799130477393723E-2</v>
      </c>
      <c r="H37" s="795">
        <v>18.480049999999999</v>
      </c>
      <c r="I37" s="795">
        <v>136.7062876</v>
      </c>
      <c r="J37" s="795"/>
      <c r="K37" s="795">
        <f t="shared" si="14"/>
        <v>155.1863376</v>
      </c>
      <c r="L37" s="795">
        <f t="shared" si="15"/>
        <v>1025.3635266751589</v>
      </c>
      <c r="M37" s="795">
        <v>0.11680000000000001</v>
      </c>
      <c r="N37" s="795"/>
      <c r="O37" s="795">
        <v>-0.42386999999999997</v>
      </c>
      <c r="P37" s="795"/>
      <c r="Q37" s="795"/>
      <c r="R37" s="795">
        <v>6.0706800000000003</v>
      </c>
      <c r="S37" s="795"/>
      <c r="T37" s="795">
        <f t="shared" si="16"/>
        <v>5.7636099999999999</v>
      </c>
      <c r="U37" s="788"/>
      <c r="V37" s="788"/>
      <c r="W37" s="788">
        <f t="shared" si="17"/>
        <v>160.9499476</v>
      </c>
      <c r="X37" s="788">
        <f t="shared" si="18"/>
        <v>1063.445458160732</v>
      </c>
      <c r="Y37" s="782"/>
      <c r="Z37" s="921"/>
    </row>
    <row r="38" spans="1:26" s="770" customFormat="1" ht="18" customHeight="1" x14ac:dyDescent="0.25">
      <c r="A38" s="815">
        <v>19</v>
      </c>
      <c r="B38" s="1494" t="s">
        <v>1107</v>
      </c>
      <c r="C38" s="799">
        <v>16</v>
      </c>
      <c r="D38" s="800">
        <f t="shared" si="13"/>
        <v>16</v>
      </c>
      <c r="E38" s="792">
        <v>201</v>
      </c>
      <c r="F38" s="793">
        <v>0.19549200000000003</v>
      </c>
      <c r="G38" s="794">
        <f>F38/F13</f>
        <v>2.323892484701866E-3</v>
      </c>
      <c r="H38" s="795">
        <v>2.3376999999999999</v>
      </c>
      <c r="I38" s="795">
        <v>17.751620800000001</v>
      </c>
      <c r="J38" s="795"/>
      <c r="K38" s="795">
        <f t="shared" si="14"/>
        <v>20.089320800000003</v>
      </c>
      <c r="L38" s="795">
        <f t="shared" si="15"/>
        <v>1027.6287929940868</v>
      </c>
      <c r="M38" s="795">
        <v>0</v>
      </c>
      <c r="N38" s="795"/>
      <c r="O38" s="795">
        <v>0.63653400000000004</v>
      </c>
      <c r="P38" s="795"/>
      <c r="Q38" s="795"/>
      <c r="R38" s="795"/>
      <c r="S38" s="795"/>
      <c r="T38" s="795">
        <f t="shared" si="16"/>
        <v>0.63653400000000004</v>
      </c>
      <c r="U38" s="788"/>
      <c r="V38" s="788"/>
      <c r="W38" s="788">
        <f t="shared" si="17"/>
        <v>20.725854800000004</v>
      </c>
      <c r="X38" s="788">
        <f t="shared" si="18"/>
        <v>1060.1894092852906</v>
      </c>
      <c r="Y38" s="782"/>
      <c r="Z38" s="921"/>
    </row>
    <row r="39" spans="1:26" s="770" customFormat="1" ht="18" customHeight="1" x14ac:dyDescent="0.25">
      <c r="A39" s="815">
        <v>20</v>
      </c>
      <c r="B39" s="1494" t="s">
        <v>1108</v>
      </c>
      <c r="C39" s="799">
        <v>1</v>
      </c>
      <c r="D39" s="800">
        <f t="shared" si="13"/>
        <v>1</v>
      </c>
      <c r="E39" s="792">
        <v>0.54</v>
      </c>
      <c r="F39" s="793">
        <v>9.4899999999999987E-4</v>
      </c>
      <c r="G39" s="794">
        <f>F39/F13</f>
        <v>1.1281146890829652E-5</v>
      </c>
      <c r="H39" s="795">
        <v>5.7000000000000019E-3</v>
      </c>
      <c r="I39" s="795">
        <v>4.9796000000000007E-2</v>
      </c>
      <c r="J39" s="795"/>
      <c r="K39" s="795">
        <f t="shared" si="14"/>
        <v>5.5496000000000011E-2</v>
      </c>
      <c r="L39" s="795">
        <f t="shared" si="15"/>
        <v>584.78398314014771</v>
      </c>
      <c r="M39" s="795">
        <v>0</v>
      </c>
      <c r="N39" s="795"/>
      <c r="O39" s="795">
        <v>0</v>
      </c>
      <c r="P39" s="795"/>
      <c r="Q39" s="795"/>
      <c r="R39" s="795"/>
      <c r="S39" s="795"/>
      <c r="T39" s="795">
        <f t="shared" si="16"/>
        <v>0</v>
      </c>
      <c r="U39" s="788"/>
      <c r="V39" s="788"/>
      <c r="W39" s="788">
        <f t="shared" si="17"/>
        <v>5.5496000000000011E-2</v>
      </c>
      <c r="X39" s="788">
        <f t="shared" si="18"/>
        <v>584.78398314014771</v>
      </c>
      <c r="Y39" s="782"/>
      <c r="Z39" s="921"/>
    </row>
    <row r="40" spans="1:26" s="770" customFormat="1" ht="18" customHeight="1" x14ac:dyDescent="0.25">
      <c r="A40" s="815">
        <v>21</v>
      </c>
      <c r="B40" s="1494" t="s">
        <v>1109</v>
      </c>
      <c r="C40" s="829">
        <v>2</v>
      </c>
      <c r="D40" s="800">
        <f t="shared" si="13"/>
        <v>2</v>
      </c>
      <c r="E40" s="792">
        <v>20</v>
      </c>
      <c r="F40" s="793">
        <v>7.4380000000000002E-3</v>
      </c>
      <c r="G40" s="794">
        <f>F40/F13</f>
        <v>8.8418514830338211E-5</v>
      </c>
      <c r="H40" s="795">
        <v>1.1400000000000004E-2</v>
      </c>
      <c r="I40" s="795">
        <v>0.31285700000000005</v>
      </c>
      <c r="J40" s="795"/>
      <c r="K40" s="795">
        <f>H40+I40+J40</f>
        <v>0.32425700000000007</v>
      </c>
      <c r="L40" s="795">
        <f t="shared" si="15"/>
        <v>435.94649099220231</v>
      </c>
      <c r="M40" s="795">
        <v>0</v>
      </c>
      <c r="N40" s="795"/>
      <c r="O40" s="795">
        <v>0</v>
      </c>
      <c r="P40" s="795"/>
      <c r="Q40" s="795"/>
      <c r="R40" s="795"/>
      <c r="S40" s="795"/>
      <c r="T40" s="795">
        <f t="shared" si="16"/>
        <v>0</v>
      </c>
      <c r="U40" s="788"/>
      <c r="V40" s="788"/>
      <c r="W40" s="788">
        <f t="shared" si="17"/>
        <v>0.32425700000000007</v>
      </c>
      <c r="X40" s="788">
        <f t="shared" si="18"/>
        <v>435.94649099220231</v>
      </c>
      <c r="Y40" s="782"/>
      <c r="Z40" s="921"/>
    </row>
    <row r="41" spans="1:26" s="770" customFormat="1" ht="18" customHeight="1" x14ac:dyDescent="0.25">
      <c r="A41" s="815">
        <v>22</v>
      </c>
      <c r="B41" s="1495" t="s">
        <v>1110</v>
      </c>
      <c r="C41" s="829">
        <v>1</v>
      </c>
      <c r="D41" s="800">
        <f t="shared" si="13"/>
        <v>1</v>
      </c>
      <c r="E41" s="792">
        <v>5.7</v>
      </c>
      <c r="F41" s="793">
        <v>4.2239999999999995E-3</v>
      </c>
      <c r="G41" s="794">
        <f>F41/F13</f>
        <v>5.0212396698487305E-5</v>
      </c>
      <c r="H41" s="795">
        <v>6.4499999999999988E-2</v>
      </c>
      <c r="I41" s="795">
        <v>0.52800000000000002</v>
      </c>
      <c r="J41" s="795"/>
      <c r="K41" s="795">
        <f>H41+I41+J41</f>
        <v>0.59250000000000003</v>
      </c>
      <c r="L41" s="795">
        <f t="shared" si="15"/>
        <v>1402.698863636364</v>
      </c>
      <c r="M41" s="795">
        <v>0</v>
      </c>
      <c r="N41" s="795"/>
      <c r="O41" s="795">
        <v>0</v>
      </c>
      <c r="P41" s="795"/>
      <c r="Q41" s="795"/>
      <c r="R41" s="795"/>
      <c r="S41" s="795"/>
      <c r="T41" s="795">
        <f>SUM(M41:S41)</f>
        <v>0</v>
      </c>
      <c r="U41" s="788"/>
      <c r="V41" s="788"/>
      <c r="W41" s="788">
        <f t="shared" si="17"/>
        <v>0.59250000000000003</v>
      </c>
      <c r="X41" s="788">
        <f t="shared" si="18"/>
        <v>1402.698863636364</v>
      </c>
      <c r="Y41" s="801"/>
      <c r="Z41" s="921"/>
    </row>
    <row r="42" spans="1:26" s="849" customFormat="1" ht="18" customHeight="1" x14ac:dyDescent="0.25">
      <c r="A42" s="1482"/>
      <c r="B42" s="933"/>
      <c r="C42" s="831"/>
      <c r="D42" s="846">
        <f>SUM(D32:D41)</f>
        <v>250</v>
      </c>
      <c r="E42" s="806">
        <f>SUM(E32:E41)</f>
        <v>6658.6819999999989</v>
      </c>
      <c r="F42" s="807">
        <f>SUM(F32:F41)</f>
        <v>9.1788728400000021</v>
      </c>
      <c r="G42" s="930">
        <f>F42/F13</f>
        <v>0.10911297449977532</v>
      </c>
      <c r="H42" s="806">
        <f>SUM(H32:H41)</f>
        <v>94.48568579999997</v>
      </c>
      <c r="I42" s="806">
        <f>SUM(I32:I41)</f>
        <v>621.75919679999993</v>
      </c>
      <c r="J42" s="847"/>
      <c r="K42" s="806">
        <f>SUM(K32:K41)</f>
        <v>716.24488259999976</v>
      </c>
      <c r="L42" s="847"/>
      <c r="M42" s="806">
        <f>SUM(M32:M41)</f>
        <v>15.732348499999999</v>
      </c>
      <c r="N42" s="847"/>
      <c r="O42" s="806">
        <f>SUM(O32:O41)</f>
        <v>-8.8877632000000002</v>
      </c>
      <c r="P42" s="847"/>
      <c r="Q42" s="847"/>
      <c r="R42" s="806">
        <f>SUM(R32:R41)</f>
        <v>10.004580000000001</v>
      </c>
      <c r="S42" s="847"/>
      <c r="T42" s="806">
        <f>SUM(T32:T41)</f>
        <v>16.849165299999999</v>
      </c>
      <c r="U42" s="847"/>
      <c r="V42" s="847"/>
      <c r="W42" s="806">
        <f>SUM(W32:W41)</f>
        <v>733.09404789999974</v>
      </c>
      <c r="X42" s="809">
        <f t="shared" si="18"/>
        <v>798.67545904470728</v>
      </c>
      <c r="Y42" s="1483"/>
      <c r="Z42" s="931"/>
    </row>
    <row r="43" spans="1:26" s="849" customFormat="1" ht="15.75" x14ac:dyDescent="0.25">
      <c r="A43" s="1469"/>
      <c r="B43" s="1480"/>
      <c r="C43" s="1471"/>
      <c r="D43" s="1472"/>
      <c r="E43" s="1473"/>
      <c r="F43" s="1474"/>
      <c r="G43" s="1475"/>
      <c r="H43" s="1473"/>
      <c r="I43" s="1473"/>
      <c r="J43" s="1476"/>
      <c r="K43" s="1473"/>
      <c r="L43" s="1476"/>
      <c r="M43" s="1473"/>
      <c r="N43" s="1476"/>
      <c r="O43" s="1473"/>
      <c r="P43" s="1476"/>
      <c r="Q43" s="1476"/>
      <c r="R43" s="1473"/>
      <c r="S43" s="1476"/>
      <c r="T43" s="1473"/>
      <c r="U43" s="1476"/>
      <c r="V43" s="1476"/>
      <c r="W43" s="1473"/>
      <c r="X43" s="1481"/>
      <c r="Y43" s="1478"/>
      <c r="Z43" s="1479"/>
    </row>
    <row r="44" spans="1:26" s="849" customFormat="1" ht="15.75" x14ac:dyDescent="0.25">
      <c r="A44" s="1469"/>
      <c r="B44" s="1470" t="str">
        <f>'D1.1_2019-20 to 2026-27_OK_PRIN'!B42</f>
        <v>For KINESCO Power and Utilities Pvt. Ltd.</v>
      </c>
      <c r="C44" s="1471"/>
      <c r="D44" s="1472"/>
      <c r="E44" s="1473"/>
      <c r="F44" s="1474"/>
      <c r="G44" s="1475"/>
      <c r="H44" s="1473"/>
      <c r="I44" s="1473"/>
      <c r="J44" s="1476"/>
      <c r="K44" s="1473"/>
      <c r="L44" s="1476"/>
      <c r="M44" s="1473"/>
      <c r="N44" s="1476"/>
      <c r="O44" s="1473"/>
      <c r="P44" s="1476"/>
      <c r="Q44" s="1476"/>
      <c r="R44" s="1473"/>
      <c r="S44" s="1476"/>
      <c r="T44" s="1473"/>
      <c r="U44" s="1476"/>
      <c r="V44" s="1476"/>
      <c r="W44" s="1473"/>
      <c r="X44" s="1477" t="str">
        <f>'D1.1_2019-20 to 2026-27_OK_PRIN'!P42</f>
        <v>As Per our report of even date attached</v>
      </c>
      <c r="Y44" s="1478"/>
      <c r="Z44" s="1479"/>
    </row>
    <row r="45" spans="1:26" s="849" customFormat="1" ht="15.75" x14ac:dyDescent="0.25">
      <c r="A45" s="1469"/>
      <c r="B45" s="1480"/>
      <c r="C45" s="1471"/>
      <c r="D45" s="1472"/>
      <c r="E45" s="1473"/>
      <c r="F45" s="1474"/>
      <c r="G45" s="1475"/>
      <c r="H45" s="1473"/>
      <c r="I45" s="1473"/>
      <c r="J45" s="1476"/>
      <c r="K45" s="1473"/>
      <c r="L45" s="1476"/>
      <c r="M45" s="1473"/>
      <c r="N45" s="1476"/>
      <c r="O45" s="1473"/>
      <c r="P45" s="1476"/>
      <c r="Q45" s="1476"/>
      <c r="R45" s="1473"/>
      <c r="S45" s="1476"/>
      <c r="T45" s="1473"/>
      <c r="U45" s="1476"/>
      <c r="V45" s="1476"/>
      <c r="W45" s="1473"/>
      <c r="X45" s="1477" t="str">
        <f>'D1.1_2019-20 to 2026-27_OK_PRIN'!P43</f>
        <v xml:space="preserve">For J R S &amp; CO. </v>
      </c>
      <c r="Y45" s="1478"/>
      <c r="Z45" s="1479"/>
    </row>
    <row r="46" spans="1:26" s="849" customFormat="1" ht="15.75" x14ac:dyDescent="0.25">
      <c r="A46" s="1469"/>
      <c r="B46" s="1480"/>
      <c r="C46" s="1471"/>
      <c r="D46" s="1472"/>
      <c r="E46" s="1473"/>
      <c r="F46" s="1474"/>
      <c r="G46" s="1475"/>
      <c r="H46" s="1473"/>
      <c r="I46" s="1473"/>
      <c r="J46" s="1476"/>
      <c r="K46" s="1473"/>
      <c r="L46" s="1476"/>
      <c r="M46" s="1473"/>
      <c r="N46" s="1476"/>
      <c r="O46" s="1473"/>
      <c r="P46" s="1476"/>
      <c r="Q46" s="1476"/>
      <c r="R46" s="1473"/>
      <c r="S46" s="1476"/>
      <c r="T46" s="1473"/>
      <c r="U46" s="1476"/>
      <c r="V46" s="1476"/>
      <c r="W46" s="1473"/>
      <c r="X46" s="1477" t="str">
        <f>'D1.1_2019-20 to 2026-27_OK_PRIN'!P44</f>
        <v>CHARTERED ACCOUNTANTS</v>
      </c>
      <c r="Y46" s="1478"/>
      <c r="Z46" s="1479"/>
    </row>
    <row r="47" spans="1:26" s="849" customFormat="1" ht="15.75" x14ac:dyDescent="0.25">
      <c r="A47" s="1469"/>
      <c r="B47" s="1470"/>
      <c r="C47" s="1471"/>
      <c r="D47" s="1472"/>
      <c r="E47" s="1473"/>
      <c r="F47" s="1474"/>
      <c r="G47" s="1475"/>
      <c r="H47" s="1473"/>
      <c r="I47" s="1473"/>
      <c r="J47" s="1476"/>
      <c r="K47" s="1473"/>
      <c r="L47" s="1476"/>
      <c r="M47" s="1473"/>
      <c r="N47" s="1476"/>
      <c r="O47" s="1473"/>
      <c r="P47" s="1476"/>
      <c r="Q47" s="1476"/>
      <c r="R47" s="1473"/>
      <c r="S47" s="1476"/>
      <c r="T47" s="1473"/>
      <c r="U47" s="1476"/>
      <c r="V47" s="1476"/>
      <c r="W47" s="1473"/>
      <c r="X47" s="1477" t="str">
        <f>'D1.1_2019-20 to 2026-27_OK_PRIN'!P45</f>
        <v>FIRM REGN NO:008085S</v>
      </c>
      <c r="Y47" s="1478"/>
      <c r="Z47" s="1479"/>
    </row>
    <row r="48" spans="1:26" s="849" customFormat="1" ht="15.75" x14ac:dyDescent="0.25">
      <c r="A48" s="1469"/>
      <c r="B48" s="1470"/>
      <c r="C48" s="1471"/>
      <c r="D48" s="1472"/>
      <c r="E48" s="1473"/>
      <c r="F48" s="1474"/>
      <c r="G48" s="1475"/>
      <c r="H48" s="1473"/>
      <c r="I48" s="1473"/>
      <c r="J48" s="1476"/>
      <c r="K48" s="1473"/>
      <c r="L48" s="1476"/>
      <c r="M48" s="1473"/>
      <c r="N48" s="1476"/>
      <c r="O48" s="1473"/>
      <c r="P48" s="1476"/>
      <c r="Q48" s="1476"/>
      <c r="R48" s="1473"/>
      <c r="S48" s="1476"/>
      <c r="T48" s="1473"/>
      <c r="U48" s="1476"/>
      <c r="V48" s="1476"/>
      <c r="W48" s="1473"/>
      <c r="X48" s="1477"/>
      <c r="Y48" s="1478"/>
      <c r="Z48" s="1479"/>
    </row>
    <row r="49" spans="1:26" s="849" customFormat="1" ht="15.75" x14ac:dyDescent="0.25">
      <c r="A49" s="1469"/>
      <c r="B49" s="1470" t="str">
        <f>'D1.1_2019-20 to 2026-27_OK_PRIN'!B47</f>
        <v>T M AJITHKUMAR</v>
      </c>
      <c r="C49" s="1471"/>
      <c r="D49" s="1472"/>
      <c r="E49" s="1473"/>
      <c r="F49" s="1474"/>
      <c r="G49" s="1475"/>
      <c r="H49" s="1473"/>
      <c r="I49" s="1473"/>
      <c r="J49" s="1476"/>
      <c r="K49" s="1473"/>
      <c r="L49" s="1476"/>
      <c r="M49" s="1473"/>
      <c r="N49" s="1476"/>
      <c r="O49" s="1473"/>
      <c r="P49" s="1476"/>
      <c r="Q49" s="1476"/>
      <c r="R49" s="1473"/>
      <c r="S49" s="1476"/>
      <c r="T49" s="1473"/>
      <c r="U49" s="1476"/>
      <c r="V49" s="1476"/>
      <c r="W49" s="1473"/>
      <c r="X49" s="1477"/>
      <c r="Y49" s="1478"/>
      <c r="Z49" s="1479"/>
    </row>
    <row r="50" spans="1:26" s="849" customFormat="1" ht="15.75" x14ac:dyDescent="0.25">
      <c r="A50" s="1469"/>
      <c r="B50" s="1470" t="str">
        <f>'D1.1_2019-20 to 2026-27_OK_PRIN'!B48</f>
        <v>CHIEF EXECUTIVE OFFICER</v>
      </c>
      <c r="C50" s="1471"/>
      <c r="D50" s="1472"/>
      <c r="E50" s="1473"/>
      <c r="F50" s="1474"/>
      <c r="G50" s="1475"/>
      <c r="H50" s="1473"/>
      <c r="I50" s="1473"/>
      <c r="J50" s="1476"/>
      <c r="K50" s="1473"/>
      <c r="L50" s="1476"/>
      <c r="M50" s="1473"/>
      <c r="N50" s="1476"/>
      <c r="O50" s="1473"/>
      <c r="P50" s="1476"/>
      <c r="Q50" s="1476"/>
      <c r="R50" s="1473"/>
      <c r="S50" s="1476"/>
      <c r="T50" s="1473"/>
      <c r="U50" s="1476"/>
      <c r="V50" s="1476"/>
      <c r="W50" s="1473"/>
      <c r="X50" s="1477" t="str">
        <f>'D1.1_2019-20 to 2026-27_OK_PRIN'!P48</f>
        <v>RAJESH RAMACHANDRAN</v>
      </c>
      <c r="Y50" s="1478"/>
      <c r="Z50" s="1479"/>
    </row>
    <row r="51" spans="1:26" s="849" customFormat="1" ht="15.75" x14ac:dyDescent="0.25">
      <c r="A51" s="1469"/>
      <c r="B51" s="1470"/>
      <c r="C51" s="1471"/>
      <c r="D51" s="1472"/>
      <c r="E51" s="1473"/>
      <c r="F51" s="1474"/>
      <c r="G51" s="1475"/>
      <c r="H51" s="1473"/>
      <c r="I51" s="1473"/>
      <c r="J51" s="1476"/>
      <c r="K51" s="1473"/>
      <c r="L51" s="1476"/>
      <c r="M51" s="1473"/>
      <c r="N51" s="1476"/>
      <c r="O51" s="1473"/>
      <c r="P51" s="1476"/>
      <c r="Q51" s="1476"/>
      <c r="R51" s="1473"/>
      <c r="S51" s="1476"/>
      <c r="T51" s="1473"/>
      <c r="U51" s="1476"/>
      <c r="V51" s="1476"/>
      <c r="W51" s="1473"/>
      <c r="X51" s="1477" t="str">
        <f>'D1.1_2019-20 to 2026-27_OK_PRIN'!P49</f>
        <v>PARTNER</v>
      </c>
      <c r="Y51" s="1478"/>
      <c r="Z51" s="1479"/>
    </row>
    <row r="52" spans="1:26" s="849" customFormat="1" ht="15.75" x14ac:dyDescent="0.25">
      <c r="A52" s="1469"/>
      <c r="B52" s="1470" t="str">
        <f>'D1.1_2019-20 to 2026-27_OK_PRIN'!B50</f>
        <v>Place: Kakkanad, Kochi</v>
      </c>
      <c r="C52" s="1471"/>
      <c r="D52" s="1472"/>
      <c r="E52" s="1473"/>
      <c r="F52" s="1474"/>
      <c r="G52" s="1475"/>
      <c r="H52" s="1473"/>
      <c r="I52" s="1473"/>
      <c r="J52" s="1476"/>
      <c r="K52" s="1473"/>
      <c r="L52" s="1476"/>
      <c r="M52" s="1473"/>
      <c r="N52" s="1476"/>
      <c r="O52" s="1473"/>
      <c r="P52" s="1476"/>
      <c r="Q52" s="1476"/>
      <c r="R52" s="1473"/>
      <c r="S52" s="1476"/>
      <c r="T52" s="1473"/>
      <c r="U52" s="1476"/>
      <c r="V52" s="1476"/>
      <c r="W52" s="1473"/>
      <c r="X52" s="1477" t="str">
        <f>'D1.1_2019-20 to 2026-27_OK_PRIN'!P50</f>
        <v>M.NO. 206211</v>
      </c>
      <c r="Y52" s="1478"/>
      <c r="Z52" s="1479"/>
    </row>
    <row r="53" spans="1:26" s="849" customFormat="1" ht="15.75" x14ac:dyDescent="0.25">
      <c r="A53" s="1469"/>
      <c r="B53" s="1470" t="str">
        <f>'D1.1_2019-20 to 2026-27_OK_PRIN'!B51</f>
        <v>Date: 12.04.2022</v>
      </c>
      <c r="C53" s="1471"/>
      <c r="D53" s="1472"/>
      <c r="E53" s="1473"/>
      <c r="F53" s="1474"/>
      <c r="G53" s="1475"/>
      <c r="H53" s="1473"/>
      <c r="I53" s="1473"/>
      <c r="J53" s="1476"/>
      <c r="K53" s="1473"/>
      <c r="L53" s="1476"/>
      <c r="M53" s="1473"/>
      <c r="N53" s="1476"/>
      <c r="O53" s="1473"/>
      <c r="P53" s="1476"/>
      <c r="Q53" s="1476"/>
      <c r="R53" s="1473"/>
      <c r="S53" s="1476"/>
      <c r="T53" s="1473"/>
      <c r="U53" s="1476"/>
      <c r="V53" s="1476"/>
      <c r="W53" s="1473"/>
      <c r="X53" s="1477" t="str">
        <f>'D1.1_2019-20 to 2026-27_OK_PRIN'!P51</f>
        <v>UDIN - 22206211AGXJNY9837</v>
      </c>
      <c r="Y53" s="1478"/>
      <c r="Z53" s="1479"/>
    </row>
    <row r="54" spans="1:26" s="770" customFormat="1" ht="18.75" x14ac:dyDescent="0.25">
      <c r="A54" s="1491"/>
      <c r="B54" s="1492" t="s">
        <v>1083</v>
      </c>
      <c r="C54" s="1872" t="s">
        <v>1111</v>
      </c>
      <c r="D54" s="1872"/>
      <c r="E54" s="1872"/>
      <c r="F54" s="1872"/>
      <c r="G54" s="1493"/>
      <c r="H54" s="1493"/>
      <c r="I54" s="1493"/>
      <c r="J54" s="1493"/>
      <c r="K54" s="1493"/>
      <c r="L54" s="1493"/>
      <c r="M54" s="1493"/>
      <c r="N54" s="1493"/>
      <c r="O54" s="1493"/>
      <c r="P54" s="1493"/>
      <c r="Q54" s="1493"/>
      <c r="R54" s="1493"/>
      <c r="S54" s="1493"/>
      <c r="T54" s="1493"/>
      <c r="U54" s="1493"/>
      <c r="V54" s="1493"/>
      <c r="W54" s="1493"/>
      <c r="X54" s="1493"/>
      <c r="Y54" s="1493"/>
      <c r="Z54" s="921"/>
    </row>
    <row r="55" spans="1:26" s="742" customFormat="1" ht="15.75" x14ac:dyDescent="0.25">
      <c r="A55" s="1484" t="s">
        <v>35</v>
      </c>
      <c r="B55" s="1485" t="s">
        <v>1085</v>
      </c>
      <c r="C55" s="1486"/>
      <c r="D55" s="1486"/>
      <c r="E55" s="1487"/>
      <c r="F55" s="1488"/>
      <c r="G55" s="1489"/>
      <c r="H55" s="1489"/>
      <c r="I55" s="1489"/>
      <c r="J55" s="1489"/>
      <c r="K55" s="1489"/>
      <c r="L55" s="1489"/>
      <c r="M55" s="1489"/>
      <c r="N55" s="1489"/>
      <c r="O55" s="1489"/>
      <c r="P55" s="1489"/>
      <c r="Q55" s="1489"/>
      <c r="R55" s="1489"/>
      <c r="S55" s="1489"/>
      <c r="T55" s="1489"/>
      <c r="U55" s="1489"/>
      <c r="V55" s="1489"/>
      <c r="W55" s="1489"/>
      <c r="X55" s="1489"/>
      <c r="Y55" s="1490"/>
      <c r="Z55" s="916"/>
    </row>
    <row r="56" spans="1:26" s="770" customFormat="1" ht="15.75" x14ac:dyDescent="0.25">
      <c r="A56" s="778"/>
      <c r="B56" s="924" t="s">
        <v>1086</v>
      </c>
      <c r="C56" s="780"/>
      <c r="D56" s="925">
        <f>D67+D73+D85</f>
        <v>78</v>
      </c>
      <c r="E56" s="935">
        <f>E67+E73+E85</f>
        <v>4805.7000000000007</v>
      </c>
      <c r="F56" s="926">
        <f>F67+F73+F85</f>
        <v>4.4190700500000002</v>
      </c>
      <c r="G56" s="836"/>
      <c r="H56" s="854">
        <f>H67+H73+H85</f>
        <v>93.731346799999997</v>
      </c>
      <c r="I56" s="854">
        <f>I67+I73+I85</f>
        <v>278.16240060000007</v>
      </c>
      <c r="J56" s="836"/>
      <c r="K56" s="836"/>
      <c r="L56" s="836"/>
      <c r="M56" s="854">
        <f>M67+M73+M85</f>
        <v>0.87886609999999998</v>
      </c>
      <c r="N56" s="836"/>
      <c r="O56" s="854">
        <f>O67+O73+O85</f>
        <v>5.4128298999999993</v>
      </c>
      <c r="P56" s="836"/>
      <c r="Q56" s="836"/>
      <c r="R56" s="854">
        <f>R67+R73+R85</f>
        <v>0</v>
      </c>
      <c r="S56" s="836"/>
      <c r="T56" s="854">
        <f>T67+T73+T85</f>
        <v>6.2916959999999991</v>
      </c>
      <c r="U56" s="836"/>
      <c r="V56" s="836"/>
      <c r="W56" s="854">
        <f>W67+W73+W85</f>
        <v>378.18544340000005</v>
      </c>
      <c r="X56" s="836">
        <f t="shared" ref="X56" si="19">(W56*100000)/(F56*1000000)*100</f>
        <v>855.80323262809566</v>
      </c>
      <c r="Y56" s="782"/>
    </row>
    <row r="57" spans="1:26" s="742" customFormat="1" ht="15.75" x14ac:dyDescent="0.25">
      <c r="A57" s="783"/>
      <c r="B57" s="927" t="s">
        <v>1087</v>
      </c>
      <c r="C57" s="784"/>
      <c r="D57" s="784"/>
      <c r="E57" s="785"/>
      <c r="F57" s="786"/>
      <c r="G57" s="787"/>
      <c r="H57" s="787"/>
      <c r="I57" s="787"/>
      <c r="J57" s="787"/>
      <c r="K57" s="787"/>
      <c r="L57" s="787"/>
      <c r="M57" s="787"/>
      <c r="N57" s="787"/>
      <c r="O57" s="787"/>
      <c r="P57" s="787"/>
      <c r="Q57" s="787"/>
      <c r="R57" s="787"/>
      <c r="S57" s="787"/>
      <c r="T57" s="787"/>
      <c r="U57" s="787"/>
      <c r="V57" s="787"/>
      <c r="W57" s="787"/>
      <c r="X57" s="787"/>
      <c r="Y57" s="789"/>
      <c r="Z57" s="916"/>
    </row>
    <row r="58" spans="1:26" s="742" customFormat="1" ht="18" customHeight="1" x14ac:dyDescent="0.25">
      <c r="A58" s="778"/>
      <c r="B58" s="928" t="s">
        <v>690</v>
      </c>
      <c r="C58" s="790"/>
      <c r="D58" s="791"/>
      <c r="E58" s="792"/>
      <c r="F58" s="793"/>
      <c r="G58" s="794"/>
      <c r="H58" s="795"/>
      <c r="I58" s="795"/>
      <c r="J58" s="796"/>
      <c r="K58" s="796"/>
      <c r="L58" s="787"/>
      <c r="M58" s="787"/>
      <c r="N58" s="787"/>
      <c r="O58" s="788"/>
      <c r="P58" s="787"/>
      <c r="Q58" s="787"/>
      <c r="R58" s="787"/>
      <c r="S58" s="787"/>
      <c r="T58" s="787"/>
      <c r="U58" s="787"/>
      <c r="V58" s="787"/>
      <c r="W58" s="787"/>
      <c r="X58" s="788"/>
      <c r="Y58" s="789"/>
      <c r="Z58" s="916"/>
    </row>
    <row r="59" spans="1:26" s="770" customFormat="1" ht="18" customHeight="1" x14ac:dyDescent="0.25">
      <c r="A59" s="815">
        <v>1</v>
      </c>
      <c r="B59" s="845" t="s">
        <v>1088</v>
      </c>
      <c r="C59" s="799">
        <v>6</v>
      </c>
      <c r="D59" s="800">
        <f t="shared" ref="D59:D62" si="20">C59</f>
        <v>6</v>
      </c>
      <c r="E59" s="792">
        <v>1900</v>
      </c>
      <c r="F59" s="793">
        <v>1.184169</v>
      </c>
      <c r="G59" s="794">
        <f>F59/F56</f>
        <v>0.26796791782017576</v>
      </c>
      <c r="H59" s="795">
        <v>30.490499999999994</v>
      </c>
      <c r="I59" s="795">
        <v>68.732937300000003</v>
      </c>
      <c r="J59" s="795"/>
      <c r="K59" s="795">
        <f>H59+I59+J59</f>
        <v>99.223437300000001</v>
      </c>
      <c r="L59" s="795">
        <f t="shared" ref="L59:L62" si="21">(K59*100000)/(F59*1000000)*100</f>
        <v>837.91618679428359</v>
      </c>
      <c r="M59" s="795">
        <v>0.23830000000000001</v>
      </c>
      <c r="N59" s="795"/>
      <c r="O59" s="795">
        <v>1.6088180999999999</v>
      </c>
      <c r="P59" s="795"/>
      <c r="Q59" s="795"/>
      <c r="R59" s="795"/>
      <c r="S59" s="795"/>
      <c r="T59" s="795">
        <f>SUM(M59:S59)</f>
        <v>1.8471180999999999</v>
      </c>
      <c r="U59" s="788"/>
      <c r="V59" s="788"/>
      <c r="W59" s="788">
        <f>K59+T59+U59+V59</f>
        <v>101.0705554</v>
      </c>
      <c r="X59" s="788">
        <f t="shared" ref="X59:X62" si="22">(W59*100000)/(F59*1000000)*100</f>
        <v>853.5146199571177</v>
      </c>
      <c r="Y59" s="782"/>
      <c r="Z59" s="921"/>
    </row>
    <row r="60" spans="1:26" s="770" customFormat="1" ht="18" customHeight="1" x14ac:dyDescent="0.25">
      <c r="A60" s="815">
        <v>2</v>
      </c>
      <c r="B60" s="845" t="s">
        <v>1089</v>
      </c>
      <c r="C60" s="799">
        <v>3</v>
      </c>
      <c r="D60" s="800">
        <f t="shared" si="20"/>
        <v>3</v>
      </c>
      <c r="E60" s="792">
        <v>860</v>
      </c>
      <c r="F60" s="793">
        <v>1.3993562100000001</v>
      </c>
      <c r="G60" s="794">
        <f>F60/F56</f>
        <v>0.31666305221841867</v>
      </c>
      <c r="H60" s="795">
        <v>28.544750000000008</v>
      </c>
      <c r="I60" s="795">
        <v>89.353367599999999</v>
      </c>
      <c r="J60" s="795"/>
      <c r="K60" s="795">
        <f t="shared" ref="K60:K66" si="23">H60+I60+J60</f>
        <v>117.89811760000001</v>
      </c>
      <c r="L60" s="795">
        <f t="shared" si="21"/>
        <v>842.51684279873234</v>
      </c>
      <c r="M60" s="795">
        <v>0.38579999999999998</v>
      </c>
      <c r="N60" s="795"/>
      <c r="O60" s="795">
        <v>4.1035069999999996</v>
      </c>
      <c r="P60" s="795"/>
      <c r="Q60" s="795"/>
      <c r="R60" s="795"/>
      <c r="S60" s="795"/>
      <c r="T60" s="795">
        <f>SUM(M60:S60)</f>
        <v>4.4893069999999993</v>
      </c>
      <c r="U60" s="788"/>
      <c r="V60" s="788"/>
      <c r="W60" s="788">
        <f t="shared" ref="W60:W66" si="24">K60+T60+U60+V60</f>
        <v>122.3874246</v>
      </c>
      <c r="X60" s="788">
        <f t="shared" si="22"/>
        <v>874.598073924294</v>
      </c>
      <c r="Y60" s="782"/>
      <c r="Z60" s="921"/>
    </row>
    <row r="61" spans="1:26" s="770" customFormat="1" ht="18" customHeight="1" x14ac:dyDescent="0.25">
      <c r="A61" s="815">
        <v>3</v>
      </c>
      <c r="B61" s="845" t="s">
        <v>1112</v>
      </c>
      <c r="C61" s="799">
        <v>3</v>
      </c>
      <c r="D61" s="800">
        <f t="shared" si="20"/>
        <v>3</v>
      </c>
      <c r="E61" s="792">
        <v>325</v>
      </c>
      <c r="F61" s="793">
        <v>0.44231999999999999</v>
      </c>
      <c r="G61" s="794">
        <f>F61/F56</f>
        <v>0.10009345744587143</v>
      </c>
      <c r="H61" s="795">
        <v>10.268699999999999</v>
      </c>
      <c r="I61" s="795">
        <v>24.894167000000003</v>
      </c>
      <c r="J61" s="795"/>
      <c r="K61" s="795">
        <f t="shared" si="23"/>
        <v>35.162867000000006</v>
      </c>
      <c r="L61" s="795">
        <f t="shared" si="21"/>
        <v>794.96443751130425</v>
      </c>
      <c r="M61" s="795">
        <v>0</v>
      </c>
      <c r="N61" s="795"/>
      <c r="O61" s="795">
        <v>-0.20990950000000003</v>
      </c>
      <c r="P61" s="795"/>
      <c r="Q61" s="795"/>
      <c r="R61" s="795"/>
      <c r="S61" s="795"/>
      <c r="T61" s="795">
        <f>SUM(M61:S61)</f>
        <v>-0.20990950000000003</v>
      </c>
      <c r="U61" s="788"/>
      <c r="V61" s="788"/>
      <c r="W61" s="788">
        <f t="shared" si="24"/>
        <v>34.952957500000004</v>
      </c>
      <c r="X61" s="788">
        <f t="shared" si="22"/>
        <v>790.21878956411661</v>
      </c>
      <c r="Y61" s="782"/>
      <c r="Z61" s="921"/>
    </row>
    <row r="62" spans="1:26" s="770" customFormat="1" ht="18" customHeight="1" x14ac:dyDescent="0.25">
      <c r="A62" s="815">
        <v>4</v>
      </c>
      <c r="B62" s="845" t="s">
        <v>1091</v>
      </c>
      <c r="C62" s="799">
        <v>1</v>
      </c>
      <c r="D62" s="800">
        <f t="shared" si="20"/>
        <v>1</v>
      </c>
      <c r="E62" s="792">
        <v>243.3</v>
      </c>
      <c r="F62" s="793">
        <v>0.28264700000000004</v>
      </c>
      <c r="G62" s="794">
        <f>F62/F56</f>
        <v>6.3960742147547545E-2</v>
      </c>
      <c r="H62" s="795">
        <v>6.5673520000000005</v>
      </c>
      <c r="I62" s="795">
        <v>18.116692399999998</v>
      </c>
      <c r="J62" s="795"/>
      <c r="K62" s="795">
        <f t="shared" si="23"/>
        <v>24.684044399999998</v>
      </c>
      <c r="L62" s="795">
        <f t="shared" si="21"/>
        <v>873.31704918148762</v>
      </c>
      <c r="M62" s="795">
        <v>0.16200000000000001</v>
      </c>
      <c r="N62" s="795"/>
      <c r="O62" s="795">
        <v>-0.22145319999999996</v>
      </c>
      <c r="P62" s="795"/>
      <c r="Q62" s="795"/>
      <c r="R62" s="795"/>
      <c r="S62" s="795"/>
      <c r="T62" s="795">
        <f t="shared" ref="T62:T66" si="25">SUM(M62:S62)</f>
        <v>-5.9453199999999956E-2</v>
      </c>
      <c r="U62" s="788"/>
      <c r="V62" s="788"/>
      <c r="W62" s="788">
        <f t="shared" si="24"/>
        <v>24.624591199999998</v>
      </c>
      <c r="X62" s="788">
        <f t="shared" si="22"/>
        <v>871.21360566360124</v>
      </c>
      <c r="Y62" s="782"/>
      <c r="Z62" s="921"/>
    </row>
    <row r="63" spans="1:26" s="770" customFormat="1" ht="18" customHeight="1" x14ac:dyDescent="0.25">
      <c r="A63" s="815">
        <v>5</v>
      </c>
      <c r="B63" s="803" t="s">
        <v>1092</v>
      </c>
      <c r="C63" s="799">
        <v>0</v>
      </c>
      <c r="D63" s="800">
        <v>0</v>
      </c>
      <c r="E63" s="792">
        <v>0</v>
      </c>
      <c r="F63" s="793">
        <v>0</v>
      </c>
      <c r="G63" s="794"/>
      <c r="H63" s="795">
        <v>0</v>
      </c>
      <c r="I63" s="795">
        <v>0</v>
      </c>
      <c r="J63" s="795"/>
      <c r="K63" s="795">
        <f t="shared" si="23"/>
        <v>0</v>
      </c>
      <c r="L63" s="795"/>
      <c r="M63" s="795">
        <v>0</v>
      </c>
      <c r="N63" s="795"/>
      <c r="O63" s="795">
        <v>0</v>
      </c>
      <c r="P63" s="795"/>
      <c r="Q63" s="795"/>
      <c r="R63" s="795"/>
      <c r="S63" s="795"/>
      <c r="T63" s="795">
        <f t="shared" si="25"/>
        <v>0</v>
      </c>
      <c r="U63" s="788"/>
      <c r="V63" s="788"/>
      <c r="W63" s="788">
        <f t="shared" si="24"/>
        <v>0</v>
      </c>
      <c r="X63" s="788"/>
      <c r="Y63" s="782"/>
      <c r="Z63" s="921"/>
    </row>
    <row r="64" spans="1:26" s="770" customFormat="1" ht="18" customHeight="1" x14ac:dyDescent="0.25">
      <c r="A64" s="815">
        <v>6</v>
      </c>
      <c r="B64" s="803" t="s">
        <v>1155</v>
      </c>
      <c r="C64" s="799">
        <v>0</v>
      </c>
      <c r="D64" s="800">
        <v>0</v>
      </c>
      <c r="E64" s="792">
        <v>0</v>
      </c>
      <c r="F64" s="793">
        <v>0</v>
      </c>
      <c r="G64" s="794"/>
      <c r="H64" s="795">
        <v>0</v>
      </c>
      <c r="I64" s="795">
        <v>0</v>
      </c>
      <c r="J64" s="795"/>
      <c r="K64" s="795">
        <f t="shared" si="23"/>
        <v>0</v>
      </c>
      <c r="L64" s="795"/>
      <c r="M64" s="795">
        <v>0</v>
      </c>
      <c r="N64" s="795"/>
      <c r="O64" s="795">
        <v>0</v>
      </c>
      <c r="P64" s="795"/>
      <c r="Q64" s="795"/>
      <c r="R64" s="795"/>
      <c r="S64" s="795"/>
      <c r="T64" s="795">
        <f t="shared" si="25"/>
        <v>0</v>
      </c>
      <c r="U64" s="788"/>
      <c r="V64" s="788"/>
      <c r="W64" s="788">
        <f t="shared" si="24"/>
        <v>0</v>
      </c>
      <c r="X64" s="788"/>
      <c r="Y64" s="782"/>
      <c r="Z64" s="921"/>
    </row>
    <row r="65" spans="1:26" s="770" customFormat="1" ht="18" customHeight="1" x14ac:dyDescent="0.25">
      <c r="A65" s="815">
        <v>7</v>
      </c>
      <c r="B65" s="803" t="s">
        <v>1093</v>
      </c>
      <c r="C65" s="799">
        <v>0</v>
      </c>
      <c r="D65" s="800">
        <v>0</v>
      </c>
      <c r="E65" s="792">
        <v>0</v>
      </c>
      <c r="F65" s="793">
        <v>0</v>
      </c>
      <c r="G65" s="794"/>
      <c r="H65" s="795">
        <v>0</v>
      </c>
      <c r="I65" s="795">
        <v>0</v>
      </c>
      <c r="J65" s="795"/>
      <c r="K65" s="795">
        <f t="shared" si="23"/>
        <v>0</v>
      </c>
      <c r="L65" s="795"/>
      <c r="M65" s="795">
        <v>0</v>
      </c>
      <c r="N65" s="795"/>
      <c r="O65" s="795">
        <v>0</v>
      </c>
      <c r="P65" s="795"/>
      <c r="Q65" s="795"/>
      <c r="R65" s="795"/>
      <c r="S65" s="795"/>
      <c r="T65" s="795">
        <f t="shared" si="25"/>
        <v>0</v>
      </c>
      <c r="U65" s="788"/>
      <c r="V65" s="788"/>
      <c r="W65" s="788">
        <f t="shared" si="24"/>
        <v>0</v>
      </c>
      <c r="X65" s="788"/>
      <c r="Y65" s="801"/>
      <c r="Z65" s="921"/>
    </row>
    <row r="66" spans="1:26" s="770" customFormat="1" ht="18" customHeight="1" x14ac:dyDescent="0.25">
      <c r="A66" s="815">
        <v>8</v>
      </c>
      <c r="B66" s="803" t="s">
        <v>1094</v>
      </c>
      <c r="C66" s="799">
        <v>0</v>
      </c>
      <c r="D66" s="800">
        <v>0</v>
      </c>
      <c r="E66" s="792">
        <v>0</v>
      </c>
      <c r="F66" s="793">
        <v>0</v>
      </c>
      <c r="G66" s="794"/>
      <c r="H66" s="795">
        <v>0</v>
      </c>
      <c r="I66" s="795">
        <v>0</v>
      </c>
      <c r="J66" s="795"/>
      <c r="K66" s="795">
        <f t="shared" si="23"/>
        <v>0</v>
      </c>
      <c r="L66" s="795"/>
      <c r="M66" s="795">
        <v>0</v>
      </c>
      <c r="N66" s="795"/>
      <c r="O66" s="795">
        <v>0</v>
      </c>
      <c r="P66" s="795"/>
      <c r="Q66" s="795"/>
      <c r="R66" s="795"/>
      <c r="S66" s="795"/>
      <c r="T66" s="795">
        <f t="shared" si="25"/>
        <v>0</v>
      </c>
      <c r="U66" s="788"/>
      <c r="V66" s="788"/>
      <c r="W66" s="788">
        <f t="shared" si="24"/>
        <v>0</v>
      </c>
      <c r="X66" s="788"/>
      <c r="Y66" s="801"/>
      <c r="Z66" s="921"/>
    </row>
    <row r="67" spans="1:26" s="849" customFormat="1" ht="18" customHeight="1" x14ac:dyDescent="0.25">
      <c r="A67" s="802"/>
      <c r="B67" s="929"/>
      <c r="C67" s="804"/>
      <c r="D67" s="846">
        <f>SUM(D59:D66)</f>
        <v>13</v>
      </c>
      <c r="E67" s="806">
        <f>SUM(E59:E66)</f>
        <v>3328.3</v>
      </c>
      <c r="F67" s="807">
        <f>SUM(F59:F66)</f>
        <v>3.3084922100000003</v>
      </c>
      <c r="G67" s="930">
        <f>F67/F56</f>
        <v>0.74868516963201348</v>
      </c>
      <c r="H67" s="809">
        <f>SUM(H59:H66)</f>
        <v>75.871302</v>
      </c>
      <c r="I67" s="809">
        <f>SUM(I59:I66)</f>
        <v>201.09716430000003</v>
      </c>
      <c r="J67" s="847"/>
      <c r="K67" s="861">
        <f>SUM(K59:K66)</f>
        <v>276.96846629999999</v>
      </c>
      <c r="L67" s="861"/>
      <c r="M67" s="861">
        <f>SUM(M59:M66)</f>
        <v>0.78610000000000002</v>
      </c>
      <c r="N67" s="847"/>
      <c r="O67" s="809">
        <f>SUM(O59:O66)</f>
        <v>5.2809623999999991</v>
      </c>
      <c r="P67" s="847"/>
      <c r="Q67" s="847"/>
      <c r="R67" s="810"/>
      <c r="S67" s="847"/>
      <c r="T67" s="809">
        <f>SUM(T59:T66)</f>
        <v>6.0670623999999993</v>
      </c>
      <c r="U67" s="847"/>
      <c r="V67" s="847"/>
      <c r="W67" s="809">
        <f>SUM(W59:W66)</f>
        <v>283.03552870000004</v>
      </c>
      <c r="X67" s="809">
        <f t="shared" ref="X67" si="26">(W67*100000)/(F67*1000000)*100</f>
        <v>855.48192570778349</v>
      </c>
      <c r="Y67" s="848"/>
      <c r="Z67" s="931"/>
    </row>
    <row r="68" spans="1:26" s="742" customFormat="1" ht="18" customHeight="1" x14ac:dyDescent="0.25">
      <c r="A68" s="778"/>
      <c r="B68" s="928" t="s">
        <v>1095</v>
      </c>
      <c r="C68" s="790"/>
      <c r="D68" s="791"/>
      <c r="E68" s="792"/>
      <c r="F68" s="793"/>
      <c r="G68" s="794"/>
      <c r="H68" s="795"/>
      <c r="I68" s="795"/>
      <c r="J68" s="796"/>
      <c r="K68" s="796"/>
      <c r="L68" s="796"/>
      <c r="M68" s="796"/>
      <c r="N68" s="796"/>
      <c r="O68" s="795"/>
      <c r="P68" s="796"/>
      <c r="Q68" s="796"/>
      <c r="R68" s="795"/>
      <c r="S68" s="796"/>
      <c r="T68" s="796"/>
      <c r="U68" s="787"/>
      <c r="V68" s="787"/>
      <c r="W68" s="788"/>
      <c r="X68" s="788"/>
      <c r="Y68" s="862"/>
      <c r="Z68" s="916"/>
    </row>
    <row r="69" spans="1:26" s="770" customFormat="1" ht="18" customHeight="1" x14ac:dyDescent="0.25">
      <c r="A69" s="815">
        <v>9</v>
      </c>
      <c r="B69" s="803" t="s">
        <v>1097</v>
      </c>
      <c r="C69" s="799">
        <v>0</v>
      </c>
      <c r="D69" s="800">
        <v>0</v>
      </c>
      <c r="E69" s="792">
        <v>0</v>
      </c>
      <c r="F69" s="793">
        <v>0</v>
      </c>
      <c r="G69" s="794"/>
      <c r="H69" s="795">
        <v>0</v>
      </c>
      <c r="I69" s="795">
        <v>0</v>
      </c>
      <c r="J69" s="795"/>
      <c r="K69" s="795">
        <f>H69+I69+J69</f>
        <v>0</v>
      </c>
      <c r="L69" s="795"/>
      <c r="M69" s="795">
        <v>0</v>
      </c>
      <c r="N69" s="795"/>
      <c r="O69" s="795">
        <v>0</v>
      </c>
      <c r="P69" s="795"/>
      <c r="Q69" s="795"/>
      <c r="R69" s="795"/>
      <c r="S69" s="795"/>
      <c r="T69" s="795">
        <f>SUM(M69:S69)</f>
        <v>0</v>
      </c>
      <c r="U69" s="788"/>
      <c r="V69" s="788"/>
      <c r="W69" s="788">
        <f>K69+T69+U69+V69</f>
        <v>0</v>
      </c>
      <c r="X69" s="788"/>
      <c r="Y69" s="814"/>
    </row>
    <row r="70" spans="1:26" s="770" customFormat="1" ht="18" customHeight="1" x14ac:dyDescent="0.25">
      <c r="A70" s="815">
        <v>10</v>
      </c>
      <c r="B70" s="798" t="s">
        <v>1098</v>
      </c>
      <c r="C70" s="799">
        <v>0</v>
      </c>
      <c r="D70" s="800">
        <v>0</v>
      </c>
      <c r="E70" s="817">
        <v>0</v>
      </c>
      <c r="F70" s="932">
        <v>0</v>
      </c>
      <c r="G70" s="818"/>
      <c r="H70" s="819">
        <v>0</v>
      </c>
      <c r="I70" s="819">
        <v>0</v>
      </c>
      <c r="J70" s="819"/>
      <c r="K70" s="795">
        <f t="shared" ref="K70:K72" si="27">H70+I70+J70</f>
        <v>0</v>
      </c>
      <c r="L70" s="795"/>
      <c r="M70" s="819">
        <v>0</v>
      </c>
      <c r="N70" s="819"/>
      <c r="O70" s="819">
        <v>0</v>
      </c>
      <c r="P70" s="819"/>
      <c r="Q70" s="819"/>
      <c r="R70" s="819"/>
      <c r="S70" s="819"/>
      <c r="T70" s="819">
        <f t="shared" ref="T70:T72" si="28">SUM(M70:S70)</f>
        <v>0</v>
      </c>
      <c r="U70" s="820"/>
      <c r="V70" s="820"/>
      <c r="W70" s="820">
        <f t="shared" ref="W70:W72" si="29">K70+T70+U70+V70</f>
        <v>0</v>
      </c>
      <c r="X70" s="820"/>
      <c r="Y70" s="801"/>
    </row>
    <row r="71" spans="1:26" s="770" customFormat="1" ht="18" customHeight="1" x14ac:dyDescent="0.25">
      <c r="A71" s="815">
        <v>11</v>
      </c>
      <c r="B71" s="803" t="s">
        <v>1156</v>
      </c>
      <c r="C71" s="799">
        <v>0</v>
      </c>
      <c r="D71" s="800">
        <v>0</v>
      </c>
      <c r="E71" s="817">
        <v>0</v>
      </c>
      <c r="F71" s="932">
        <v>0</v>
      </c>
      <c r="G71" s="818"/>
      <c r="H71" s="819">
        <v>0</v>
      </c>
      <c r="I71" s="819">
        <v>0</v>
      </c>
      <c r="J71" s="819"/>
      <c r="K71" s="795">
        <v>0</v>
      </c>
      <c r="L71" s="795"/>
      <c r="M71" s="819">
        <v>0</v>
      </c>
      <c r="N71" s="819"/>
      <c r="O71" s="819">
        <v>0</v>
      </c>
      <c r="P71" s="819"/>
      <c r="Q71" s="819"/>
      <c r="R71" s="819"/>
      <c r="S71" s="819"/>
      <c r="T71" s="819">
        <f t="shared" si="28"/>
        <v>0</v>
      </c>
      <c r="U71" s="820"/>
      <c r="V71" s="820"/>
      <c r="W71" s="820">
        <f t="shared" si="29"/>
        <v>0</v>
      </c>
      <c r="X71" s="820"/>
      <c r="Y71" s="801"/>
    </row>
    <row r="72" spans="1:26" s="770" customFormat="1" ht="18" customHeight="1" x14ac:dyDescent="0.25">
      <c r="A72" s="815">
        <v>12</v>
      </c>
      <c r="B72" s="803" t="s">
        <v>1100</v>
      </c>
      <c r="C72" s="800">
        <v>0</v>
      </c>
      <c r="D72" s="800">
        <f t="shared" ref="D72" si="30">C72</f>
        <v>0</v>
      </c>
      <c r="E72" s="792">
        <v>0</v>
      </c>
      <c r="F72" s="793">
        <v>0</v>
      </c>
      <c r="G72" s="794"/>
      <c r="H72" s="795">
        <v>0</v>
      </c>
      <c r="I72" s="795">
        <v>0</v>
      </c>
      <c r="J72" s="795"/>
      <c r="K72" s="795">
        <f t="shared" si="27"/>
        <v>0</v>
      </c>
      <c r="L72" s="795"/>
      <c r="M72" s="795">
        <v>0</v>
      </c>
      <c r="N72" s="795"/>
      <c r="O72" s="795">
        <v>0</v>
      </c>
      <c r="P72" s="795"/>
      <c r="Q72" s="795"/>
      <c r="R72" s="795"/>
      <c r="S72" s="795"/>
      <c r="T72" s="795">
        <f t="shared" si="28"/>
        <v>0</v>
      </c>
      <c r="U72" s="788"/>
      <c r="V72" s="788"/>
      <c r="W72" s="788">
        <f t="shared" si="29"/>
        <v>0</v>
      </c>
      <c r="X72" s="788"/>
      <c r="Y72" s="782"/>
    </row>
    <row r="73" spans="1:26" s="849" customFormat="1" ht="18" customHeight="1" x14ac:dyDescent="0.25">
      <c r="A73" s="802"/>
      <c r="B73" s="929"/>
      <c r="C73" s="822"/>
      <c r="D73" s="846">
        <f>SUM(D69:D72)</f>
        <v>0</v>
      </c>
      <c r="E73" s="806">
        <f>SUM(E69:E72)</f>
        <v>0</v>
      </c>
      <c r="F73" s="807">
        <f>SUM(F69:F72)</f>
        <v>0</v>
      </c>
      <c r="G73" s="808"/>
      <c r="H73" s="809">
        <f>SUM(H69:H72)</f>
        <v>0</v>
      </c>
      <c r="I73" s="809">
        <f>SUM(I69:I72)</f>
        <v>0</v>
      </c>
      <c r="J73" s="847"/>
      <c r="K73" s="809">
        <f>SUM(K69:K72)</f>
        <v>0</v>
      </c>
      <c r="L73" s="847"/>
      <c r="M73" s="809">
        <f>SUM(M69:M72)</f>
        <v>0</v>
      </c>
      <c r="N73" s="847"/>
      <c r="O73" s="809">
        <f>SUM(O69:O72)</f>
        <v>0</v>
      </c>
      <c r="P73" s="847"/>
      <c r="Q73" s="847"/>
      <c r="R73" s="809">
        <f>SUM(R69:R72)</f>
        <v>0</v>
      </c>
      <c r="S73" s="847"/>
      <c r="T73" s="809">
        <f>SUM(T69:T72)</f>
        <v>0</v>
      </c>
      <c r="U73" s="847"/>
      <c r="V73" s="847"/>
      <c r="W73" s="809">
        <f>SUM(W69:W72)</f>
        <v>0</v>
      </c>
      <c r="X73" s="809"/>
      <c r="Y73" s="863"/>
    </row>
    <row r="74" spans="1:26" s="742" customFormat="1" ht="18" customHeight="1" x14ac:dyDescent="0.25">
      <c r="A74" s="783"/>
      <c r="B74" s="928" t="s">
        <v>689</v>
      </c>
      <c r="C74" s="784"/>
      <c r="D74" s="784"/>
      <c r="E74" s="828"/>
      <c r="F74" s="793"/>
      <c r="G74" s="795"/>
      <c r="H74" s="795"/>
      <c r="I74" s="795"/>
      <c r="J74" s="796"/>
      <c r="K74" s="796"/>
      <c r="L74" s="796"/>
      <c r="M74" s="796"/>
      <c r="N74" s="796"/>
      <c r="O74" s="796"/>
      <c r="P74" s="796"/>
      <c r="Q74" s="796"/>
      <c r="R74" s="796"/>
      <c r="S74" s="796"/>
      <c r="T74" s="796"/>
      <c r="U74" s="787"/>
      <c r="V74" s="787"/>
      <c r="W74" s="788"/>
      <c r="X74" s="787"/>
      <c r="Y74" s="789"/>
      <c r="Z74" s="916"/>
    </row>
    <row r="75" spans="1:26" s="770" customFormat="1" ht="18" customHeight="1" x14ac:dyDescent="0.25">
      <c r="A75" s="815">
        <v>13</v>
      </c>
      <c r="B75" s="1494" t="s">
        <v>1101</v>
      </c>
      <c r="C75" s="799">
        <v>34</v>
      </c>
      <c r="D75" s="800">
        <f>C75</f>
        <v>34</v>
      </c>
      <c r="E75" s="792">
        <v>927.4</v>
      </c>
      <c r="F75" s="793">
        <v>0.38715554000000002</v>
      </c>
      <c r="G75" s="794">
        <f>F75/F56</f>
        <v>8.7610183957142748E-2</v>
      </c>
      <c r="H75" s="795">
        <v>8.9559499999999996</v>
      </c>
      <c r="I75" s="795">
        <v>21.944681299999999</v>
      </c>
      <c r="J75" s="795"/>
      <c r="K75" s="795">
        <f>H75+I75+J75</f>
        <v>30.900631300000001</v>
      </c>
      <c r="L75" s="795">
        <f>(K75*100000)/(F75*1000000)*100</f>
        <v>798.14514083926053</v>
      </c>
      <c r="M75" s="795">
        <v>8.8161000000000003E-3</v>
      </c>
      <c r="N75" s="795"/>
      <c r="O75" s="795">
        <v>0.14711620000000003</v>
      </c>
      <c r="P75" s="795"/>
      <c r="Q75" s="795"/>
      <c r="R75" s="795"/>
      <c r="S75" s="795"/>
      <c r="T75" s="795">
        <f>SUM(M75:S75)</f>
        <v>0.15593230000000002</v>
      </c>
      <c r="U75" s="788"/>
      <c r="V75" s="788"/>
      <c r="W75" s="788">
        <f>K75+T75+U75+V75</f>
        <v>31.0565636</v>
      </c>
      <c r="X75" s="788">
        <f>(W75*100000)/(F75*1000000)*100</f>
        <v>802.17278047990726</v>
      </c>
      <c r="Y75" s="782"/>
      <c r="Z75" s="921"/>
    </row>
    <row r="76" spans="1:26" s="770" customFormat="1" ht="18" customHeight="1" x14ac:dyDescent="0.25">
      <c r="A76" s="815">
        <v>14</v>
      </c>
      <c r="B76" s="1494" t="s">
        <v>1102</v>
      </c>
      <c r="C76" s="799">
        <v>3</v>
      </c>
      <c r="D76" s="800">
        <f t="shared" ref="D76:D81" si="31">C76</f>
        <v>3</v>
      </c>
      <c r="E76" s="792">
        <v>119</v>
      </c>
      <c r="F76" s="793">
        <v>0.31244100000000002</v>
      </c>
      <c r="G76" s="794">
        <f>F76/F56</f>
        <v>7.0702884648773556E-2</v>
      </c>
      <c r="H76" s="795">
        <v>2.2256499999999999</v>
      </c>
      <c r="I76" s="795">
        <v>19.6660559</v>
      </c>
      <c r="J76" s="795"/>
      <c r="K76" s="795">
        <f t="shared" ref="K76:K82" si="32">H76+I76+J76</f>
        <v>21.891705899999998</v>
      </c>
      <c r="L76" s="795">
        <f t="shared" ref="L76:L81" si="33">(K76*100000)/(F76*1000000)*100</f>
        <v>700.66687470594445</v>
      </c>
      <c r="M76" s="795">
        <v>5.3150000000000003E-2</v>
      </c>
      <c r="N76" s="795"/>
      <c r="O76" s="795">
        <v>-1.52487E-2</v>
      </c>
      <c r="P76" s="795"/>
      <c r="Q76" s="795"/>
      <c r="R76" s="795"/>
      <c r="S76" s="795"/>
      <c r="T76" s="795">
        <f t="shared" ref="T76:T84" si="34">SUM(M76:S76)</f>
        <v>3.7901299999999999E-2</v>
      </c>
      <c r="U76" s="788"/>
      <c r="V76" s="788"/>
      <c r="W76" s="788">
        <f t="shared" ref="W76:W84" si="35">K76+T76+U76+V76</f>
        <v>21.9296072</v>
      </c>
      <c r="X76" s="788">
        <f t="shared" ref="X76:X81" si="36">(W76*100000)/(F76*1000000)*100</f>
        <v>701.87994533367885</v>
      </c>
      <c r="Y76" s="782"/>
      <c r="Z76" s="921"/>
    </row>
    <row r="77" spans="1:26" s="770" customFormat="1" ht="18" customHeight="1" x14ac:dyDescent="0.25">
      <c r="A77" s="815">
        <v>15</v>
      </c>
      <c r="B77" s="1494" t="s">
        <v>1103</v>
      </c>
      <c r="C77" s="799">
        <v>1</v>
      </c>
      <c r="D77" s="800">
        <f t="shared" si="31"/>
        <v>1</v>
      </c>
      <c r="E77" s="792">
        <v>34</v>
      </c>
      <c r="F77" s="793">
        <v>3.7964000000000001E-3</v>
      </c>
      <c r="G77" s="794">
        <f>F77/F56</f>
        <v>8.5909477719186644E-4</v>
      </c>
      <c r="H77" s="795">
        <v>3.9E-2</v>
      </c>
      <c r="I77" s="795">
        <v>0.25023919999999999</v>
      </c>
      <c r="J77" s="795"/>
      <c r="K77" s="795">
        <f t="shared" si="32"/>
        <v>0.28923919999999997</v>
      </c>
      <c r="L77" s="795">
        <f t="shared" si="33"/>
        <v>761.87756822252652</v>
      </c>
      <c r="M77" s="795">
        <v>0</v>
      </c>
      <c r="N77" s="795"/>
      <c r="O77" s="795">
        <v>0</v>
      </c>
      <c r="P77" s="795"/>
      <c r="Q77" s="795"/>
      <c r="R77" s="795"/>
      <c r="S77" s="795"/>
      <c r="T77" s="795">
        <f t="shared" si="34"/>
        <v>0</v>
      </c>
      <c r="U77" s="788"/>
      <c r="V77" s="788"/>
      <c r="W77" s="788">
        <f t="shared" si="35"/>
        <v>0.28923919999999997</v>
      </c>
      <c r="X77" s="788">
        <f t="shared" si="36"/>
        <v>761.87756822252652</v>
      </c>
      <c r="Y77" s="782"/>
      <c r="Z77" s="921"/>
    </row>
    <row r="78" spans="1:26" s="770" customFormat="1" ht="18" customHeight="1" x14ac:dyDescent="0.25">
      <c r="A78" s="815">
        <v>16</v>
      </c>
      <c r="B78" s="1494" t="s">
        <v>1104</v>
      </c>
      <c r="C78" s="799">
        <v>2</v>
      </c>
      <c r="D78" s="800">
        <f t="shared" si="31"/>
        <v>2</v>
      </c>
      <c r="E78" s="792">
        <v>35</v>
      </c>
      <c r="F78" s="793">
        <v>1.3172000000000001E-2</v>
      </c>
      <c r="G78" s="794">
        <f>F78/F56</f>
        <v>2.9807176285879425E-3</v>
      </c>
      <c r="H78" s="795">
        <v>0.2843</v>
      </c>
      <c r="I78" s="795">
        <v>0.91445199999999982</v>
      </c>
      <c r="J78" s="795"/>
      <c r="K78" s="795">
        <f t="shared" si="32"/>
        <v>1.1987519999999998</v>
      </c>
      <c r="L78" s="795">
        <f t="shared" si="33"/>
        <v>910.07591861524429</v>
      </c>
      <c r="M78" s="795">
        <v>0</v>
      </c>
      <c r="N78" s="795"/>
      <c r="O78" s="795">
        <v>0</v>
      </c>
      <c r="P78" s="795"/>
      <c r="Q78" s="795"/>
      <c r="R78" s="795"/>
      <c r="S78" s="795"/>
      <c r="T78" s="795">
        <f t="shared" si="34"/>
        <v>0</v>
      </c>
      <c r="U78" s="788"/>
      <c r="V78" s="788"/>
      <c r="W78" s="788">
        <f t="shared" si="35"/>
        <v>1.1987519999999998</v>
      </c>
      <c r="X78" s="788">
        <f t="shared" si="36"/>
        <v>910.07591861524429</v>
      </c>
      <c r="Y78" s="782"/>
      <c r="Z78" s="921"/>
    </row>
    <row r="79" spans="1:26" s="770" customFormat="1" ht="18" customHeight="1" x14ac:dyDescent="0.25">
      <c r="A79" s="815">
        <v>17</v>
      </c>
      <c r="B79" s="1494" t="s">
        <v>1105</v>
      </c>
      <c r="C79" s="799">
        <v>8</v>
      </c>
      <c r="D79" s="800">
        <f t="shared" si="31"/>
        <v>8</v>
      </c>
      <c r="E79" s="792">
        <v>65</v>
      </c>
      <c r="F79" s="793">
        <v>4.4062399999999995E-2</v>
      </c>
      <c r="G79" s="794">
        <f>F79/F56</f>
        <v>9.9709666290535483E-3</v>
      </c>
      <c r="H79" s="795">
        <v>1.3304</v>
      </c>
      <c r="I79" s="795">
        <v>3.6951217999999995</v>
      </c>
      <c r="J79" s="795"/>
      <c r="K79" s="795">
        <f t="shared" si="32"/>
        <v>5.0255217999999999</v>
      </c>
      <c r="L79" s="795">
        <f t="shared" si="33"/>
        <v>1140.5465430843533</v>
      </c>
      <c r="M79" s="795">
        <v>0</v>
      </c>
      <c r="N79" s="795"/>
      <c r="O79" s="795">
        <v>0</v>
      </c>
      <c r="P79" s="795"/>
      <c r="Q79" s="795"/>
      <c r="R79" s="795"/>
      <c r="S79" s="795"/>
      <c r="T79" s="795">
        <f t="shared" si="34"/>
        <v>0</v>
      </c>
      <c r="U79" s="788"/>
      <c r="V79" s="788"/>
      <c r="W79" s="788">
        <f t="shared" si="35"/>
        <v>5.0255217999999999</v>
      </c>
      <c r="X79" s="788">
        <f t="shared" si="36"/>
        <v>1140.5465430843533</v>
      </c>
      <c r="Y79" s="782"/>
      <c r="Z79" s="921"/>
    </row>
    <row r="80" spans="1:26" s="770" customFormat="1" ht="18" customHeight="1" x14ac:dyDescent="0.25">
      <c r="A80" s="815">
        <v>18</v>
      </c>
      <c r="B80" s="1494" t="s">
        <v>1106</v>
      </c>
      <c r="C80" s="799">
        <v>13</v>
      </c>
      <c r="D80" s="800">
        <f t="shared" si="31"/>
        <v>13</v>
      </c>
      <c r="E80" s="792">
        <v>196</v>
      </c>
      <c r="F80" s="793">
        <v>0.28022550000000002</v>
      </c>
      <c r="G80" s="794">
        <f>F80/F56</f>
        <v>6.3412776179006258E-2</v>
      </c>
      <c r="H80" s="795">
        <v>3.3314447999999999</v>
      </c>
      <c r="I80" s="795">
        <v>25.734071100000001</v>
      </c>
      <c r="J80" s="795"/>
      <c r="K80" s="795">
        <f t="shared" si="32"/>
        <v>29.065515900000001</v>
      </c>
      <c r="L80" s="795">
        <f t="shared" si="33"/>
        <v>1037.2188077102192</v>
      </c>
      <c r="M80" s="795">
        <v>0</v>
      </c>
      <c r="N80" s="795"/>
      <c r="O80" s="795">
        <v>0</v>
      </c>
      <c r="P80" s="795"/>
      <c r="Q80" s="795"/>
      <c r="R80" s="795"/>
      <c r="S80" s="795"/>
      <c r="T80" s="795">
        <f t="shared" si="34"/>
        <v>0</v>
      </c>
      <c r="U80" s="788"/>
      <c r="V80" s="788"/>
      <c r="W80" s="788">
        <f t="shared" si="35"/>
        <v>29.065515900000001</v>
      </c>
      <c r="X80" s="788">
        <f t="shared" si="36"/>
        <v>1037.2188077102192</v>
      </c>
      <c r="Y80" s="782"/>
      <c r="Z80" s="921"/>
    </row>
    <row r="81" spans="1:26" s="770" customFormat="1" ht="18" customHeight="1" x14ac:dyDescent="0.25">
      <c r="A81" s="815">
        <v>19</v>
      </c>
      <c r="B81" s="1494" t="s">
        <v>1107</v>
      </c>
      <c r="C81" s="799">
        <v>3</v>
      </c>
      <c r="D81" s="800">
        <f t="shared" si="31"/>
        <v>3</v>
      </c>
      <c r="E81" s="792">
        <v>91</v>
      </c>
      <c r="F81" s="793">
        <v>3.6033999999999997E-2</v>
      </c>
      <c r="G81" s="794">
        <f>F81/F56</f>
        <v>8.154204299160181E-3</v>
      </c>
      <c r="H81" s="795">
        <v>1.6875999999999998</v>
      </c>
      <c r="I81" s="795">
        <v>3.406962</v>
      </c>
      <c r="J81" s="795"/>
      <c r="K81" s="795">
        <f t="shared" si="32"/>
        <v>5.0945619999999998</v>
      </c>
      <c r="L81" s="795">
        <f t="shared" si="33"/>
        <v>1413.820835877227</v>
      </c>
      <c r="M81" s="795">
        <v>3.0800000000000001E-2</v>
      </c>
      <c r="N81" s="795"/>
      <c r="O81" s="795">
        <v>0</v>
      </c>
      <c r="P81" s="795"/>
      <c r="Q81" s="795"/>
      <c r="R81" s="795"/>
      <c r="S81" s="795"/>
      <c r="T81" s="795">
        <f t="shared" si="34"/>
        <v>3.0800000000000001E-2</v>
      </c>
      <c r="U81" s="788"/>
      <c r="V81" s="788"/>
      <c r="W81" s="788">
        <f t="shared" si="35"/>
        <v>5.125362</v>
      </c>
      <c r="X81" s="788">
        <f t="shared" si="36"/>
        <v>1422.3683188100129</v>
      </c>
      <c r="Y81" s="782"/>
      <c r="Z81" s="921"/>
    </row>
    <row r="82" spans="1:26" s="770" customFormat="1" ht="18" customHeight="1" x14ac:dyDescent="0.25">
      <c r="A82" s="815">
        <v>20</v>
      </c>
      <c r="B82" s="1494" t="s">
        <v>1108</v>
      </c>
      <c r="C82" s="799">
        <v>0</v>
      </c>
      <c r="D82" s="800">
        <v>0</v>
      </c>
      <c r="E82" s="792">
        <v>0</v>
      </c>
      <c r="F82" s="793">
        <v>0</v>
      </c>
      <c r="G82" s="794"/>
      <c r="H82" s="795">
        <v>0</v>
      </c>
      <c r="I82" s="795">
        <v>0</v>
      </c>
      <c r="J82" s="795"/>
      <c r="K82" s="795">
        <f t="shared" si="32"/>
        <v>0</v>
      </c>
      <c r="L82" s="795"/>
      <c r="M82" s="795">
        <v>0</v>
      </c>
      <c r="N82" s="795"/>
      <c r="O82" s="795">
        <v>0</v>
      </c>
      <c r="P82" s="795"/>
      <c r="Q82" s="795"/>
      <c r="R82" s="795"/>
      <c r="S82" s="795"/>
      <c r="T82" s="795">
        <f t="shared" si="34"/>
        <v>0</v>
      </c>
      <c r="U82" s="788"/>
      <c r="V82" s="788"/>
      <c r="W82" s="788">
        <f t="shared" si="35"/>
        <v>0</v>
      </c>
      <c r="X82" s="836"/>
      <c r="Y82" s="801"/>
      <c r="Z82" s="921"/>
    </row>
    <row r="83" spans="1:26" s="770" customFormat="1" ht="18" customHeight="1" x14ac:dyDescent="0.25">
      <c r="A83" s="815">
        <v>21</v>
      </c>
      <c r="B83" s="1494" t="s">
        <v>1109</v>
      </c>
      <c r="C83" s="829">
        <v>1</v>
      </c>
      <c r="D83" s="800">
        <f t="shared" ref="D83" si="37">C83</f>
        <v>1</v>
      </c>
      <c r="E83" s="792">
        <v>10</v>
      </c>
      <c r="F83" s="793">
        <v>3.3690999999999999E-2</v>
      </c>
      <c r="G83" s="794">
        <f>F83/F56</f>
        <v>7.6240022490704799E-3</v>
      </c>
      <c r="H83" s="795">
        <v>5.7000000000000019E-3</v>
      </c>
      <c r="I83" s="795">
        <v>1.4536529999999999</v>
      </c>
      <c r="J83" s="795"/>
      <c r="K83" s="795">
        <f>H83+I83+J83</f>
        <v>1.4593529999999999</v>
      </c>
      <c r="L83" s="795">
        <f t="shared" ref="L83" si="38">(K83*100000)/(F83*1000000)*100</f>
        <v>433.15811344275915</v>
      </c>
      <c r="M83" s="795">
        <v>0</v>
      </c>
      <c r="N83" s="795"/>
      <c r="O83" s="795">
        <v>0</v>
      </c>
      <c r="P83" s="795"/>
      <c r="Q83" s="795"/>
      <c r="R83" s="795"/>
      <c r="S83" s="795"/>
      <c r="T83" s="795">
        <f t="shared" si="34"/>
        <v>0</v>
      </c>
      <c r="U83" s="788"/>
      <c r="V83" s="788"/>
      <c r="W83" s="788">
        <f t="shared" si="35"/>
        <v>1.4593529999999999</v>
      </c>
      <c r="X83" s="788">
        <f t="shared" ref="X83" si="39">(W83*100000)/(F83*1000000)*100</f>
        <v>433.15811344275915</v>
      </c>
      <c r="Y83" s="782"/>
      <c r="Z83" s="921"/>
    </row>
    <row r="84" spans="1:26" s="770" customFormat="1" ht="18" customHeight="1" x14ac:dyDescent="0.25">
      <c r="A84" s="815">
        <v>22</v>
      </c>
      <c r="B84" s="1495" t="s">
        <v>1110</v>
      </c>
      <c r="C84" s="799">
        <v>0</v>
      </c>
      <c r="D84" s="800">
        <v>0</v>
      </c>
      <c r="E84" s="792">
        <v>0</v>
      </c>
      <c r="F84" s="793">
        <v>0</v>
      </c>
      <c r="G84" s="794"/>
      <c r="H84" s="795">
        <v>0</v>
      </c>
      <c r="I84" s="795">
        <v>0</v>
      </c>
      <c r="J84" s="795"/>
      <c r="K84" s="795">
        <f t="shared" ref="K84" si="40">H84+I84+J84</f>
        <v>0</v>
      </c>
      <c r="L84" s="795"/>
      <c r="M84" s="795">
        <v>0</v>
      </c>
      <c r="N84" s="795"/>
      <c r="O84" s="795">
        <v>0</v>
      </c>
      <c r="P84" s="795"/>
      <c r="Q84" s="795"/>
      <c r="R84" s="795"/>
      <c r="S84" s="795"/>
      <c r="T84" s="795">
        <f t="shared" si="34"/>
        <v>0</v>
      </c>
      <c r="U84" s="788"/>
      <c r="V84" s="788"/>
      <c r="W84" s="788">
        <f t="shared" si="35"/>
        <v>0</v>
      </c>
      <c r="X84" s="836"/>
      <c r="Y84" s="801"/>
      <c r="Z84" s="921"/>
    </row>
    <row r="85" spans="1:26" s="849" customFormat="1" ht="18" customHeight="1" x14ac:dyDescent="0.25">
      <c r="A85" s="1482"/>
      <c r="B85" s="933"/>
      <c r="C85" s="831"/>
      <c r="D85" s="846">
        <f>SUM(D75:D84)</f>
        <v>65</v>
      </c>
      <c r="E85" s="806">
        <f>SUM(E75:E84)</f>
        <v>1477.4</v>
      </c>
      <c r="F85" s="807">
        <f>SUM(F75:F84)</f>
        <v>1.1105778399999997</v>
      </c>
      <c r="G85" s="930">
        <f>F85/F56</f>
        <v>0.25131483036798652</v>
      </c>
      <c r="H85" s="806">
        <f>SUM(H75:H84)</f>
        <v>17.860044800000001</v>
      </c>
      <c r="I85" s="806">
        <f>SUM(I75:I84)</f>
        <v>77.065236300000009</v>
      </c>
      <c r="J85" s="847"/>
      <c r="K85" s="806">
        <f>SUM(K75:K84)</f>
        <v>94.925281099999978</v>
      </c>
      <c r="L85" s="847"/>
      <c r="M85" s="806">
        <f>SUM(M75:M84)</f>
        <v>9.2766100000000004E-2</v>
      </c>
      <c r="N85" s="847"/>
      <c r="O85" s="806">
        <f>SUM(O75:O84)</f>
        <v>0.13186750000000003</v>
      </c>
      <c r="P85" s="847"/>
      <c r="Q85" s="847"/>
      <c r="R85" s="806">
        <f>SUM(R75:R84)</f>
        <v>0</v>
      </c>
      <c r="S85" s="847"/>
      <c r="T85" s="806">
        <f>SUM(T75:T84)</f>
        <v>0.22463360000000002</v>
      </c>
      <c r="U85" s="847"/>
      <c r="V85" s="847"/>
      <c r="W85" s="806">
        <f>SUM(W75:W84)</f>
        <v>95.149914699999982</v>
      </c>
      <c r="X85" s="809">
        <f t="shared" ref="X85" si="41">(W85*100000)/(F85*1000000)*100</f>
        <v>856.76042932749328</v>
      </c>
      <c r="Y85" s="1483"/>
      <c r="Z85" s="931"/>
    </row>
    <row r="86" spans="1:26" s="849" customFormat="1" ht="15.75" x14ac:dyDescent="0.25">
      <c r="A86" s="1469"/>
      <c r="B86" s="1480"/>
      <c r="C86" s="1471"/>
      <c r="D86" s="1472"/>
      <c r="E86" s="1473"/>
      <c r="F86" s="1474"/>
      <c r="G86" s="1475"/>
      <c r="H86" s="1473"/>
      <c r="I86" s="1473"/>
      <c r="J86" s="1476"/>
      <c r="K86" s="1473"/>
      <c r="L86" s="1476"/>
      <c r="M86" s="1473"/>
      <c r="N86" s="1476"/>
      <c r="O86" s="1473"/>
      <c r="P86" s="1476"/>
      <c r="Q86" s="1476"/>
      <c r="R86" s="1473"/>
      <c r="S86" s="1476"/>
      <c r="T86" s="1473"/>
      <c r="U86" s="1476"/>
      <c r="V86" s="1476"/>
      <c r="W86" s="1473"/>
      <c r="X86" s="1481"/>
      <c r="Y86" s="1478"/>
      <c r="Z86" s="931"/>
    </row>
    <row r="87" spans="1:26" s="849" customFormat="1" ht="15.75" x14ac:dyDescent="0.25">
      <c r="A87" s="1469"/>
      <c r="B87" s="1470" t="str">
        <f>B44</f>
        <v>For KINESCO Power and Utilities Pvt. Ltd.</v>
      </c>
      <c r="C87" s="1471"/>
      <c r="D87" s="1472"/>
      <c r="E87" s="1473"/>
      <c r="F87" s="1474"/>
      <c r="G87" s="1475"/>
      <c r="H87" s="1473"/>
      <c r="I87" s="1473"/>
      <c r="J87" s="1476"/>
      <c r="K87" s="1473"/>
      <c r="L87" s="1476"/>
      <c r="M87" s="1473"/>
      <c r="N87" s="1476"/>
      <c r="O87" s="1473"/>
      <c r="P87" s="1476"/>
      <c r="Q87" s="1476"/>
      <c r="R87" s="1473"/>
      <c r="S87" s="1476"/>
      <c r="T87" s="1473"/>
      <c r="U87" s="1476"/>
      <c r="V87" s="1476"/>
      <c r="W87" s="1473"/>
      <c r="X87" s="1477" t="str">
        <f>X44</f>
        <v>As Per our report of even date attached</v>
      </c>
      <c r="Y87" s="1478"/>
      <c r="Z87" s="931"/>
    </row>
    <row r="88" spans="1:26" s="849" customFormat="1" ht="15.75" x14ac:dyDescent="0.25">
      <c r="A88" s="1469"/>
      <c r="B88" s="1470"/>
      <c r="C88" s="1471"/>
      <c r="D88" s="1472"/>
      <c r="E88" s="1473"/>
      <c r="F88" s="1474"/>
      <c r="G88" s="1475"/>
      <c r="H88" s="1473"/>
      <c r="I88" s="1473"/>
      <c r="J88" s="1476"/>
      <c r="K88" s="1473"/>
      <c r="L88" s="1476"/>
      <c r="M88" s="1473"/>
      <c r="N88" s="1476"/>
      <c r="O88" s="1473"/>
      <c r="P88" s="1476"/>
      <c r="Q88" s="1476"/>
      <c r="R88" s="1473"/>
      <c r="S88" s="1476"/>
      <c r="T88" s="1473"/>
      <c r="U88" s="1476"/>
      <c r="V88" s="1476"/>
      <c r="W88" s="1473"/>
      <c r="X88" s="1477" t="str">
        <f>X45</f>
        <v xml:space="preserve">For J R S &amp; CO. </v>
      </c>
      <c r="Y88" s="1478"/>
      <c r="Z88" s="931"/>
    </row>
    <row r="89" spans="1:26" s="849" customFormat="1" ht="15.75" x14ac:dyDescent="0.25">
      <c r="A89" s="1469"/>
      <c r="B89" s="1470"/>
      <c r="C89" s="1471"/>
      <c r="D89" s="1472"/>
      <c r="E89" s="1473"/>
      <c r="F89" s="1474"/>
      <c r="G89" s="1475"/>
      <c r="H89" s="1473"/>
      <c r="I89" s="1473"/>
      <c r="J89" s="1476"/>
      <c r="K89" s="1473"/>
      <c r="L89" s="1476"/>
      <c r="M89" s="1473"/>
      <c r="N89" s="1476"/>
      <c r="O89" s="1473"/>
      <c r="P89" s="1476"/>
      <c r="Q89" s="1476"/>
      <c r="R89" s="1473"/>
      <c r="S89" s="1476"/>
      <c r="T89" s="1473"/>
      <c r="U89" s="1476"/>
      <c r="V89" s="1476"/>
      <c r="W89" s="1473"/>
      <c r="X89" s="1477" t="str">
        <f>X46</f>
        <v>CHARTERED ACCOUNTANTS</v>
      </c>
      <c r="Y89" s="1478"/>
      <c r="Z89" s="931"/>
    </row>
    <row r="90" spans="1:26" s="849" customFormat="1" ht="15.75" x14ac:dyDescent="0.25">
      <c r="A90" s="1469"/>
      <c r="B90" s="1470"/>
      <c r="C90" s="1471"/>
      <c r="D90" s="1472"/>
      <c r="E90" s="1473"/>
      <c r="F90" s="1474"/>
      <c r="G90" s="1475"/>
      <c r="H90" s="1473"/>
      <c r="I90" s="1473"/>
      <c r="J90" s="1476"/>
      <c r="K90" s="1473"/>
      <c r="L90" s="1476"/>
      <c r="M90" s="1473"/>
      <c r="N90" s="1476"/>
      <c r="O90" s="1473"/>
      <c r="P90" s="1476"/>
      <c r="Q90" s="1476"/>
      <c r="R90" s="1473"/>
      <c r="S90" s="1476"/>
      <c r="T90" s="1473"/>
      <c r="U90" s="1476"/>
      <c r="V90" s="1476"/>
      <c r="W90" s="1473"/>
      <c r="X90" s="1477" t="str">
        <f>X47</f>
        <v>FIRM REGN NO:008085S</v>
      </c>
      <c r="Y90" s="1478"/>
      <c r="Z90" s="931"/>
    </row>
    <row r="91" spans="1:26" s="849" customFormat="1" ht="15.75" x14ac:dyDescent="0.25">
      <c r="A91" s="1469"/>
      <c r="B91" s="1470"/>
      <c r="C91" s="1471"/>
      <c r="D91" s="1472"/>
      <c r="E91" s="1473"/>
      <c r="F91" s="1474"/>
      <c r="G91" s="1475"/>
      <c r="H91" s="1473"/>
      <c r="I91" s="1473"/>
      <c r="J91" s="1476"/>
      <c r="K91" s="1473"/>
      <c r="L91" s="1476"/>
      <c r="M91" s="1473"/>
      <c r="N91" s="1476"/>
      <c r="O91" s="1473"/>
      <c r="P91" s="1476"/>
      <c r="Q91" s="1476"/>
      <c r="R91" s="1473"/>
      <c r="S91" s="1476"/>
      <c r="T91" s="1473"/>
      <c r="U91" s="1476"/>
      <c r="V91" s="1476"/>
      <c r="W91" s="1473"/>
      <c r="X91" s="1477"/>
      <c r="Y91" s="1478"/>
      <c r="Z91" s="931"/>
    </row>
    <row r="92" spans="1:26" s="849" customFormat="1" ht="15.75" x14ac:dyDescent="0.25">
      <c r="A92" s="1469"/>
      <c r="B92" s="1470" t="str">
        <f>B49</f>
        <v>T M AJITHKUMAR</v>
      </c>
      <c r="C92" s="1471"/>
      <c r="D92" s="1472"/>
      <c r="E92" s="1473"/>
      <c r="F92" s="1474"/>
      <c r="G92" s="1475"/>
      <c r="H92" s="1473"/>
      <c r="I92" s="1473"/>
      <c r="J92" s="1476"/>
      <c r="K92" s="1473"/>
      <c r="L92" s="1476"/>
      <c r="M92" s="1473"/>
      <c r="N92" s="1476"/>
      <c r="O92" s="1473"/>
      <c r="P92" s="1476"/>
      <c r="Q92" s="1476"/>
      <c r="R92" s="1473"/>
      <c r="S92" s="1476"/>
      <c r="T92" s="1473"/>
      <c r="U92" s="1476"/>
      <c r="V92" s="1476"/>
      <c r="W92" s="1473"/>
      <c r="X92" s="1477"/>
      <c r="Y92" s="1478"/>
      <c r="Z92" s="931"/>
    </row>
    <row r="93" spans="1:26" s="849" customFormat="1" ht="15.75" x14ac:dyDescent="0.25">
      <c r="A93" s="1469"/>
      <c r="B93" s="1470" t="str">
        <f>B50</f>
        <v>CHIEF EXECUTIVE OFFICER</v>
      </c>
      <c r="C93" s="1471"/>
      <c r="D93" s="1472"/>
      <c r="E93" s="1473"/>
      <c r="F93" s="1474"/>
      <c r="G93" s="1475"/>
      <c r="H93" s="1473"/>
      <c r="I93" s="1473"/>
      <c r="J93" s="1476"/>
      <c r="K93" s="1473"/>
      <c r="L93" s="1476"/>
      <c r="M93" s="1473"/>
      <c r="N93" s="1476"/>
      <c r="O93" s="1473"/>
      <c r="P93" s="1476"/>
      <c r="Q93" s="1476"/>
      <c r="R93" s="1473"/>
      <c r="S93" s="1476"/>
      <c r="T93" s="1473"/>
      <c r="U93" s="1476"/>
      <c r="V93" s="1476"/>
      <c r="W93" s="1473"/>
      <c r="X93" s="1477" t="str">
        <f>X50</f>
        <v>RAJESH RAMACHANDRAN</v>
      </c>
      <c r="Y93" s="1478"/>
      <c r="Z93" s="931"/>
    </row>
    <row r="94" spans="1:26" s="849" customFormat="1" ht="15.75" x14ac:dyDescent="0.25">
      <c r="A94" s="1469"/>
      <c r="B94" s="1470"/>
      <c r="C94" s="1471"/>
      <c r="D94" s="1472"/>
      <c r="E94" s="1473"/>
      <c r="F94" s="1474"/>
      <c r="G94" s="1475"/>
      <c r="H94" s="1473"/>
      <c r="I94" s="1473"/>
      <c r="J94" s="1476"/>
      <c r="K94" s="1473"/>
      <c r="L94" s="1476"/>
      <c r="M94" s="1473"/>
      <c r="N94" s="1476"/>
      <c r="O94" s="1473"/>
      <c r="P94" s="1476"/>
      <c r="Q94" s="1476"/>
      <c r="R94" s="1473"/>
      <c r="S94" s="1476"/>
      <c r="T94" s="1473"/>
      <c r="U94" s="1476"/>
      <c r="V94" s="1476"/>
      <c r="W94" s="1473"/>
      <c r="X94" s="1477" t="str">
        <f>X51</f>
        <v>PARTNER</v>
      </c>
      <c r="Y94" s="1478"/>
      <c r="Z94" s="931"/>
    </row>
    <row r="95" spans="1:26" s="849" customFormat="1" ht="15.75" x14ac:dyDescent="0.25">
      <c r="A95" s="1469"/>
      <c r="B95" s="1470" t="str">
        <f>B52</f>
        <v>Place: Kakkanad, Kochi</v>
      </c>
      <c r="C95" s="1471"/>
      <c r="D95" s="1472"/>
      <c r="E95" s="1473"/>
      <c r="F95" s="1474"/>
      <c r="G95" s="1475"/>
      <c r="H95" s="1473"/>
      <c r="I95" s="1473"/>
      <c r="J95" s="1476"/>
      <c r="K95" s="1473"/>
      <c r="L95" s="1476"/>
      <c r="M95" s="1473"/>
      <c r="N95" s="1476"/>
      <c r="O95" s="1473"/>
      <c r="P95" s="1476"/>
      <c r="Q95" s="1476"/>
      <c r="R95" s="1473"/>
      <c r="S95" s="1476"/>
      <c r="T95" s="1473"/>
      <c r="U95" s="1476"/>
      <c r="V95" s="1476"/>
      <c r="W95" s="1473"/>
      <c r="X95" s="1477" t="str">
        <f>X52</f>
        <v>M.NO. 206211</v>
      </c>
      <c r="Y95" s="1478"/>
      <c r="Z95" s="931"/>
    </row>
    <row r="96" spans="1:26" s="849" customFormat="1" ht="15.75" x14ac:dyDescent="0.25">
      <c r="A96" s="1469"/>
      <c r="B96" s="1470" t="str">
        <f>B53</f>
        <v>Date: 12.04.2022</v>
      </c>
      <c r="C96" s="1471"/>
      <c r="D96" s="1472"/>
      <c r="E96" s="1473"/>
      <c r="F96" s="1474"/>
      <c r="G96" s="1475"/>
      <c r="H96" s="1473"/>
      <c r="I96" s="1473"/>
      <c r="J96" s="1476"/>
      <c r="K96" s="1473"/>
      <c r="L96" s="1476"/>
      <c r="M96" s="1473"/>
      <c r="N96" s="1476"/>
      <c r="O96" s="1473"/>
      <c r="P96" s="1476"/>
      <c r="Q96" s="1476"/>
      <c r="R96" s="1473"/>
      <c r="S96" s="1476"/>
      <c r="T96" s="1473"/>
      <c r="U96" s="1476"/>
      <c r="V96" s="1476"/>
      <c r="W96" s="1473"/>
      <c r="X96" s="1477" t="str">
        <f>X53</f>
        <v>UDIN - 22206211AGXJNY9837</v>
      </c>
      <c r="Y96" s="1478"/>
      <c r="Z96" s="931"/>
    </row>
    <row r="97" spans="1:26" s="770" customFormat="1" ht="33.75" customHeight="1" x14ac:dyDescent="0.25">
      <c r="A97" s="1491"/>
      <c r="B97" s="1492" t="s">
        <v>1083</v>
      </c>
      <c r="C97" s="1872" t="s">
        <v>1113</v>
      </c>
      <c r="D97" s="1872"/>
      <c r="E97" s="1872"/>
      <c r="F97" s="1872"/>
      <c r="G97" s="1493"/>
      <c r="H97" s="1493"/>
      <c r="I97" s="1493"/>
      <c r="J97" s="1493"/>
      <c r="K97" s="1493"/>
      <c r="L97" s="1493"/>
      <c r="M97" s="1493"/>
      <c r="N97" s="1493"/>
      <c r="O97" s="1493"/>
      <c r="P97" s="1493"/>
      <c r="Q97" s="1493"/>
      <c r="R97" s="1493"/>
      <c r="S97" s="1493"/>
      <c r="T97" s="1493"/>
      <c r="U97" s="1493"/>
      <c r="V97" s="1493"/>
      <c r="W97" s="1493"/>
      <c r="X97" s="1493"/>
      <c r="Y97" s="1493"/>
      <c r="Z97" s="921"/>
    </row>
    <row r="98" spans="1:26" s="742" customFormat="1" ht="15.75" x14ac:dyDescent="0.25">
      <c r="A98" s="1484" t="s">
        <v>35</v>
      </c>
      <c r="B98" s="1485" t="s">
        <v>1085</v>
      </c>
      <c r="C98" s="1486"/>
      <c r="D98" s="1486"/>
      <c r="E98" s="1487"/>
      <c r="F98" s="1488"/>
      <c r="G98" s="1489"/>
      <c r="H98" s="1489"/>
      <c r="I98" s="1489"/>
      <c r="J98" s="1489"/>
      <c r="K98" s="1489"/>
      <c r="L98" s="1489"/>
      <c r="M98" s="1489"/>
      <c r="N98" s="1489"/>
      <c r="O98" s="1489"/>
      <c r="P98" s="1489"/>
      <c r="Q98" s="1489"/>
      <c r="R98" s="1489"/>
      <c r="S98" s="1489"/>
      <c r="T98" s="1489"/>
      <c r="U98" s="1489"/>
      <c r="V98" s="1489"/>
      <c r="W98" s="1489"/>
      <c r="X98" s="1489"/>
      <c r="Y98" s="1490"/>
      <c r="Z98" s="916"/>
    </row>
    <row r="99" spans="1:26" s="770" customFormat="1" ht="15.75" x14ac:dyDescent="0.25">
      <c r="A99" s="778"/>
      <c r="B99" s="924" t="s">
        <v>1086</v>
      </c>
      <c r="C99" s="780"/>
      <c r="D99" s="925">
        <f>D110+D116+D128</f>
        <v>12</v>
      </c>
      <c r="E99" s="925">
        <f>E110+E116+E128</f>
        <v>3368</v>
      </c>
      <c r="F99" s="926">
        <f>F110+F116+F128</f>
        <v>3.9108279999999995</v>
      </c>
      <c r="G99" s="836"/>
      <c r="H99" s="854">
        <f>H110+H116+H128</f>
        <v>82.888999999999996</v>
      </c>
      <c r="I99" s="854">
        <f>I110+I116+I128</f>
        <v>219.09528619999998</v>
      </c>
      <c r="J99" s="836"/>
      <c r="K99" s="836"/>
      <c r="L99" s="836"/>
      <c r="M99" s="854">
        <f>M110+M116+M128</f>
        <v>0</v>
      </c>
      <c r="N99" s="836"/>
      <c r="O99" s="854">
        <f>O110+O116+O128</f>
        <v>-1.8181863999999999</v>
      </c>
      <c r="P99" s="836"/>
      <c r="Q99" s="836"/>
      <c r="R99" s="854">
        <f>R110+R116+R128</f>
        <v>0</v>
      </c>
      <c r="S99" s="836"/>
      <c r="T99" s="854">
        <f>T110+T116+T128</f>
        <v>-1.8181863999999999</v>
      </c>
      <c r="U99" s="836"/>
      <c r="V99" s="836"/>
      <c r="W99" s="854">
        <f>W110+W116+W128</f>
        <v>300.16609979999998</v>
      </c>
      <c r="X99" s="836">
        <f t="shared" ref="X99" si="42">(W99*100000)/(F99*1000000)*100</f>
        <v>767.52569992850624</v>
      </c>
      <c r="Y99" s="782"/>
    </row>
    <row r="100" spans="1:26" s="742" customFormat="1" ht="15.75" x14ac:dyDescent="0.25">
      <c r="A100" s="783"/>
      <c r="B100" s="927" t="s">
        <v>1087</v>
      </c>
      <c r="C100" s="784"/>
      <c r="D100" s="784"/>
      <c r="E100" s="785"/>
      <c r="F100" s="786"/>
      <c r="G100" s="787"/>
      <c r="H100" s="787"/>
      <c r="I100" s="787"/>
      <c r="J100" s="787"/>
      <c r="K100" s="787"/>
      <c r="L100" s="787"/>
      <c r="M100" s="787"/>
      <c r="N100" s="787"/>
      <c r="O100" s="787"/>
      <c r="P100" s="787"/>
      <c r="Q100" s="787"/>
      <c r="R100" s="787"/>
      <c r="S100" s="787"/>
      <c r="T100" s="787"/>
      <c r="U100" s="787"/>
      <c r="V100" s="787"/>
      <c r="W100" s="787"/>
      <c r="X100" s="787"/>
      <c r="Y100" s="789"/>
      <c r="Z100" s="916"/>
    </row>
    <row r="101" spans="1:26" s="742" customFormat="1" ht="18" customHeight="1" x14ac:dyDescent="0.25">
      <c r="A101" s="778"/>
      <c r="B101" s="928" t="s">
        <v>690</v>
      </c>
      <c r="C101" s="790"/>
      <c r="D101" s="791"/>
      <c r="E101" s="792"/>
      <c r="F101" s="793"/>
      <c r="G101" s="794"/>
      <c r="H101" s="795"/>
      <c r="I101" s="795"/>
      <c r="J101" s="796"/>
      <c r="K101" s="796"/>
      <c r="L101" s="787"/>
      <c r="M101" s="787"/>
      <c r="N101" s="787"/>
      <c r="O101" s="788"/>
      <c r="P101" s="787"/>
      <c r="Q101" s="787"/>
      <c r="R101" s="787"/>
      <c r="S101" s="787"/>
      <c r="T101" s="787"/>
      <c r="U101" s="787"/>
      <c r="V101" s="787"/>
      <c r="W101" s="787"/>
      <c r="X101" s="788"/>
      <c r="Y101" s="789"/>
      <c r="Z101" s="916"/>
    </row>
    <row r="102" spans="1:26" s="770" customFormat="1" ht="18" customHeight="1" x14ac:dyDescent="0.25">
      <c r="A102" s="815">
        <v>1</v>
      </c>
      <c r="B102" s="845" t="s">
        <v>1088</v>
      </c>
      <c r="C102" s="799">
        <v>11</v>
      </c>
      <c r="D102" s="800">
        <f t="shared" ref="D102:D103" si="43">C102</f>
        <v>11</v>
      </c>
      <c r="E102" s="792">
        <v>3318</v>
      </c>
      <c r="F102" s="793">
        <v>3.8489389999999997</v>
      </c>
      <c r="G102" s="794">
        <f>F102/F99</f>
        <v>0.98417496243762193</v>
      </c>
      <c r="H102" s="795">
        <v>82.136600000000001</v>
      </c>
      <c r="I102" s="795">
        <v>215.92156249999996</v>
      </c>
      <c r="J102" s="795"/>
      <c r="K102" s="795">
        <f>H102+I102+J102</f>
        <v>298.05816249999998</v>
      </c>
      <c r="L102" s="795">
        <f t="shared" ref="L102" si="44">(K102*100000)/(F102*1000000)*100</f>
        <v>774.39045539562983</v>
      </c>
      <c r="M102" s="795">
        <v>0</v>
      </c>
      <c r="N102" s="795"/>
      <c r="O102" s="795">
        <v>-1.8181863999999999</v>
      </c>
      <c r="P102" s="795"/>
      <c r="Q102" s="795"/>
      <c r="R102" s="795"/>
      <c r="S102" s="795"/>
      <c r="T102" s="795">
        <f>SUM(M102:S102)</f>
        <v>-1.8181863999999999</v>
      </c>
      <c r="U102" s="788"/>
      <c r="V102" s="788"/>
      <c r="W102" s="788">
        <f>K102+T102+U102+V102</f>
        <v>296.23997609999998</v>
      </c>
      <c r="X102" s="788">
        <f t="shared" ref="X102" si="45">(W102*100000)/(F102*1000000)*100</f>
        <v>769.66659149443524</v>
      </c>
      <c r="Y102" s="782"/>
      <c r="Z102" s="921"/>
    </row>
    <row r="103" spans="1:26" s="770" customFormat="1" ht="18" customHeight="1" x14ac:dyDescent="0.25">
      <c r="A103" s="815">
        <v>2</v>
      </c>
      <c r="B103" s="845" t="s">
        <v>1089</v>
      </c>
      <c r="C103" s="799">
        <v>0</v>
      </c>
      <c r="D103" s="800">
        <f t="shared" si="43"/>
        <v>0</v>
      </c>
      <c r="E103" s="792">
        <v>0</v>
      </c>
      <c r="F103" s="793">
        <v>0</v>
      </c>
      <c r="G103" s="794">
        <f>F103/F99</f>
        <v>0</v>
      </c>
      <c r="H103" s="795">
        <v>0</v>
      </c>
      <c r="I103" s="795">
        <v>0</v>
      </c>
      <c r="J103" s="795"/>
      <c r="K103" s="795">
        <f t="shared" ref="K103:K109" si="46">H103+I103+J103</f>
        <v>0</v>
      </c>
      <c r="L103" s="795"/>
      <c r="M103" s="795">
        <v>0</v>
      </c>
      <c r="N103" s="795"/>
      <c r="O103" s="795">
        <v>0</v>
      </c>
      <c r="P103" s="795"/>
      <c r="Q103" s="795"/>
      <c r="R103" s="795"/>
      <c r="S103" s="795"/>
      <c r="T103" s="795">
        <f>SUM(M103:S103)</f>
        <v>0</v>
      </c>
      <c r="U103" s="788"/>
      <c r="V103" s="788"/>
      <c r="W103" s="788">
        <f t="shared" ref="W103:W109" si="47">K103+T103+U103+V103</f>
        <v>0</v>
      </c>
      <c r="X103" s="788"/>
      <c r="Y103" s="782"/>
      <c r="Z103" s="921"/>
    </row>
    <row r="104" spans="1:26" s="770" customFormat="1" ht="18" customHeight="1" x14ac:dyDescent="0.25">
      <c r="A104" s="815">
        <v>3</v>
      </c>
      <c r="B104" s="845" t="s">
        <v>1112</v>
      </c>
      <c r="C104" s="799">
        <v>0</v>
      </c>
      <c r="D104" s="800">
        <v>0</v>
      </c>
      <c r="E104" s="792">
        <v>0</v>
      </c>
      <c r="F104" s="793">
        <v>0</v>
      </c>
      <c r="G104" s="794">
        <f>F104/F99</f>
        <v>0</v>
      </c>
      <c r="H104" s="795">
        <v>0</v>
      </c>
      <c r="I104" s="795">
        <v>0</v>
      </c>
      <c r="J104" s="795"/>
      <c r="K104" s="795">
        <f t="shared" si="46"/>
        <v>0</v>
      </c>
      <c r="L104" s="795"/>
      <c r="M104" s="795">
        <v>0</v>
      </c>
      <c r="N104" s="795"/>
      <c r="O104" s="795">
        <v>0</v>
      </c>
      <c r="P104" s="795"/>
      <c r="Q104" s="795"/>
      <c r="R104" s="795"/>
      <c r="S104" s="795"/>
      <c r="T104" s="795">
        <f>SUM(M104:S104)</f>
        <v>0</v>
      </c>
      <c r="U104" s="788"/>
      <c r="V104" s="788"/>
      <c r="W104" s="788">
        <f t="shared" si="47"/>
        <v>0</v>
      </c>
      <c r="X104" s="788"/>
      <c r="Y104" s="782"/>
      <c r="Z104" s="921"/>
    </row>
    <row r="105" spans="1:26" s="770" customFormat="1" ht="18" customHeight="1" x14ac:dyDescent="0.25">
      <c r="A105" s="815">
        <v>4</v>
      </c>
      <c r="B105" s="845" t="s">
        <v>1091</v>
      </c>
      <c r="C105" s="799">
        <v>0</v>
      </c>
      <c r="D105" s="800">
        <v>0</v>
      </c>
      <c r="E105" s="792">
        <v>0</v>
      </c>
      <c r="F105" s="793">
        <v>0</v>
      </c>
      <c r="G105" s="794">
        <f>F105/F99</f>
        <v>0</v>
      </c>
      <c r="H105" s="795">
        <v>0</v>
      </c>
      <c r="I105" s="795">
        <v>0</v>
      </c>
      <c r="J105" s="795"/>
      <c r="K105" s="795">
        <f t="shared" si="46"/>
        <v>0</v>
      </c>
      <c r="L105" s="795"/>
      <c r="M105" s="795">
        <v>0</v>
      </c>
      <c r="N105" s="795"/>
      <c r="O105" s="795">
        <v>0</v>
      </c>
      <c r="P105" s="795"/>
      <c r="Q105" s="795"/>
      <c r="R105" s="795"/>
      <c r="S105" s="795"/>
      <c r="T105" s="795">
        <f t="shared" ref="T105:T109" si="48">SUM(M105:S105)</f>
        <v>0</v>
      </c>
      <c r="U105" s="788"/>
      <c r="V105" s="788"/>
      <c r="W105" s="788">
        <f t="shared" si="47"/>
        <v>0</v>
      </c>
      <c r="X105" s="788"/>
      <c r="Y105" s="782"/>
      <c r="Z105" s="921"/>
    </row>
    <row r="106" spans="1:26" s="770" customFormat="1" ht="18" customHeight="1" x14ac:dyDescent="0.25">
      <c r="A106" s="815">
        <v>5</v>
      </c>
      <c r="B106" s="803" t="s">
        <v>1154</v>
      </c>
      <c r="C106" s="799">
        <v>0</v>
      </c>
      <c r="D106" s="800">
        <v>0</v>
      </c>
      <c r="E106" s="792">
        <v>0</v>
      </c>
      <c r="F106" s="793">
        <v>0</v>
      </c>
      <c r="G106" s="794">
        <f>F106/F99</f>
        <v>0</v>
      </c>
      <c r="H106" s="795">
        <v>0</v>
      </c>
      <c r="I106" s="795">
        <v>0</v>
      </c>
      <c r="J106" s="795"/>
      <c r="K106" s="795">
        <f t="shared" si="46"/>
        <v>0</v>
      </c>
      <c r="L106" s="795"/>
      <c r="M106" s="795">
        <v>0</v>
      </c>
      <c r="N106" s="795"/>
      <c r="O106" s="795">
        <v>0</v>
      </c>
      <c r="P106" s="795"/>
      <c r="Q106" s="795"/>
      <c r="R106" s="795"/>
      <c r="S106" s="795"/>
      <c r="T106" s="795">
        <f t="shared" si="48"/>
        <v>0</v>
      </c>
      <c r="U106" s="788"/>
      <c r="V106" s="788"/>
      <c r="W106" s="788">
        <f t="shared" si="47"/>
        <v>0</v>
      </c>
      <c r="X106" s="788"/>
      <c r="Y106" s="782"/>
      <c r="Z106" s="921"/>
    </row>
    <row r="107" spans="1:26" s="770" customFormat="1" ht="18" customHeight="1" x14ac:dyDescent="0.25">
      <c r="A107" s="815">
        <v>6</v>
      </c>
      <c r="B107" s="803" t="s">
        <v>1155</v>
      </c>
      <c r="C107" s="799">
        <v>0</v>
      </c>
      <c r="D107" s="800">
        <v>0</v>
      </c>
      <c r="E107" s="792">
        <v>0</v>
      </c>
      <c r="F107" s="793">
        <v>0</v>
      </c>
      <c r="G107" s="794"/>
      <c r="H107" s="795">
        <v>0</v>
      </c>
      <c r="I107" s="795">
        <v>0</v>
      </c>
      <c r="J107" s="795"/>
      <c r="K107" s="795">
        <f t="shared" si="46"/>
        <v>0</v>
      </c>
      <c r="L107" s="795"/>
      <c r="M107" s="795">
        <v>0</v>
      </c>
      <c r="N107" s="795"/>
      <c r="O107" s="795">
        <v>0</v>
      </c>
      <c r="P107" s="795"/>
      <c r="Q107" s="795"/>
      <c r="R107" s="795"/>
      <c r="S107" s="795"/>
      <c r="T107" s="795">
        <f t="shared" si="48"/>
        <v>0</v>
      </c>
      <c r="U107" s="788"/>
      <c r="V107" s="788"/>
      <c r="W107" s="788">
        <f t="shared" si="47"/>
        <v>0</v>
      </c>
      <c r="X107" s="788"/>
      <c r="Y107" s="782"/>
      <c r="Z107" s="921"/>
    </row>
    <row r="108" spans="1:26" s="770" customFormat="1" ht="18" customHeight="1" x14ac:dyDescent="0.25">
      <c r="A108" s="815">
        <v>7</v>
      </c>
      <c r="B108" s="803" t="s">
        <v>1093</v>
      </c>
      <c r="C108" s="799">
        <v>0</v>
      </c>
      <c r="D108" s="800">
        <v>0</v>
      </c>
      <c r="E108" s="792">
        <v>0</v>
      </c>
      <c r="F108" s="793">
        <v>0</v>
      </c>
      <c r="G108" s="794"/>
      <c r="H108" s="795">
        <v>0</v>
      </c>
      <c r="I108" s="795">
        <v>0</v>
      </c>
      <c r="J108" s="795"/>
      <c r="K108" s="795">
        <f t="shared" si="46"/>
        <v>0</v>
      </c>
      <c r="L108" s="795"/>
      <c r="M108" s="795">
        <v>0</v>
      </c>
      <c r="N108" s="795"/>
      <c r="O108" s="795">
        <v>0</v>
      </c>
      <c r="P108" s="795"/>
      <c r="Q108" s="795"/>
      <c r="R108" s="795"/>
      <c r="S108" s="795"/>
      <c r="T108" s="795">
        <f t="shared" si="48"/>
        <v>0</v>
      </c>
      <c r="U108" s="788"/>
      <c r="V108" s="788"/>
      <c r="W108" s="788">
        <f t="shared" si="47"/>
        <v>0</v>
      </c>
      <c r="X108" s="788"/>
      <c r="Y108" s="801"/>
      <c r="Z108" s="921"/>
    </row>
    <row r="109" spans="1:26" s="770" customFormat="1" ht="18" customHeight="1" x14ac:dyDescent="0.25">
      <c r="A109" s="815">
        <v>8</v>
      </c>
      <c r="B109" s="803" t="s">
        <v>1094</v>
      </c>
      <c r="C109" s="799">
        <v>0</v>
      </c>
      <c r="D109" s="800">
        <v>0</v>
      </c>
      <c r="E109" s="792">
        <v>0</v>
      </c>
      <c r="F109" s="793">
        <v>0</v>
      </c>
      <c r="G109" s="794"/>
      <c r="H109" s="795">
        <v>0</v>
      </c>
      <c r="I109" s="795">
        <v>0</v>
      </c>
      <c r="J109" s="795"/>
      <c r="K109" s="795">
        <f t="shared" si="46"/>
        <v>0</v>
      </c>
      <c r="L109" s="795"/>
      <c r="M109" s="795">
        <v>0</v>
      </c>
      <c r="N109" s="795"/>
      <c r="O109" s="795">
        <v>0</v>
      </c>
      <c r="P109" s="795"/>
      <c r="Q109" s="795"/>
      <c r="R109" s="795"/>
      <c r="S109" s="795"/>
      <c r="T109" s="795">
        <f t="shared" si="48"/>
        <v>0</v>
      </c>
      <c r="U109" s="788"/>
      <c r="V109" s="788"/>
      <c r="W109" s="788">
        <f t="shared" si="47"/>
        <v>0</v>
      </c>
      <c r="X109" s="788"/>
      <c r="Y109" s="801"/>
      <c r="Z109" s="921"/>
    </row>
    <row r="110" spans="1:26" s="849" customFormat="1" ht="18" customHeight="1" x14ac:dyDescent="0.25">
      <c r="A110" s="1496"/>
      <c r="B110" s="1497"/>
      <c r="C110" s="804"/>
      <c r="D110" s="846">
        <f>SUM(D102:D109)</f>
        <v>11</v>
      </c>
      <c r="E110" s="806">
        <f>SUM(E102:E109)</f>
        <v>3318</v>
      </c>
      <c r="F110" s="807">
        <f>SUM(F102:F109)</f>
        <v>3.8489389999999997</v>
      </c>
      <c r="G110" s="930">
        <f>F110/F99</f>
        <v>0.98417496243762193</v>
      </c>
      <c r="H110" s="809">
        <f>SUM(H102:H109)</f>
        <v>82.136600000000001</v>
      </c>
      <c r="I110" s="809">
        <f>SUM(I102:I109)</f>
        <v>215.92156249999996</v>
      </c>
      <c r="J110" s="847"/>
      <c r="K110" s="861">
        <f>SUM(K102:K109)</f>
        <v>298.05816249999998</v>
      </c>
      <c r="L110" s="861"/>
      <c r="M110" s="861">
        <f>SUM(M102:M109)</f>
        <v>0</v>
      </c>
      <c r="N110" s="847"/>
      <c r="O110" s="809">
        <f>SUM(O102:O109)</f>
        <v>-1.8181863999999999</v>
      </c>
      <c r="P110" s="847"/>
      <c r="Q110" s="847"/>
      <c r="R110" s="810"/>
      <c r="S110" s="847"/>
      <c r="T110" s="809">
        <f>SUM(T102:T109)</f>
        <v>-1.8181863999999999</v>
      </c>
      <c r="U110" s="847"/>
      <c r="V110" s="847"/>
      <c r="W110" s="809">
        <f>SUM(W102:W109)</f>
        <v>296.23997609999998</v>
      </c>
      <c r="X110" s="809">
        <f t="shared" ref="X110" si="49">(W110*100000)/(F110*1000000)*100</f>
        <v>769.66659149443524</v>
      </c>
      <c r="Y110" s="848"/>
      <c r="Z110" s="931"/>
    </row>
    <row r="111" spans="1:26" s="742" customFormat="1" ht="18" customHeight="1" x14ac:dyDescent="0.25">
      <c r="A111" s="778"/>
      <c r="B111" s="928" t="s">
        <v>1095</v>
      </c>
      <c r="C111" s="790"/>
      <c r="D111" s="791"/>
      <c r="E111" s="792"/>
      <c r="F111" s="793"/>
      <c r="G111" s="794"/>
      <c r="H111" s="795"/>
      <c r="I111" s="795"/>
      <c r="J111" s="796"/>
      <c r="K111" s="796"/>
      <c r="L111" s="796"/>
      <c r="M111" s="796"/>
      <c r="N111" s="796"/>
      <c r="O111" s="795"/>
      <c r="P111" s="796"/>
      <c r="Q111" s="796"/>
      <c r="R111" s="795"/>
      <c r="S111" s="796"/>
      <c r="T111" s="796"/>
      <c r="U111" s="787"/>
      <c r="V111" s="787"/>
      <c r="W111" s="788"/>
      <c r="X111" s="788"/>
      <c r="Y111" s="862"/>
      <c r="Z111" s="916"/>
    </row>
    <row r="112" spans="1:26" s="770" customFormat="1" ht="18" customHeight="1" x14ac:dyDescent="0.25">
      <c r="A112" s="815">
        <v>9</v>
      </c>
      <c r="B112" s="803" t="s">
        <v>1097</v>
      </c>
      <c r="C112" s="799">
        <v>0</v>
      </c>
      <c r="D112" s="800">
        <v>0</v>
      </c>
      <c r="E112" s="792">
        <v>0</v>
      </c>
      <c r="F112" s="793">
        <v>0</v>
      </c>
      <c r="G112" s="794"/>
      <c r="H112" s="795">
        <v>0</v>
      </c>
      <c r="I112" s="795">
        <v>0</v>
      </c>
      <c r="J112" s="795"/>
      <c r="K112" s="795">
        <f>H112+I112+J112</f>
        <v>0</v>
      </c>
      <c r="L112" s="795"/>
      <c r="M112" s="795">
        <v>0</v>
      </c>
      <c r="N112" s="795"/>
      <c r="O112" s="795">
        <v>0</v>
      </c>
      <c r="P112" s="795"/>
      <c r="Q112" s="795"/>
      <c r="R112" s="795"/>
      <c r="S112" s="795"/>
      <c r="T112" s="795">
        <f>SUM(M112:S112)</f>
        <v>0</v>
      </c>
      <c r="U112" s="788"/>
      <c r="V112" s="788"/>
      <c r="W112" s="788">
        <f>K112+T112+U112+V112</f>
        <v>0</v>
      </c>
      <c r="X112" s="788"/>
      <c r="Y112" s="814"/>
    </row>
    <row r="113" spans="1:26" s="770" customFormat="1" ht="18" customHeight="1" x14ac:dyDescent="0.25">
      <c r="A113" s="815">
        <v>10</v>
      </c>
      <c r="B113" s="798" t="s">
        <v>1098</v>
      </c>
      <c r="C113" s="799">
        <v>0</v>
      </c>
      <c r="D113" s="800">
        <v>0</v>
      </c>
      <c r="E113" s="817">
        <v>0</v>
      </c>
      <c r="F113" s="932">
        <v>0</v>
      </c>
      <c r="G113" s="818"/>
      <c r="H113" s="819">
        <v>0</v>
      </c>
      <c r="I113" s="819">
        <v>0</v>
      </c>
      <c r="J113" s="819"/>
      <c r="K113" s="795">
        <f t="shared" ref="K113" si="50">H113+I113+J113</f>
        <v>0</v>
      </c>
      <c r="L113" s="795"/>
      <c r="M113" s="819">
        <v>0</v>
      </c>
      <c r="N113" s="819"/>
      <c r="O113" s="819">
        <v>0</v>
      </c>
      <c r="P113" s="819"/>
      <c r="Q113" s="819"/>
      <c r="R113" s="819"/>
      <c r="S113" s="819"/>
      <c r="T113" s="819">
        <f t="shared" ref="T113:T115" si="51">SUM(M113:S113)</f>
        <v>0</v>
      </c>
      <c r="U113" s="820"/>
      <c r="V113" s="820"/>
      <c r="W113" s="820">
        <f t="shared" ref="W113:W115" si="52">K113+T113+U113+V113</f>
        <v>0</v>
      </c>
      <c r="X113" s="820"/>
      <c r="Y113" s="801"/>
    </row>
    <row r="114" spans="1:26" s="770" customFormat="1" ht="18" customHeight="1" x14ac:dyDescent="0.25">
      <c r="A114" s="815">
        <v>11</v>
      </c>
      <c r="B114" s="803" t="s">
        <v>1156</v>
      </c>
      <c r="C114" s="799">
        <v>0</v>
      </c>
      <c r="D114" s="800">
        <v>0</v>
      </c>
      <c r="E114" s="817">
        <v>0</v>
      </c>
      <c r="F114" s="932">
        <v>0</v>
      </c>
      <c r="G114" s="818"/>
      <c r="H114" s="819">
        <v>0</v>
      </c>
      <c r="I114" s="819">
        <v>0</v>
      </c>
      <c r="J114" s="819"/>
      <c r="K114" s="795">
        <v>0</v>
      </c>
      <c r="L114" s="795"/>
      <c r="M114" s="819">
        <v>0</v>
      </c>
      <c r="N114" s="819"/>
      <c r="O114" s="819">
        <v>0</v>
      </c>
      <c r="P114" s="819"/>
      <c r="Q114" s="819"/>
      <c r="R114" s="819"/>
      <c r="S114" s="819"/>
      <c r="T114" s="819">
        <f t="shared" si="51"/>
        <v>0</v>
      </c>
      <c r="U114" s="820"/>
      <c r="V114" s="820"/>
      <c r="W114" s="820">
        <f t="shared" si="52"/>
        <v>0</v>
      </c>
      <c r="X114" s="820"/>
      <c r="Y114" s="801"/>
    </row>
    <row r="115" spans="1:26" s="770" customFormat="1" ht="18" customHeight="1" x14ac:dyDescent="0.25">
      <c r="A115" s="815">
        <v>12</v>
      </c>
      <c r="B115" s="803" t="s">
        <v>1100</v>
      </c>
      <c r="C115" s="800">
        <v>0</v>
      </c>
      <c r="D115" s="800">
        <f t="shared" ref="D115" si="53">C115</f>
        <v>0</v>
      </c>
      <c r="E115" s="792">
        <v>0</v>
      </c>
      <c r="F115" s="793">
        <v>0</v>
      </c>
      <c r="G115" s="794"/>
      <c r="H115" s="795">
        <v>0</v>
      </c>
      <c r="I115" s="795">
        <v>0</v>
      </c>
      <c r="J115" s="795"/>
      <c r="K115" s="795">
        <f t="shared" ref="K115" si="54">H115+I115+J115</f>
        <v>0</v>
      </c>
      <c r="L115" s="795"/>
      <c r="M115" s="795">
        <v>0</v>
      </c>
      <c r="N115" s="795"/>
      <c r="O115" s="795">
        <v>0</v>
      </c>
      <c r="P115" s="795"/>
      <c r="Q115" s="795"/>
      <c r="R115" s="795"/>
      <c r="S115" s="795"/>
      <c r="T115" s="795">
        <f t="shared" si="51"/>
        <v>0</v>
      </c>
      <c r="U115" s="788"/>
      <c r="V115" s="788"/>
      <c r="W115" s="788">
        <f t="shared" si="52"/>
        <v>0</v>
      </c>
      <c r="X115" s="788"/>
      <c r="Y115" s="782"/>
    </row>
    <row r="116" spans="1:26" s="849" customFormat="1" ht="18" customHeight="1" x14ac:dyDescent="0.25">
      <c r="A116" s="1496"/>
      <c r="B116" s="1497"/>
      <c r="C116" s="822"/>
      <c r="D116" s="846">
        <f>SUM(D112:D115)</f>
        <v>0</v>
      </c>
      <c r="E116" s="806">
        <f>SUM(E112:E115)</f>
        <v>0</v>
      </c>
      <c r="F116" s="807">
        <f>SUM(F112:F115)</f>
        <v>0</v>
      </c>
      <c r="G116" s="808"/>
      <c r="H116" s="809">
        <f>SUM(H112:H115)</f>
        <v>0</v>
      </c>
      <c r="I116" s="809">
        <f>SUM(I112:I115)</f>
        <v>0</v>
      </c>
      <c r="J116" s="847"/>
      <c r="K116" s="809">
        <f>SUM(K112:K115)</f>
        <v>0</v>
      </c>
      <c r="L116" s="847"/>
      <c r="M116" s="809">
        <f>SUM(M112:M115)</f>
        <v>0</v>
      </c>
      <c r="N116" s="847"/>
      <c r="O116" s="809">
        <f>SUM(O112:O115)</f>
        <v>0</v>
      </c>
      <c r="P116" s="847"/>
      <c r="Q116" s="847"/>
      <c r="R116" s="809">
        <f>SUM(R112:R115)</f>
        <v>0</v>
      </c>
      <c r="S116" s="847"/>
      <c r="T116" s="809">
        <f>SUM(T112:T115)</f>
        <v>0</v>
      </c>
      <c r="U116" s="847"/>
      <c r="V116" s="847"/>
      <c r="W116" s="809">
        <f>SUM(W112:W115)</f>
        <v>0</v>
      </c>
      <c r="X116" s="809"/>
      <c r="Y116" s="863"/>
    </row>
    <row r="117" spans="1:26" s="742" customFormat="1" ht="18" customHeight="1" x14ac:dyDescent="0.25">
      <c r="A117" s="783"/>
      <c r="B117" s="928" t="s">
        <v>689</v>
      </c>
      <c r="C117" s="784"/>
      <c r="D117" s="784"/>
      <c r="E117" s="828"/>
      <c r="F117" s="793"/>
      <c r="G117" s="795"/>
      <c r="H117" s="795"/>
      <c r="I117" s="795"/>
      <c r="J117" s="796"/>
      <c r="K117" s="796"/>
      <c r="L117" s="796"/>
      <c r="M117" s="796"/>
      <c r="N117" s="796"/>
      <c r="O117" s="796"/>
      <c r="P117" s="796"/>
      <c r="Q117" s="796"/>
      <c r="R117" s="796"/>
      <c r="S117" s="796"/>
      <c r="T117" s="796"/>
      <c r="U117" s="787"/>
      <c r="V117" s="787"/>
      <c r="W117" s="788"/>
      <c r="X117" s="787"/>
      <c r="Y117" s="789"/>
      <c r="Z117" s="916"/>
    </row>
    <row r="118" spans="1:26" s="770" customFormat="1" ht="18" customHeight="1" x14ac:dyDescent="0.25">
      <c r="A118" s="815">
        <v>13</v>
      </c>
      <c r="B118" s="1494" t="s">
        <v>1101</v>
      </c>
      <c r="C118" s="799">
        <v>1</v>
      </c>
      <c r="D118" s="800">
        <f>C118</f>
        <v>1</v>
      </c>
      <c r="E118" s="792">
        <v>50</v>
      </c>
      <c r="F118" s="793">
        <v>6.1889E-2</v>
      </c>
      <c r="G118" s="794">
        <f>F118/F99</f>
        <v>1.5825037562378096E-2</v>
      </c>
      <c r="H118" s="795">
        <v>0.75239999999999996</v>
      </c>
      <c r="I118" s="795">
        <v>3.1737237</v>
      </c>
      <c r="J118" s="795"/>
      <c r="K118" s="795">
        <f>H118+I118+J118</f>
        <v>3.9261236999999998</v>
      </c>
      <c r="L118" s="795">
        <f>(K118*100000)/(F118*1000000)*100</f>
        <v>634.38150559873327</v>
      </c>
      <c r="M118" s="795">
        <v>0</v>
      </c>
      <c r="N118" s="795"/>
      <c r="O118" s="795">
        <v>0</v>
      </c>
      <c r="P118" s="795"/>
      <c r="Q118" s="795"/>
      <c r="R118" s="795"/>
      <c r="S118" s="795"/>
      <c r="T118" s="795">
        <f>SUM(M118:S118)</f>
        <v>0</v>
      </c>
      <c r="U118" s="788"/>
      <c r="V118" s="788"/>
      <c r="W118" s="788">
        <f>K118+T118+U118+V118</f>
        <v>3.9261236999999998</v>
      </c>
      <c r="X118" s="788">
        <f>(W118*100000)/(F118*1000000)*100</f>
        <v>634.38150559873327</v>
      </c>
      <c r="Y118" s="782"/>
      <c r="Z118" s="921"/>
    </row>
    <row r="119" spans="1:26" s="770" customFormat="1" ht="18" customHeight="1" x14ac:dyDescent="0.25">
      <c r="A119" s="815">
        <v>14</v>
      </c>
      <c r="B119" s="1494" t="s">
        <v>1102</v>
      </c>
      <c r="C119" s="799">
        <v>0</v>
      </c>
      <c r="D119" s="800">
        <v>0</v>
      </c>
      <c r="E119" s="792">
        <v>0</v>
      </c>
      <c r="F119" s="793">
        <v>0</v>
      </c>
      <c r="G119" s="794">
        <f>F119/F99</f>
        <v>0</v>
      </c>
      <c r="H119" s="795">
        <v>0</v>
      </c>
      <c r="I119" s="795">
        <v>0</v>
      </c>
      <c r="J119" s="795"/>
      <c r="K119" s="795">
        <f t="shared" ref="K119" si="55">H119+I119+J119</f>
        <v>0</v>
      </c>
      <c r="L119" s="795"/>
      <c r="M119" s="795">
        <v>0</v>
      </c>
      <c r="N119" s="795"/>
      <c r="O119" s="795">
        <v>0</v>
      </c>
      <c r="P119" s="795"/>
      <c r="Q119" s="795"/>
      <c r="R119" s="795"/>
      <c r="S119" s="795"/>
      <c r="T119" s="795">
        <f t="shared" ref="T119:T123" si="56">SUM(M119:S119)</f>
        <v>0</v>
      </c>
      <c r="U119" s="788"/>
      <c r="V119" s="788"/>
      <c r="W119" s="788">
        <f t="shared" ref="W119:W127" si="57">K119+T119+U119+V119</f>
        <v>0</v>
      </c>
      <c r="X119" s="788"/>
      <c r="Y119" s="782"/>
      <c r="Z119" s="921"/>
    </row>
    <row r="120" spans="1:26" s="770" customFormat="1" ht="18" customHeight="1" x14ac:dyDescent="0.25">
      <c r="A120" s="815">
        <v>15</v>
      </c>
      <c r="B120" s="1494" t="s">
        <v>1103</v>
      </c>
      <c r="C120" s="799">
        <v>0</v>
      </c>
      <c r="D120" s="800">
        <v>0</v>
      </c>
      <c r="E120" s="792">
        <v>0</v>
      </c>
      <c r="F120" s="793">
        <v>0</v>
      </c>
      <c r="G120" s="794">
        <f>F120/F99</f>
        <v>0</v>
      </c>
      <c r="H120" s="795">
        <v>0</v>
      </c>
      <c r="I120" s="795">
        <v>0</v>
      </c>
      <c r="J120" s="795"/>
      <c r="K120" s="795">
        <v>0</v>
      </c>
      <c r="L120" s="795"/>
      <c r="M120" s="795">
        <v>0</v>
      </c>
      <c r="N120" s="795"/>
      <c r="O120" s="795">
        <v>0</v>
      </c>
      <c r="P120" s="795"/>
      <c r="Q120" s="795"/>
      <c r="R120" s="795"/>
      <c r="S120" s="795"/>
      <c r="T120" s="795">
        <f t="shared" si="56"/>
        <v>0</v>
      </c>
      <c r="U120" s="788"/>
      <c r="V120" s="788"/>
      <c r="W120" s="788">
        <f t="shared" si="57"/>
        <v>0</v>
      </c>
      <c r="X120" s="788"/>
      <c r="Y120" s="782"/>
      <c r="Z120" s="921"/>
    </row>
    <row r="121" spans="1:26" s="770" customFormat="1" ht="18" customHeight="1" x14ac:dyDescent="0.25">
      <c r="A121" s="815">
        <v>16</v>
      </c>
      <c r="B121" s="1494" t="s">
        <v>1104</v>
      </c>
      <c r="C121" s="799">
        <v>0</v>
      </c>
      <c r="D121" s="800">
        <v>0</v>
      </c>
      <c r="E121" s="792">
        <v>0</v>
      </c>
      <c r="F121" s="793">
        <v>0</v>
      </c>
      <c r="G121" s="794">
        <f>F121/F99</f>
        <v>0</v>
      </c>
      <c r="H121" s="795">
        <v>0</v>
      </c>
      <c r="I121" s="795">
        <v>0</v>
      </c>
      <c r="J121" s="795"/>
      <c r="K121" s="795">
        <f t="shared" ref="K121:K127" si="58">H121+I121+J121</f>
        <v>0</v>
      </c>
      <c r="L121" s="795"/>
      <c r="M121" s="795">
        <v>0</v>
      </c>
      <c r="N121" s="795"/>
      <c r="O121" s="795">
        <v>0</v>
      </c>
      <c r="P121" s="795"/>
      <c r="Q121" s="795"/>
      <c r="R121" s="795"/>
      <c r="S121" s="795"/>
      <c r="T121" s="795">
        <f t="shared" si="56"/>
        <v>0</v>
      </c>
      <c r="U121" s="788"/>
      <c r="V121" s="788"/>
      <c r="W121" s="788">
        <f t="shared" si="57"/>
        <v>0</v>
      </c>
      <c r="X121" s="788"/>
      <c r="Y121" s="782"/>
      <c r="Z121" s="921"/>
    </row>
    <row r="122" spans="1:26" s="770" customFormat="1" ht="18" customHeight="1" x14ac:dyDescent="0.25">
      <c r="A122" s="815">
        <v>17</v>
      </c>
      <c r="B122" s="1494" t="s">
        <v>1105</v>
      </c>
      <c r="C122" s="799">
        <v>0</v>
      </c>
      <c r="D122" s="800">
        <v>0</v>
      </c>
      <c r="E122" s="792">
        <v>0</v>
      </c>
      <c r="F122" s="793">
        <v>0</v>
      </c>
      <c r="G122" s="794">
        <f>F122/F99</f>
        <v>0</v>
      </c>
      <c r="H122" s="795">
        <v>0</v>
      </c>
      <c r="I122" s="795">
        <v>0</v>
      </c>
      <c r="J122" s="795"/>
      <c r="K122" s="795">
        <f t="shared" si="58"/>
        <v>0</v>
      </c>
      <c r="L122" s="795"/>
      <c r="M122" s="795">
        <v>0</v>
      </c>
      <c r="N122" s="795"/>
      <c r="O122" s="795">
        <v>0</v>
      </c>
      <c r="P122" s="795"/>
      <c r="Q122" s="795"/>
      <c r="R122" s="795"/>
      <c r="S122" s="795"/>
      <c r="T122" s="795">
        <f t="shared" si="56"/>
        <v>0</v>
      </c>
      <c r="U122" s="788"/>
      <c r="V122" s="788"/>
      <c r="W122" s="788">
        <f t="shared" si="57"/>
        <v>0</v>
      </c>
      <c r="X122" s="788"/>
      <c r="Y122" s="782"/>
      <c r="Z122" s="921"/>
    </row>
    <row r="123" spans="1:26" s="770" customFormat="1" ht="18" customHeight="1" x14ac:dyDescent="0.25">
      <c r="A123" s="815">
        <v>18</v>
      </c>
      <c r="B123" s="1494" t="s">
        <v>1106</v>
      </c>
      <c r="C123" s="799">
        <v>0</v>
      </c>
      <c r="D123" s="800">
        <v>0</v>
      </c>
      <c r="E123" s="792">
        <v>0</v>
      </c>
      <c r="F123" s="793">
        <v>0</v>
      </c>
      <c r="G123" s="794">
        <f>F123/F99</f>
        <v>0</v>
      </c>
      <c r="H123" s="795">
        <v>0</v>
      </c>
      <c r="I123" s="795">
        <v>0</v>
      </c>
      <c r="J123" s="795"/>
      <c r="K123" s="795">
        <f t="shared" si="58"/>
        <v>0</v>
      </c>
      <c r="L123" s="795"/>
      <c r="M123" s="795">
        <v>0</v>
      </c>
      <c r="N123" s="795"/>
      <c r="O123" s="795">
        <v>0</v>
      </c>
      <c r="P123" s="795"/>
      <c r="Q123" s="795"/>
      <c r="R123" s="795"/>
      <c r="S123" s="795"/>
      <c r="T123" s="795">
        <f t="shared" si="56"/>
        <v>0</v>
      </c>
      <c r="U123" s="788"/>
      <c r="V123" s="788"/>
      <c r="W123" s="788">
        <f t="shared" si="57"/>
        <v>0</v>
      </c>
      <c r="X123" s="788"/>
      <c r="Y123" s="782"/>
      <c r="Z123" s="921"/>
    </row>
    <row r="124" spans="1:26" s="770" customFormat="1" ht="18" customHeight="1" x14ac:dyDescent="0.25">
      <c r="A124" s="815">
        <v>19</v>
      </c>
      <c r="B124" s="1494" t="s">
        <v>1107</v>
      </c>
      <c r="C124" s="799">
        <v>0</v>
      </c>
      <c r="D124" s="800">
        <v>0</v>
      </c>
      <c r="E124" s="792">
        <v>0</v>
      </c>
      <c r="F124" s="793">
        <v>0</v>
      </c>
      <c r="G124" s="794">
        <f>F124/F99</f>
        <v>0</v>
      </c>
      <c r="H124" s="795">
        <v>0</v>
      </c>
      <c r="I124" s="795">
        <v>0</v>
      </c>
      <c r="J124" s="795"/>
      <c r="K124" s="795">
        <f t="shared" si="58"/>
        <v>0</v>
      </c>
      <c r="L124" s="795"/>
      <c r="M124" s="795">
        <v>0</v>
      </c>
      <c r="N124" s="795"/>
      <c r="O124" s="795">
        <v>0</v>
      </c>
      <c r="P124" s="795"/>
      <c r="Q124" s="795"/>
      <c r="R124" s="795"/>
      <c r="S124" s="795"/>
      <c r="T124" s="795">
        <v>0</v>
      </c>
      <c r="U124" s="788"/>
      <c r="V124" s="788"/>
      <c r="W124" s="788">
        <f t="shared" si="57"/>
        <v>0</v>
      </c>
      <c r="X124" s="788"/>
      <c r="Y124" s="782"/>
      <c r="Z124" s="921"/>
    </row>
    <row r="125" spans="1:26" s="770" customFormat="1" ht="18" customHeight="1" x14ac:dyDescent="0.25">
      <c r="A125" s="815">
        <v>20</v>
      </c>
      <c r="B125" s="1494" t="s">
        <v>1108</v>
      </c>
      <c r="C125" s="799">
        <v>0</v>
      </c>
      <c r="D125" s="800">
        <v>0</v>
      </c>
      <c r="E125" s="792">
        <v>0</v>
      </c>
      <c r="F125" s="793">
        <v>0</v>
      </c>
      <c r="G125" s="794"/>
      <c r="H125" s="795">
        <v>0</v>
      </c>
      <c r="I125" s="795">
        <v>0</v>
      </c>
      <c r="J125" s="795"/>
      <c r="K125" s="795">
        <f t="shared" si="58"/>
        <v>0</v>
      </c>
      <c r="L125" s="795"/>
      <c r="M125" s="795">
        <v>0</v>
      </c>
      <c r="N125" s="795"/>
      <c r="O125" s="795">
        <v>0</v>
      </c>
      <c r="P125" s="795"/>
      <c r="Q125" s="795"/>
      <c r="R125" s="795"/>
      <c r="S125" s="795"/>
      <c r="T125" s="795">
        <f t="shared" ref="T125:T127" si="59">SUM(M125:S125)</f>
        <v>0</v>
      </c>
      <c r="U125" s="788"/>
      <c r="V125" s="788"/>
      <c r="W125" s="788">
        <f t="shared" si="57"/>
        <v>0</v>
      </c>
      <c r="X125" s="836"/>
      <c r="Y125" s="801"/>
      <c r="Z125" s="921"/>
    </row>
    <row r="126" spans="1:26" s="770" customFormat="1" ht="18" customHeight="1" x14ac:dyDescent="0.25">
      <c r="A126" s="815">
        <v>21</v>
      </c>
      <c r="B126" s="1494" t="s">
        <v>1109</v>
      </c>
      <c r="C126" s="799">
        <v>0</v>
      </c>
      <c r="D126" s="800">
        <v>0</v>
      </c>
      <c r="E126" s="792">
        <v>0</v>
      </c>
      <c r="F126" s="793">
        <v>0</v>
      </c>
      <c r="G126" s="794"/>
      <c r="H126" s="795">
        <v>0</v>
      </c>
      <c r="I126" s="795">
        <v>0</v>
      </c>
      <c r="J126" s="795"/>
      <c r="K126" s="795">
        <f t="shared" si="58"/>
        <v>0</v>
      </c>
      <c r="L126" s="795"/>
      <c r="M126" s="795">
        <v>0</v>
      </c>
      <c r="N126" s="795"/>
      <c r="O126" s="795">
        <v>0</v>
      </c>
      <c r="P126" s="795"/>
      <c r="Q126" s="795"/>
      <c r="R126" s="795"/>
      <c r="S126" s="795"/>
      <c r="T126" s="795">
        <f t="shared" si="59"/>
        <v>0</v>
      </c>
      <c r="U126" s="788"/>
      <c r="V126" s="788"/>
      <c r="W126" s="788">
        <f t="shared" si="57"/>
        <v>0</v>
      </c>
      <c r="X126" s="836"/>
      <c r="Y126" s="782"/>
      <c r="Z126" s="921"/>
    </row>
    <row r="127" spans="1:26" s="770" customFormat="1" ht="18" customHeight="1" x14ac:dyDescent="0.25">
      <c r="A127" s="815">
        <v>22</v>
      </c>
      <c r="B127" s="1495" t="s">
        <v>1110</v>
      </c>
      <c r="C127" s="799">
        <v>0</v>
      </c>
      <c r="D127" s="800">
        <v>0</v>
      </c>
      <c r="E127" s="792">
        <v>0</v>
      </c>
      <c r="F127" s="793">
        <v>0</v>
      </c>
      <c r="G127" s="794"/>
      <c r="H127" s="795">
        <v>0</v>
      </c>
      <c r="I127" s="795">
        <v>0</v>
      </c>
      <c r="J127" s="795"/>
      <c r="K127" s="795">
        <f t="shared" si="58"/>
        <v>0</v>
      </c>
      <c r="L127" s="795"/>
      <c r="M127" s="795">
        <v>0</v>
      </c>
      <c r="N127" s="795"/>
      <c r="O127" s="795">
        <v>0</v>
      </c>
      <c r="P127" s="795"/>
      <c r="Q127" s="795"/>
      <c r="R127" s="795"/>
      <c r="S127" s="795"/>
      <c r="T127" s="795">
        <f t="shared" si="59"/>
        <v>0</v>
      </c>
      <c r="U127" s="788"/>
      <c r="V127" s="788"/>
      <c r="W127" s="788">
        <f t="shared" si="57"/>
        <v>0</v>
      </c>
      <c r="X127" s="836"/>
      <c r="Y127" s="801"/>
      <c r="Z127" s="921"/>
    </row>
    <row r="128" spans="1:26" s="849" customFormat="1" ht="18" customHeight="1" x14ac:dyDescent="0.25">
      <c r="A128" s="1482"/>
      <c r="B128" s="933"/>
      <c r="C128" s="831"/>
      <c r="D128" s="846">
        <f>SUM(D118:D127)</f>
        <v>1</v>
      </c>
      <c r="E128" s="806">
        <f>SUM(E118:E127)</f>
        <v>50</v>
      </c>
      <c r="F128" s="807">
        <f>SUM(F118:F127)</f>
        <v>6.1889E-2</v>
      </c>
      <c r="G128" s="930">
        <f>F128/F99</f>
        <v>1.5825037562378096E-2</v>
      </c>
      <c r="H128" s="806">
        <f>SUM(H118:H127)</f>
        <v>0.75239999999999996</v>
      </c>
      <c r="I128" s="806">
        <f>SUM(I118:I127)</f>
        <v>3.1737237</v>
      </c>
      <c r="J128" s="847"/>
      <c r="K128" s="806">
        <f>SUM(K118:K127)</f>
        <v>3.9261236999999998</v>
      </c>
      <c r="L128" s="847"/>
      <c r="M128" s="806">
        <f>SUM(M118:M127)</f>
        <v>0</v>
      </c>
      <c r="N128" s="847"/>
      <c r="O128" s="806">
        <f>SUM(O118:O127)</f>
        <v>0</v>
      </c>
      <c r="P128" s="847"/>
      <c r="Q128" s="847"/>
      <c r="R128" s="806">
        <f>SUM(R118:R127)</f>
        <v>0</v>
      </c>
      <c r="S128" s="847"/>
      <c r="T128" s="806">
        <f>SUM(T118:T127)</f>
        <v>0</v>
      </c>
      <c r="U128" s="847"/>
      <c r="V128" s="847"/>
      <c r="W128" s="806">
        <f>SUM(W118:W127)</f>
        <v>3.9261236999999998</v>
      </c>
      <c r="X128" s="809">
        <f t="shared" ref="X128" si="60">(W128*100000)/(F128*1000000)*100</f>
        <v>634.38150559873327</v>
      </c>
      <c r="Y128" s="1483"/>
      <c r="Z128" s="931"/>
    </row>
    <row r="129" spans="1:26" s="849" customFormat="1" ht="15.75" x14ac:dyDescent="0.25">
      <c r="A129" s="1469"/>
      <c r="B129" s="1480"/>
      <c r="C129" s="1471"/>
      <c r="D129" s="1472"/>
      <c r="E129" s="1473"/>
      <c r="F129" s="1474"/>
      <c r="G129" s="1475"/>
      <c r="H129" s="1473"/>
      <c r="I129" s="1473"/>
      <c r="J129" s="1476"/>
      <c r="K129" s="1473"/>
      <c r="L129" s="1476"/>
      <c r="M129" s="1473"/>
      <c r="N129" s="1476"/>
      <c r="O129" s="1473"/>
      <c r="P129" s="1476"/>
      <c r="Q129" s="1476"/>
      <c r="R129" s="1473"/>
      <c r="S129" s="1476"/>
      <c r="T129" s="1473"/>
      <c r="U129" s="1476"/>
      <c r="V129" s="1476"/>
      <c r="W129" s="1473"/>
      <c r="X129" s="1481"/>
      <c r="Y129" s="1478"/>
      <c r="Z129" s="1479"/>
    </row>
    <row r="130" spans="1:26" s="849" customFormat="1" ht="15.75" x14ac:dyDescent="0.25">
      <c r="A130" s="1469"/>
      <c r="B130" s="1470" t="str">
        <f>B87</f>
        <v>For KINESCO Power and Utilities Pvt. Ltd.</v>
      </c>
      <c r="C130" s="1471"/>
      <c r="D130" s="1472"/>
      <c r="E130" s="1473"/>
      <c r="F130" s="1474"/>
      <c r="G130" s="1475"/>
      <c r="H130" s="1473"/>
      <c r="I130" s="1473"/>
      <c r="J130" s="1476"/>
      <c r="K130" s="1473"/>
      <c r="L130" s="1476"/>
      <c r="M130" s="1473"/>
      <c r="N130" s="1476"/>
      <c r="O130" s="1473"/>
      <c r="P130" s="1476"/>
      <c r="Q130" s="1476"/>
      <c r="R130" s="1473"/>
      <c r="S130" s="1476"/>
      <c r="T130" s="1473"/>
      <c r="U130" s="1476"/>
      <c r="V130" s="1476"/>
      <c r="W130" s="1473"/>
      <c r="X130" s="1477" t="str">
        <f>X87</f>
        <v>As Per our report of even date attached</v>
      </c>
      <c r="Y130" s="1478"/>
      <c r="Z130" s="1479"/>
    </row>
    <row r="131" spans="1:26" s="849" customFormat="1" ht="15.75" x14ac:dyDescent="0.25">
      <c r="A131" s="1469"/>
      <c r="B131" s="1470"/>
      <c r="C131" s="1471"/>
      <c r="D131" s="1472"/>
      <c r="E131" s="1473"/>
      <c r="F131" s="1474"/>
      <c r="G131" s="1475"/>
      <c r="H131" s="1473"/>
      <c r="I131" s="1473"/>
      <c r="J131" s="1476"/>
      <c r="K131" s="1473"/>
      <c r="L131" s="1476"/>
      <c r="M131" s="1473"/>
      <c r="N131" s="1476"/>
      <c r="O131" s="1473"/>
      <c r="P131" s="1476"/>
      <c r="Q131" s="1476"/>
      <c r="R131" s="1473"/>
      <c r="S131" s="1476"/>
      <c r="T131" s="1473"/>
      <c r="U131" s="1476"/>
      <c r="V131" s="1476"/>
      <c r="W131" s="1473"/>
      <c r="X131" s="1477" t="str">
        <f>X88</f>
        <v xml:space="preserve">For J R S &amp; CO. </v>
      </c>
      <c r="Y131" s="1478"/>
      <c r="Z131" s="1479"/>
    </row>
    <row r="132" spans="1:26" s="849" customFormat="1" ht="15.75" x14ac:dyDescent="0.25">
      <c r="A132" s="1469"/>
      <c r="B132" s="1470"/>
      <c r="C132" s="1471"/>
      <c r="D132" s="1472"/>
      <c r="E132" s="1473"/>
      <c r="F132" s="1474"/>
      <c r="G132" s="1475"/>
      <c r="H132" s="1473"/>
      <c r="I132" s="1473"/>
      <c r="J132" s="1476"/>
      <c r="K132" s="1473"/>
      <c r="L132" s="1476"/>
      <c r="M132" s="1473"/>
      <c r="N132" s="1476"/>
      <c r="O132" s="1473"/>
      <c r="P132" s="1476"/>
      <c r="Q132" s="1476"/>
      <c r="R132" s="1473"/>
      <c r="S132" s="1476"/>
      <c r="T132" s="1473"/>
      <c r="U132" s="1476"/>
      <c r="V132" s="1476"/>
      <c r="W132" s="1473"/>
      <c r="X132" s="1477" t="str">
        <f>X89</f>
        <v>CHARTERED ACCOUNTANTS</v>
      </c>
      <c r="Y132" s="1478"/>
      <c r="Z132" s="1479"/>
    </row>
    <row r="133" spans="1:26" s="849" customFormat="1" ht="15.75" x14ac:dyDescent="0.25">
      <c r="A133" s="1469"/>
      <c r="B133" s="1470"/>
      <c r="C133" s="1471"/>
      <c r="D133" s="1472"/>
      <c r="E133" s="1473"/>
      <c r="F133" s="1474"/>
      <c r="G133" s="1475"/>
      <c r="H133" s="1473"/>
      <c r="I133" s="1473"/>
      <c r="J133" s="1476"/>
      <c r="K133" s="1473"/>
      <c r="L133" s="1476"/>
      <c r="M133" s="1473"/>
      <c r="N133" s="1476"/>
      <c r="O133" s="1473"/>
      <c r="P133" s="1476"/>
      <c r="Q133" s="1476"/>
      <c r="R133" s="1473"/>
      <c r="S133" s="1476"/>
      <c r="T133" s="1473"/>
      <c r="U133" s="1476"/>
      <c r="V133" s="1476"/>
      <c r="W133" s="1473"/>
      <c r="X133" s="1477" t="str">
        <f>X90</f>
        <v>FIRM REGN NO:008085S</v>
      </c>
      <c r="Y133" s="1478"/>
      <c r="Z133" s="1479"/>
    </row>
    <row r="134" spans="1:26" s="849" customFormat="1" ht="15.75" x14ac:dyDescent="0.25">
      <c r="A134" s="1469"/>
      <c r="B134" s="1470"/>
      <c r="C134" s="1471"/>
      <c r="D134" s="1472"/>
      <c r="E134" s="1473"/>
      <c r="F134" s="1474"/>
      <c r="G134" s="1475"/>
      <c r="H134" s="1473"/>
      <c r="I134" s="1473"/>
      <c r="J134" s="1476"/>
      <c r="K134" s="1473"/>
      <c r="L134" s="1476"/>
      <c r="M134" s="1473"/>
      <c r="N134" s="1476"/>
      <c r="O134" s="1473"/>
      <c r="P134" s="1476"/>
      <c r="Q134" s="1476"/>
      <c r="R134" s="1473"/>
      <c r="S134" s="1476"/>
      <c r="T134" s="1473"/>
      <c r="U134" s="1476"/>
      <c r="V134" s="1476"/>
      <c r="W134" s="1473"/>
      <c r="X134" s="1477"/>
      <c r="Y134" s="1478"/>
      <c r="Z134" s="1479"/>
    </row>
    <row r="135" spans="1:26" s="849" customFormat="1" ht="15.75" x14ac:dyDescent="0.25">
      <c r="A135" s="1469"/>
      <c r="B135" s="1470" t="str">
        <f>B92</f>
        <v>T M AJITHKUMAR</v>
      </c>
      <c r="C135" s="1471"/>
      <c r="D135" s="1472"/>
      <c r="E135" s="1473"/>
      <c r="F135" s="1474"/>
      <c r="G135" s="1475"/>
      <c r="H135" s="1473"/>
      <c r="I135" s="1473"/>
      <c r="J135" s="1476"/>
      <c r="K135" s="1473"/>
      <c r="L135" s="1476"/>
      <c r="M135" s="1473"/>
      <c r="N135" s="1476"/>
      <c r="O135" s="1473"/>
      <c r="P135" s="1476"/>
      <c r="Q135" s="1476"/>
      <c r="R135" s="1473"/>
      <c r="S135" s="1476"/>
      <c r="T135" s="1473"/>
      <c r="U135" s="1476"/>
      <c r="V135" s="1476"/>
      <c r="W135" s="1473"/>
      <c r="X135" s="1477"/>
      <c r="Y135" s="1478"/>
      <c r="Z135" s="1479"/>
    </row>
    <row r="136" spans="1:26" s="849" customFormat="1" ht="15.75" x14ac:dyDescent="0.25">
      <c r="A136" s="1469"/>
      <c r="B136" s="1470" t="str">
        <f>B93</f>
        <v>CHIEF EXECUTIVE OFFICER</v>
      </c>
      <c r="C136" s="1471"/>
      <c r="D136" s="1472"/>
      <c r="E136" s="1473"/>
      <c r="F136" s="1474"/>
      <c r="G136" s="1475"/>
      <c r="H136" s="1473"/>
      <c r="I136" s="1473"/>
      <c r="J136" s="1476"/>
      <c r="K136" s="1473"/>
      <c r="L136" s="1476"/>
      <c r="M136" s="1473"/>
      <c r="N136" s="1476"/>
      <c r="O136" s="1473"/>
      <c r="P136" s="1476"/>
      <c r="Q136" s="1476"/>
      <c r="R136" s="1473"/>
      <c r="S136" s="1476"/>
      <c r="T136" s="1473"/>
      <c r="U136" s="1476"/>
      <c r="V136" s="1476"/>
      <c r="W136" s="1473"/>
      <c r="X136" s="1477" t="str">
        <f>X93</f>
        <v>RAJESH RAMACHANDRAN</v>
      </c>
      <c r="Y136" s="1478"/>
      <c r="Z136" s="1479"/>
    </row>
    <row r="137" spans="1:26" s="849" customFormat="1" ht="15.75" x14ac:dyDescent="0.25">
      <c r="A137" s="1469"/>
      <c r="B137" s="1470"/>
      <c r="C137" s="1471"/>
      <c r="D137" s="1472"/>
      <c r="E137" s="1473"/>
      <c r="F137" s="1474"/>
      <c r="G137" s="1475"/>
      <c r="H137" s="1473"/>
      <c r="I137" s="1473"/>
      <c r="J137" s="1476"/>
      <c r="K137" s="1473"/>
      <c r="L137" s="1476"/>
      <c r="M137" s="1473"/>
      <c r="N137" s="1476"/>
      <c r="O137" s="1473"/>
      <c r="P137" s="1476"/>
      <c r="Q137" s="1476"/>
      <c r="R137" s="1473"/>
      <c r="S137" s="1476"/>
      <c r="T137" s="1473"/>
      <c r="U137" s="1476"/>
      <c r="V137" s="1476"/>
      <c r="W137" s="1473"/>
      <c r="X137" s="1477" t="str">
        <f>X94</f>
        <v>PARTNER</v>
      </c>
      <c r="Y137" s="1478"/>
      <c r="Z137" s="1479"/>
    </row>
    <row r="138" spans="1:26" s="849" customFormat="1" ht="15.75" x14ac:dyDescent="0.25">
      <c r="A138" s="1469"/>
      <c r="B138" s="1470" t="str">
        <f>B95</f>
        <v>Place: Kakkanad, Kochi</v>
      </c>
      <c r="C138" s="1471"/>
      <c r="D138" s="1472"/>
      <c r="E138" s="1473"/>
      <c r="F138" s="1474"/>
      <c r="G138" s="1475"/>
      <c r="H138" s="1473"/>
      <c r="I138" s="1473"/>
      <c r="J138" s="1476"/>
      <c r="K138" s="1473"/>
      <c r="L138" s="1476"/>
      <c r="M138" s="1473"/>
      <c r="N138" s="1476"/>
      <c r="O138" s="1473"/>
      <c r="P138" s="1476"/>
      <c r="Q138" s="1476"/>
      <c r="R138" s="1473"/>
      <c r="S138" s="1476"/>
      <c r="T138" s="1473"/>
      <c r="U138" s="1476"/>
      <c r="V138" s="1476"/>
      <c r="W138" s="1473"/>
      <c r="X138" s="1477" t="str">
        <f>X95</f>
        <v>M.NO. 206211</v>
      </c>
      <c r="Y138" s="1478"/>
      <c r="Z138" s="1479"/>
    </row>
    <row r="139" spans="1:26" s="849" customFormat="1" ht="15.75" x14ac:dyDescent="0.25">
      <c r="A139" s="1469"/>
      <c r="B139" s="1470" t="str">
        <f>B96</f>
        <v>Date: 12.04.2022</v>
      </c>
      <c r="C139" s="1471"/>
      <c r="D139" s="1472"/>
      <c r="E139" s="1473"/>
      <c r="F139" s="1474"/>
      <c r="G139" s="1475"/>
      <c r="H139" s="1473"/>
      <c r="I139" s="1473"/>
      <c r="J139" s="1476"/>
      <c r="K139" s="1473"/>
      <c r="L139" s="1476"/>
      <c r="M139" s="1473"/>
      <c r="N139" s="1476"/>
      <c r="O139" s="1473"/>
      <c r="P139" s="1476"/>
      <c r="Q139" s="1476"/>
      <c r="R139" s="1473"/>
      <c r="S139" s="1476"/>
      <c r="T139" s="1473"/>
      <c r="U139" s="1476"/>
      <c r="V139" s="1476"/>
      <c r="W139" s="1473"/>
      <c r="X139" s="1477" t="str">
        <f>X96</f>
        <v>UDIN - 22206211AGXJNY9837</v>
      </c>
      <c r="Y139" s="1478"/>
      <c r="Z139" s="1479"/>
    </row>
    <row r="140" spans="1:26" s="770" customFormat="1" ht="18.75" x14ac:dyDescent="0.25">
      <c r="A140" s="1491"/>
      <c r="B140" s="1492" t="s">
        <v>1083</v>
      </c>
      <c r="C140" s="1872" t="s">
        <v>1114</v>
      </c>
      <c r="D140" s="1872"/>
      <c r="E140" s="1872"/>
      <c r="F140" s="1872"/>
      <c r="G140" s="1493"/>
      <c r="H140" s="1493"/>
      <c r="I140" s="1493"/>
      <c r="J140" s="1493"/>
      <c r="K140" s="1493"/>
      <c r="L140" s="1493"/>
      <c r="M140" s="1493"/>
      <c r="N140" s="1493"/>
      <c r="O140" s="1493"/>
      <c r="P140" s="1493"/>
      <c r="Q140" s="1493"/>
      <c r="R140" s="1493"/>
      <c r="S140" s="1493"/>
      <c r="T140" s="1493"/>
      <c r="U140" s="1493"/>
      <c r="V140" s="1493"/>
      <c r="W140" s="1493"/>
      <c r="X140" s="1493"/>
      <c r="Y140" s="1493"/>
      <c r="Z140" s="921"/>
    </row>
    <row r="141" spans="1:26" s="742" customFormat="1" ht="15.75" x14ac:dyDescent="0.25">
      <c r="A141" s="1484" t="s">
        <v>35</v>
      </c>
      <c r="B141" s="1485" t="s">
        <v>1085</v>
      </c>
      <c r="C141" s="1486"/>
      <c r="D141" s="1486"/>
      <c r="E141" s="1487"/>
      <c r="F141" s="1488"/>
      <c r="G141" s="1489"/>
      <c r="H141" s="1489"/>
      <c r="I141" s="1489"/>
      <c r="J141" s="1489"/>
      <c r="K141" s="1489"/>
      <c r="L141" s="1489"/>
      <c r="M141" s="1489"/>
      <c r="N141" s="1489"/>
      <c r="O141" s="1489"/>
      <c r="P141" s="1489"/>
      <c r="Q141" s="1489"/>
      <c r="R141" s="1489"/>
      <c r="S141" s="1489"/>
      <c r="T141" s="1489"/>
      <c r="U141" s="1489"/>
      <c r="V141" s="1489"/>
      <c r="W141" s="1489"/>
      <c r="X141" s="1489"/>
      <c r="Y141" s="1490"/>
      <c r="Z141" s="916"/>
    </row>
    <row r="142" spans="1:26" s="770" customFormat="1" ht="15.75" x14ac:dyDescent="0.25">
      <c r="A142" s="778"/>
      <c r="B142" s="924" t="s">
        <v>1086</v>
      </c>
      <c r="C142" s="780"/>
      <c r="D142" s="925">
        <f>D153+D159+D171</f>
        <v>17</v>
      </c>
      <c r="E142" s="925">
        <f>E153+E159+E171</f>
        <v>227</v>
      </c>
      <c r="F142" s="926">
        <f>F153+F159+F171</f>
        <v>0.14158629</v>
      </c>
      <c r="G142" s="836"/>
      <c r="H142" s="854">
        <f>H153+H159+H171</f>
        <v>5.2263000000000002</v>
      </c>
      <c r="I142" s="854">
        <f>I153+I159+I171</f>
        <v>10.342360600000001</v>
      </c>
      <c r="J142" s="836"/>
      <c r="K142" s="836"/>
      <c r="L142" s="836"/>
      <c r="M142" s="854">
        <f>M153+M159+M171</f>
        <v>0.16350000000000001</v>
      </c>
      <c r="N142" s="836"/>
      <c r="O142" s="854">
        <f>O153+O159+O171</f>
        <v>-5.5092999999999991E-3</v>
      </c>
      <c r="P142" s="836"/>
      <c r="Q142" s="836"/>
      <c r="R142" s="854">
        <f>R153+R159+R171</f>
        <v>0</v>
      </c>
      <c r="S142" s="836"/>
      <c r="T142" s="854">
        <f>T153+T159+T171</f>
        <v>0.15799070000000001</v>
      </c>
      <c r="U142" s="836"/>
      <c r="V142" s="836"/>
      <c r="W142" s="854">
        <f>W153+W159+W171</f>
        <v>15.726651300000002</v>
      </c>
      <c r="X142" s="836">
        <f t="shared" ref="X142" si="61">(W142*100000)/(F142*1000000)*100</f>
        <v>1110.7467608622276</v>
      </c>
      <c r="Y142" s="782"/>
    </row>
    <row r="143" spans="1:26" s="742" customFormat="1" ht="15.75" x14ac:dyDescent="0.25">
      <c r="A143" s="783"/>
      <c r="B143" s="927" t="s">
        <v>1087</v>
      </c>
      <c r="C143" s="784"/>
      <c r="D143" s="784"/>
      <c r="E143" s="785"/>
      <c r="F143" s="786"/>
      <c r="G143" s="787"/>
      <c r="H143" s="787"/>
      <c r="I143" s="787"/>
      <c r="J143" s="787"/>
      <c r="K143" s="787"/>
      <c r="L143" s="787"/>
      <c r="M143" s="787"/>
      <c r="N143" s="787"/>
      <c r="O143" s="787"/>
      <c r="P143" s="787"/>
      <c r="Q143" s="787"/>
      <c r="R143" s="787"/>
      <c r="S143" s="787"/>
      <c r="T143" s="787"/>
      <c r="U143" s="787"/>
      <c r="V143" s="787"/>
      <c r="W143" s="787"/>
      <c r="X143" s="787"/>
      <c r="Y143" s="789"/>
      <c r="Z143" s="916"/>
    </row>
    <row r="144" spans="1:26" s="742" customFormat="1" ht="18" customHeight="1" x14ac:dyDescent="0.25">
      <c r="A144" s="778"/>
      <c r="B144" s="928" t="s">
        <v>690</v>
      </c>
      <c r="C144" s="790"/>
      <c r="D144" s="791"/>
      <c r="E144" s="792"/>
      <c r="F144" s="793"/>
      <c r="G144" s="794"/>
      <c r="H144" s="795"/>
      <c r="I144" s="795"/>
      <c r="J144" s="796"/>
      <c r="K144" s="796"/>
      <c r="L144" s="787"/>
      <c r="M144" s="787"/>
      <c r="N144" s="787"/>
      <c r="O144" s="788"/>
      <c r="P144" s="787"/>
      <c r="Q144" s="787"/>
      <c r="R144" s="787"/>
      <c r="S144" s="787"/>
      <c r="T144" s="787"/>
      <c r="U144" s="787"/>
      <c r="V144" s="787"/>
      <c r="W144" s="787"/>
      <c r="X144" s="788"/>
      <c r="Y144" s="789"/>
      <c r="Z144" s="916"/>
    </row>
    <row r="145" spans="1:26" s="770" customFormat="1" ht="18" customHeight="1" x14ac:dyDescent="0.25">
      <c r="A145" s="815">
        <v>1</v>
      </c>
      <c r="B145" s="845" t="s">
        <v>1088</v>
      </c>
      <c r="C145" s="799">
        <v>0</v>
      </c>
      <c r="D145" s="800">
        <f t="shared" ref="D145:D146" si="62">C145</f>
        <v>0</v>
      </c>
      <c r="E145" s="792">
        <v>0</v>
      </c>
      <c r="F145" s="793">
        <v>0</v>
      </c>
      <c r="G145" s="794">
        <f>F145/F142</f>
        <v>0</v>
      </c>
      <c r="H145" s="795">
        <v>0</v>
      </c>
      <c r="I145" s="795">
        <v>0</v>
      </c>
      <c r="J145" s="795"/>
      <c r="K145" s="795">
        <f>H145+I145+J145</f>
        <v>0</v>
      </c>
      <c r="L145" s="795"/>
      <c r="M145" s="795">
        <v>0</v>
      </c>
      <c r="N145" s="795"/>
      <c r="O145" s="795">
        <v>0</v>
      </c>
      <c r="P145" s="795"/>
      <c r="Q145" s="795"/>
      <c r="R145" s="795"/>
      <c r="S145" s="795"/>
      <c r="T145" s="795">
        <f>SUM(M145:S145)</f>
        <v>0</v>
      </c>
      <c r="U145" s="788"/>
      <c r="V145" s="788"/>
      <c r="W145" s="788">
        <f>K145+T145+U145+V145</f>
        <v>0</v>
      </c>
      <c r="X145" s="788"/>
      <c r="Y145" s="782"/>
      <c r="Z145" s="921"/>
    </row>
    <row r="146" spans="1:26" s="770" customFormat="1" ht="18" customHeight="1" x14ac:dyDescent="0.25">
      <c r="A146" s="815">
        <v>2</v>
      </c>
      <c r="B146" s="845" t="s">
        <v>1089</v>
      </c>
      <c r="C146" s="799">
        <v>0</v>
      </c>
      <c r="D146" s="800">
        <f t="shared" si="62"/>
        <v>0</v>
      </c>
      <c r="E146" s="792">
        <v>0</v>
      </c>
      <c r="F146" s="793">
        <v>0</v>
      </c>
      <c r="G146" s="794">
        <f>F146/F142</f>
        <v>0</v>
      </c>
      <c r="H146" s="795">
        <v>0</v>
      </c>
      <c r="I146" s="795">
        <v>0</v>
      </c>
      <c r="J146" s="795"/>
      <c r="K146" s="795">
        <f t="shared" ref="K146:K152" si="63">H146+I146+J146</f>
        <v>0</v>
      </c>
      <c r="L146" s="795"/>
      <c r="M146" s="795">
        <v>0</v>
      </c>
      <c r="N146" s="795"/>
      <c r="O146" s="795">
        <v>0</v>
      </c>
      <c r="P146" s="795"/>
      <c r="Q146" s="795"/>
      <c r="R146" s="795"/>
      <c r="S146" s="795"/>
      <c r="T146" s="795">
        <f>SUM(M146:S146)</f>
        <v>0</v>
      </c>
      <c r="U146" s="788"/>
      <c r="V146" s="788"/>
      <c r="W146" s="788">
        <f t="shared" ref="W146:W152" si="64">K146+T146+U146+V146</f>
        <v>0</v>
      </c>
      <c r="X146" s="788"/>
      <c r="Y146" s="782"/>
      <c r="Z146" s="921"/>
    </row>
    <row r="147" spans="1:26" s="770" customFormat="1" ht="18" customHeight="1" x14ac:dyDescent="0.25">
      <c r="A147" s="815">
        <v>3</v>
      </c>
      <c r="B147" s="845" t="s">
        <v>1112</v>
      </c>
      <c r="C147" s="799">
        <v>0</v>
      </c>
      <c r="D147" s="800">
        <v>0</v>
      </c>
      <c r="E147" s="792">
        <v>0</v>
      </c>
      <c r="F147" s="793">
        <v>0</v>
      </c>
      <c r="G147" s="794">
        <f>F147/F142</f>
        <v>0</v>
      </c>
      <c r="H147" s="795">
        <v>0</v>
      </c>
      <c r="I147" s="795">
        <v>0</v>
      </c>
      <c r="J147" s="795"/>
      <c r="K147" s="795">
        <f t="shared" si="63"/>
        <v>0</v>
      </c>
      <c r="L147" s="795"/>
      <c r="M147" s="795">
        <v>0</v>
      </c>
      <c r="N147" s="795"/>
      <c r="O147" s="795">
        <v>0</v>
      </c>
      <c r="P147" s="795"/>
      <c r="Q147" s="795"/>
      <c r="R147" s="795"/>
      <c r="S147" s="795"/>
      <c r="T147" s="795">
        <f>SUM(M147:S147)</f>
        <v>0</v>
      </c>
      <c r="U147" s="788"/>
      <c r="V147" s="788"/>
      <c r="W147" s="788">
        <f t="shared" si="64"/>
        <v>0</v>
      </c>
      <c r="X147" s="788"/>
      <c r="Y147" s="782"/>
      <c r="Z147" s="921"/>
    </row>
    <row r="148" spans="1:26" s="770" customFormat="1" ht="18" customHeight="1" x14ac:dyDescent="0.25">
      <c r="A148" s="815">
        <v>4</v>
      </c>
      <c r="B148" s="845" t="s">
        <v>1091</v>
      </c>
      <c r="C148" s="799">
        <v>0</v>
      </c>
      <c r="D148" s="800">
        <v>0</v>
      </c>
      <c r="E148" s="792">
        <v>0</v>
      </c>
      <c r="F148" s="793">
        <v>5.3120000000000001E-2</v>
      </c>
      <c r="G148" s="794">
        <f>F148/F142</f>
        <v>0.37517756839309796</v>
      </c>
      <c r="H148" s="795">
        <v>3</v>
      </c>
      <c r="I148" s="795">
        <v>3.7292680000000002</v>
      </c>
      <c r="J148" s="795"/>
      <c r="K148" s="795">
        <f t="shared" si="63"/>
        <v>6.7292680000000002</v>
      </c>
      <c r="L148" s="795">
        <f t="shared" ref="L148" si="65">(K148*100000)/(F148*1000000)*100</f>
        <v>1266.8049698795182</v>
      </c>
      <c r="M148" s="795">
        <v>0.16200000000000001</v>
      </c>
      <c r="N148" s="795"/>
      <c r="O148" s="795">
        <v>0</v>
      </c>
      <c r="P148" s="795"/>
      <c r="Q148" s="795"/>
      <c r="R148" s="795"/>
      <c r="S148" s="795"/>
      <c r="T148" s="795">
        <f t="shared" ref="T148:T152" si="66">SUM(M148:S148)</f>
        <v>0.16200000000000001</v>
      </c>
      <c r="U148" s="788"/>
      <c r="V148" s="788"/>
      <c r="W148" s="788">
        <f t="shared" si="64"/>
        <v>6.8912680000000002</v>
      </c>
      <c r="X148" s="788">
        <f t="shared" ref="X148" si="67">(W148*100000)/(F148*1000000)*100</f>
        <v>1297.3019578313254</v>
      </c>
      <c r="Y148" s="782"/>
      <c r="Z148" s="921"/>
    </row>
    <row r="149" spans="1:26" s="770" customFormat="1" ht="18" customHeight="1" x14ac:dyDescent="0.25">
      <c r="A149" s="815">
        <v>5</v>
      </c>
      <c r="B149" s="803" t="s">
        <v>1154</v>
      </c>
      <c r="C149" s="799">
        <v>0</v>
      </c>
      <c r="D149" s="800">
        <v>0</v>
      </c>
      <c r="E149" s="792">
        <v>0</v>
      </c>
      <c r="F149" s="793">
        <v>0</v>
      </c>
      <c r="G149" s="794">
        <f>F149/F142</f>
        <v>0</v>
      </c>
      <c r="H149" s="795">
        <v>0</v>
      </c>
      <c r="I149" s="795">
        <v>0</v>
      </c>
      <c r="J149" s="795"/>
      <c r="K149" s="795">
        <f t="shared" si="63"/>
        <v>0</v>
      </c>
      <c r="L149" s="795"/>
      <c r="M149" s="795">
        <v>0</v>
      </c>
      <c r="N149" s="795"/>
      <c r="O149" s="795">
        <v>0</v>
      </c>
      <c r="P149" s="795"/>
      <c r="Q149" s="795"/>
      <c r="R149" s="795"/>
      <c r="S149" s="795"/>
      <c r="T149" s="795">
        <f t="shared" si="66"/>
        <v>0</v>
      </c>
      <c r="U149" s="788"/>
      <c r="V149" s="788"/>
      <c r="W149" s="788">
        <f t="shared" si="64"/>
        <v>0</v>
      </c>
      <c r="X149" s="788"/>
      <c r="Y149" s="782"/>
      <c r="Z149" s="921"/>
    </row>
    <row r="150" spans="1:26" s="770" customFormat="1" ht="18" customHeight="1" x14ac:dyDescent="0.25">
      <c r="A150" s="815">
        <v>6</v>
      </c>
      <c r="B150" s="803" t="s">
        <v>1155</v>
      </c>
      <c r="C150" s="799">
        <v>0</v>
      </c>
      <c r="D150" s="800">
        <v>0</v>
      </c>
      <c r="E150" s="792">
        <v>0</v>
      </c>
      <c r="F150" s="793">
        <v>0</v>
      </c>
      <c r="G150" s="794"/>
      <c r="H150" s="795">
        <v>0</v>
      </c>
      <c r="I150" s="795">
        <v>0</v>
      </c>
      <c r="J150" s="795"/>
      <c r="K150" s="795">
        <f t="shared" si="63"/>
        <v>0</v>
      </c>
      <c r="L150" s="795"/>
      <c r="M150" s="795">
        <v>0</v>
      </c>
      <c r="N150" s="795"/>
      <c r="O150" s="795">
        <v>0</v>
      </c>
      <c r="P150" s="795"/>
      <c r="Q150" s="795"/>
      <c r="R150" s="795"/>
      <c r="S150" s="795"/>
      <c r="T150" s="795">
        <f t="shared" si="66"/>
        <v>0</v>
      </c>
      <c r="U150" s="788"/>
      <c r="V150" s="788"/>
      <c r="W150" s="788">
        <f t="shared" si="64"/>
        <v>0</v>
      </c>
      <c r="X150" s="788"/>
      <c r="Y150" s="782"/>
      <c r="Z150" s="921"/>
    </row>
    <row r="151" spans="1:26" s="770" customFormat="1" ht="18" customHeight="1" x14ac:dyDescent="0.25">
      <c r="A151" s="815">
        <v>7</v>
      </c>
      <c r="B151" s="803" t="s">
        <v>1093</v>
      </c>
      <c r="C151" s="799">
        <v>0</v>
      </c>
      <c r="D151" s="800">
        <v>0</v>
      </c>
      <c r="E151" s="792">
        <v>0</v>
      </c>
      <c r="F151" s="793">
        <v>0</v>
      </c>
      <c r="G151" s="794"/>
      <c r="H151" s="795">
        <v>0</v>
      </c>
      <c r="I151" s="795">
        <v>0</v>
      </c>
      <c r="J151" s="795"/>
      <c r="K151" s="795">
        <f t="shared" si="63"/>
        <v>0</v>
      </c>
      <c r="L151" s="795"/>
      <c r="M151" s="795">
        <v>0</v>
      </c>
      <c r="N151" s="795"/>
      <c r="O151" s="795">
        <v>0</v>
      </c>
      <c r="P151" s="795"/>
      <c r="Q151" s="795"/>
      <c r="R151" s="795"/>
      <c r="S151" s="795"/>
      <c r="T151" s="795">
        <f t="shared" si="66"/>
        <v>0</v>
      </c>
      <c r="U151" s="788"/>
      <c r="V151" s="788"/>
      <c r="W151" s="788">
        <f t="shared" si="64"/>
        <v>0</v>
      </c>
      <c r="X151" s="788"/>
      <c r="Y151" s="801"/>
      <c r="Z151" s="921"/>
    </row>
    <row r="152" spans="1:26" s="770" customFormat="1" ht="18" customHeight="1" x14ac:dyDescent="0.25">
      <c r="A152" s="815">
        <v>8</v>
      </c>
      <c r="B152" s="803" t="s">
        <v>1094</v>
      </c>
      <c r="C152" s="799">
        <v>0</v>
      </c>
      <c r="D152" s="800">
        <v>0</v>
      </c>
      <c r="E152" s="792">
        <v>0</v>
      </c>
      <c r="F152" s="793">
        <v>0</v>
      </c>
      <c r="G152" s="794"/>
      <c r="H152" s="795">
        <v>0</v>
      </c>
      <c r="I152" s="795">
        <v>0</v>
      </c>
      <c r="J152" s="795"/>
      <c r="K152" s="795">
        <f t="shared" si="63"/>
        <v>0</v>
      </c>
      <c r="L152" s="795"/>
      <c r="M152" s="795">
        <v>0</v>
      </c>
      <c r="N152" s="795"/>
      <c r="O152" s="795">
        <v>0</v>
      </c>
      <c r="P152" s="795"/>
      <c r="Q152" s="795"/>
      <c r="R152" s="795"/>
      <c r="S152" s="795"/>
      <c r="T152" s="795">
        <f t="shared" si="66"/>
        <v>0</v>
      </c>
      <c r="U152" s="788"/>
      <c r="V152" s="788"/>
      <c r="W152" s="788">
        <f t="shared" si="64"/>
        <v>0</v>
      </c>
      <c r="X152" s="788"/>
      <c r="Y152" s="801"/>
      <c r="Z152" s="921"/>
    </row>
    <row r="153" spans="1:26" s="849" customFormat="1" ht="18" customHeight="1" x14ac:dyDescent="0.25">
      <c r="A153" s="1496"/>
      <c r="B153" s="1497"/>
      <c r="C153" s="804"/>
      <c r="D153" s="846">
        <f>SUM(D145:D152)</f>
        <v>0</v>
      </c>
      <c r="E153" s="806">
        <f>SUM(E145:E152)</f>
        <v>0</v>
      </c>
      <c r="F153" s="807">
        <f>SUM(F145:F152)</f>
        <v>5.3120000000000001E-2</v>
      </c>
      <c r="G153" s="930">
        <f>F153/F142</f>
        <v>0.37517756839309796</v>
      </c>
      <c r="H153" s="809">
        <f>SUM(H145:H152)</f>
        <v>3</v>
      </c>
      <c r="I153" s="809">
        <f>SUM(I145:I152)</f>
        <v>3.7292680000000002</v>
      </c>
      <c r="J153" s="847"/>
      <c r="K153" s="861">
        <f>SUM(K145:K152)</f>
        <v>6.7292680000000002</v>
      </c>
      <c r="L153" s="861"/>
      <c r="M153" s="861">
        <f>SUM(M145:M152)</f>
        <v>0.16200000000000001</v>
      </c>
      <c r="N153" s="847"/>
      <c r="O153" s="809">
        <f>SUM(O145:O152)</f>
        <v>0</v>
      </c>
      <c r="P153" s="847"/>
      <c r="Q153" s="847"/>
      <c r="R153" s="810"/>
      <c r="S153" s="847"/>
      <c r="T153" s="809">
        <f>SUM(T145:T152)</f>
        <v>0.16200000000000001</v>
      </c>
      <c r="U153" s="847"/>
      <c r="V153" s="847"/>
      <c r="W153" s="809">
        <f>SUM(W145:W152)</f>
        <v>6.8912680000000002</v>
      </c>
      <c r="X153" s="809">
        <f t="shared" ref="X153" si="68">(W153*100000)/(F153*1000000)*100</f>
        <v>1297.3019578313254</v>
      </c>
      <c r="Y153" s="848"/>
      <c r="Z153" s="931"/>
    </row>
    <row r="154" spans="1:26" s="742" customFormat="1" ht="18" customHeight="1" x14ac:dyDescent="0.25">
      <c r="A154" s="778"/>
      <c r="B154" s="928" t="s">
        <v>1095</v>
      </c>
      <c r="C154" s="790"/>
      <c r="D154" s="791"/>
      <c r="E154" s="792"/>
      <c r="F154" s="793"/>
      <c r="G154" s="794"/>
      <c r="H154" s="795"/>
      <c r="I154" s="795"/>
      <c r="J154" s="796"/>
      <c r="K154" s="796"/>
      <c r="L154" s="796"/>
      <c r="M154" s="796"/>
      <c r="N154" s="796"/>
      <c r="O154" s="795"/>
      <c r="P154" s="796"/>
      <c r="Q154" s="796"/>
      <c r="R154" s="795"/>
      <c r="S154" s="796"/>
      <c r="T154" s="796"/>
      <c r="U154" s="787"/>
      <c r="V154" s="787"/>
      <c r="W154" s="788"/>
      <c r="X154" s="788"/>
      <c r="Y154" s="862"/>
      <c r="Z154" s="916"/>
    </row>
    <row r="155" spans="1:26" s="770" customFormat="1" ht="18" customHeight="1" x14ac:dyDescent="0.25">
      <c r="A155" s="815">
        <v>9</v>
      </c>
      <c r="B155" s="803" t="s">
        <v>1097</v>
      </c>
      <c r="C155" s="799">
        <v>0</v>
      </c>
      <c r="D155" s="800">
        <v>0</v>
      </c>
      <c r="E155" s="792">
        <v>0</v>
      </c>
      <c r="F155" s="793">
        <v>0</v>
      </c>
      <c r="G155" s="794"/>
      <c r="H155" s="795">
        <v>0</v>
      </c>
      <c r="I155" s="795">
        <v>0</v>
      </c>
      <c r="J155" s="795"/>
      <c r="K155" s="795">
        <f>H155+I155+J155</f>
        <v>0</v>
      </c>
      <c r="L155" s="795"/>
      <c r="M155" s="795">
        <v>0</v>
      </c>
      <c r="N155" s="795"/>
      <c r="O155" s="795">
        <v>0</v>
      </c>
      <c r="P155" s="795"/>
      <c r="Q155" s="795"/>
      <c r="R155" s="795"/>
      <c r="S155" s="795"/>
      <c r="T155" s="795">
        <f>SUM(M155:S155)</f>
        <v>0</v>
      </c>
      <c r="U155" s="788"/>
      <c r="V155" s="788"/>
      <c r="W155" s="788">
        <f>K155+T155+U155+V155</f>
        <v>0</v>
      </c>
      <c r="X155" s="788"/>
      <c r="Y155" s="814"/>
    </row>
    <row r="156" spans="1:26" s="770" customFormat="1" ht="18" customHeight="1" x14ac:dyDescent="0.25">
      <c r="A156" s="815">
        <v>10</v>
      </c>
      <c r="B156" s="798" t="s">
        <v>1098</v>
      </c>
      <c r="C156" s="799">
        <v>0</v>
      </c>
      <c r="D156" s="800">
        <v>0</v>
      </c>
      <c r="E156" s="817">
        <v>0</v>
      </c>
      <c r="F156" s="932">
        <v>0</v>
      </c>
      <c r="G156" s="818"/>
      <c r="H156" s="819">
        <v>0</v>
      </c>
      <c r="I156" s="819">
        <v>0</v>
      </c>
      <c r="J156" s="819"/>
      <c r="K156" s="795">
        <f t="shared" ref="K156" si="69">H156+I156+J156</f>
        <v>0</v>
      </c>
      <c r="L156" s="795"/>
      <c r="M156" s="819">
        <v>0</v>
      </c>
      <c r="N156" s="819"/>
      <c r="O156" s="819">
        <v>0</v>
      </c>
      <c r="P156" s="819"/>
      <c r="Q156" s="819"/>
      <c r="R156" s="819"/>
      <c r="S156" s="819"/>
      <c r="T156" s="819">
        <f t="shared" ref="T156:T158" si="70">SUM(M156:S156)</f>
        <v>0</v>
      </c>
      <c r="U156" s="820"/>
      <c r="V156" s="820"/>
      <c r="W156" s="820">
        <f t="shared" ref="W156:W158" si="71">K156+T156+U156+V156</f>
        <v>0</v>
      </c>
      <c r="X156" s="820"/>
      <c r="Y156" s="801"/>
    </row>
    <row r="157" spans="1:26" s="770" customFormat="1" ht="18" customHeight="1" x14ac:dyDescent="0.25">
      <c r="A157" s="815">
        <v>11</v>
      </c>
      <c r="B157" s="803" t="s">
        <v>1156</v>
      </c>
      <c r="C157" s="799">
        <v>0</v>
      </c>
      <c r="D157" s="800">
        <v>0</v>
      </c>
      <c r="E157" s="817">
        <v>0</v>
      </c>
      <c r="F157" s="932">
        <v>0</v>
      </c>
      <c r="G157" s="818"/>
      <c r="H157" s="819">
        <v>0</v>
      </c>
      <c r="I157" s="819">
        <v>0</v>
      </c>
      <c r="J157" s="819"/>
      <c r="K157" s="795">
        <v>0</v>
      </c>
      <c r="L157" s="795"/>
      <c r="M157" s="819">
        <v>0</v>
      </c>
      <c r="N157" s="819"/>
      <c r="O157" s="819">
        <v>0</v>
      </c>
      <c r="P157" s="819"/>
      <c r="Q157" s="819"/>
      <c r="R157" s="819"/>
      <c r="S157" s="819"/>
      <c r="T157" s="819">
        <f t="shared" si="70"/>
        <v>0</v>
      </c>
      <c r="U157" s="820"/>
      <c r="V157" s="820"/>
      <c r="W157" s="820">
        <f t="shared" si="71"/>
        <v>0</v>
      </c>
      <c r="X157" s="820"/>
      <c r="Y157" s="801"/>
    </row>
    <row r="158" spans="1:26" s="770" customFormat="1" ht="18" customHeight="1" x14ac:dyDescent="0.25">
      <c r="A158" s="815">
        <v>12</v>
      </c>
      <c r="B158" s="803" t="s">
        <v>1100</v>
      </c>
      <c r="C158" s="800">
        <v>0</v>
      </c>
      <c r="D158" s="800">
        <f t="shared" ref="D158" si="72">C158</f>
        <v>0</v>
      </c>
      <c r="E158" s="792">
        <v>0</v>
      </c>
      <c r="F158" s="793">
        <v>0</v>
      </c>
      <c r="G158" s="794"/>
      <c r="H158" s="795">
        <v>0</v>
      </c>
      <c r="I158" s="795">
        <v>0</v>
      </c>
      <c r="J158" s="795"/>
      <c r="K158" s="795">
        <f t="shared" ref="K158" si="73">H158+I158+J158</f>
        <v>0</v>
      </c>
      <c r="L158" s="795"/>
      <c r="M158" s="795">
        <v>0</v>
      </c>
      <c r="N158" s="795"/>
      <c r="O158" s="795">
        <v>0</v>
      </c>
      <c r="P158" s="795"/>
      <c r="Q158" s="795"/>
      <c r="R158" s="795"/>
      <c r="S158" s="795"/>
      <c r="T158" s="795">
        <f t="shared" si="70"/>
        <v>0</v>
      </c>
      <c r="U158" s="788"/>
      <c r="V158" s="788"/>
      <c r="W158" s="788">
        <f t="shared" si="71"/>
        <v>0</v>
      </c>
      <c r="X158" s="788"/>
      <c r="Y158" s="782"/>
    </row>
    <row r="159" spans="1:26" s="849" customFormat="1" ht="18" customHeight="1" x14ac:dyDescent="0.25">
      <c r="A159" s="1496"/>
      <c r="B159" s="1497"/>
      <c r="C159" s="822"/>
      <c r="D159" s="846">
        <f>SUM(D155:D158)</f>
        <v>0</v>
      </c>
      <c r="E159" s="806">
        <f>SUM(E155:E158)</f>
        <v>0</v>
      </c>
      <c r="F159" s="807">
        <f>SUM(F155:F158)</f>
        <v>0</v>
      </c>
      <c r="G159" s="808"/>
      <c r="H159" s="809">
        <f>SUM(H155:H158)</f>
        <v>0</v>
      </c>
      <c r="I159" s="809">
        <f>SUM(I155:I158)</f>
        <v>0</v>
      </c>
      <c r="J159" s="847"/>
      <c r="K159" s="809">
        <f>SUM(K155:K158)</f>
        <v>0</v>
      </c>
      <c r="L159" s="847"/>
      <c r="M159" s="809">
        <f>SUM(M155:M158)</f>
        <v>0</v>
      </c>
      <c r="N159" s="847"/>
      <c r="O159" s="809">
        <f>SUM(O155:O158)</f>
        <v>0</v>
      </c>
      <c r="P159" s="847"/>
      <c r="Q159" s="847"/>
      <c r="R159" s="809">
        <f>SUM(R155:R158)</f>
        <v>0</v>
      </c>
      <c r="S159" s="847"/>
      <c r="T159" s="809">
        <f>SUM(T155:T158)</f>
        <v>0</v>
      </c>
      <c r="U159" s="847"/>
      <c r="V159" s="847"/>
      <c r="W159" s="809">
        <f>SUM(W155:W158)</f>
        <v>0</v>
      </c>
      <c r="X159" s="809"/>
      <c r="Y159" s="863"/>
    </row>
    <row r="160" spans="1:26" s="742" customFormat="1" ht="18" customHeight="1" x14ac:dyDescent="0.25">
      <c r="A160" s="783"/>
      <c r="B160" s="928" t="s">
        <v>689</v>
      </c>
      <c r="C160" s="784"/>
      <c r="D160" s="784"/>
      <c r="E160" s="828"/>
      <c r="F160" s="793"/>
      <c r="G160" s="795"/>
      <c r="H160" s="795"/>
      <c r="I160" s="795"/>
      <c r="J160" s="796"/>
      <c r="K160" s="796"/>
      <c r="L160" s="796"/>
      <c r="M160" s="796"/>
      <c r="N160" s="796"/>
      <c r="O160" s="796"/>
      <c r="P160" s="796"/>
      <c r="Q160" s="796"/>
      <c r="R160" s="796"/>
      <c r="S160" s="796"/>
      <c r="T160" s="796"/>
      <c r="U160" s="787"/>
      <c r="V160" s="787"/>
      <c r="W160" s="788"/>
      <c r="X160" s="787"/>
      <c r="Y160" s="789"/>
      <c r="Z160" s="916"/>
    </row>
    <row r="161" spans="1:26" s="770" customFormat="1" ht="18" customHeight="1" x14ac:dyDescent="0.25">
      <c r="A161" s="815">
        <v>13</v>
      </c>
      <c r="B161" s="1494" t="s">
        <v>1101</v>
      </c>
      <c r="C161" s="799">
        <v>3</v>
      </c>
      <c r="D161" s="800">
        <f>C161</f>
        <v>3</v>
      </c>
      <c r="E161" s="792">
        <v>68</v>
      </c>
      <c r="F161" s="793">
        <v>3.4067E-2</v>
      </c>
      <c r="G161" s="794">
        <f>F161/F142</f>
        <v>0.24060945448884916</v>
      </c>
      <c r="H161" s="795">
        <v>0.70620000000000005</v>
      </c>
      <c r="I161" s="795">
        <v>1.8422260000000006</v>
      </c>
      <c r="J161" s="795"/>
      <c r="K161" s="795">
        <f>H161+I161+J161</f>
        <v>2.5484260000000005</v>
      </c>
      <c r="L161" s="795">
        <f>(K161*100000)/(F161*1000000)*100</f>
        <v>748.06293480494344</v>
      </c>
      <c r="M161" s="795">
        <v>1.5E-3</v>
      </c>
      <c r="N161" s="795"/>
      <c r="O161" s="795">
        <v>-5.5092999999999991E-3</v>
      </c>
      <c r="P161" s="795"/>
      <c r="Q161" s="795"/>
      <c r="R161" s="795"/>
      <c r="S161" s="795"/>
      <c r="T161" s="795">
        <f>SUM(M161:S161)</f>
        <v>-4.0092999999999986E-3</v>
      </c>
      <c r="U161" s="788"/>
      <c r="V161" s="788"/>
      <c r="W161" s="788">
        <f>K161+T161+U161+V161</f>
        <v>2.5444167000000006</v>
      </c>
      <c r="X161" s="788">
        <f>(W161*100000)/(F161*1000000)*100</f>
        <v>746.88604808172158</v>
      </c>
      <c r="Y161" s="782"/>
      <c r="Z161" s="921"/>
    </row>
    <row r="162" spans="1:26" s="770" customFormat="1" ht="18" customHeight="1" x14ac:dyDescent="0.25">
      <c r="A162" s="815">
        <v>14</v>
      </c>
      <c r="B162" s="1494" t="s">
        <v>1102</v>
      </c>
      <c r="C162" s="799">
        <v>0</v>
      </c>
      <c r="D162" s="800">
        <v>0</v>
      </c>
      <c r="E162" s="792">
        <v>0</v>
      </c>
      <c r="F162" s="793">
        <v>0</v>
      </c>
      <c r="G162" s="794">
        <f>F162/F142</f>
        <v>0</v>
      </c>
      <c r="H162" s="795">
        <v>0</v>
      </c>
      <c r="I162" s="795">
        <v>0</v>
      </c>
      <c r="J162" s="795"/>
      <c r="K162" s="795">
        <f t="shared" ref="K162" si="74">H162+I162+J162</f>
        <v>0</v>
      </c>
      <c r="L162" s="795"/>
      <c r="M162" s="795">
        <v>0</v>
      </c>
      <c r="N162" s="795"/>
      <c r="O162" s="795">
        <v>0</v>
      </c>
      <c r="P162" s="795"/>
      <c r="Q162" s="795"/>
      <c r="R162" s="795"/>
      <c r="S162" s="795"/>
      <c r="T162" s="795">
        <f t="shared" ref="T162:T170" si="75">SUM(M162:S162)</f>
        <v>0</v>
      </c>
      <c r="U162" s="788"/>
      <c r="V162" s="788"/>
      <c r="W162" s="788">
        <f t="shared" ref="W162:W170" si="76">K162+T162+U162+V162</f>
        <v>0</v>
      </c>
      <c r="X162" s="788"/>
      <c r="Y162" s="782"/>
      <c r="Z162" s="921"/>
    </row>
    <row r="163" spans="1:26" s="770" customFormat="1" ht="18" customHeight="1" x14ac:dyDescent="0.25">
      <c r="A163" s="815">
        <v>15</v>
      </c>
      <c r="B163" s="1494" t="s">
        <v>1103</v>
      </c>
      <c r="C163" s="799">
        <v>0</v>
      </c>
      <c r="D163" s="800">
        <v>0</v>
      </c>
      <c r="E163" s="792">
        <v>0</v>
      </c>
      <c r="F163" s="793">
        <v>0</v>
      </c>
      <c r="G163" s="794">
        <f>F163/F142</f>
        <v>0</v>
      </c>
      <c r="H163" s="795">
        <v>0</v>
      </c>
      <c r="I163" s="795">
        <v>0</v>
      </c>
      <c r="J163" s="795"/>
      <c r="K163" s="795">
        <v>0</v>
      </c>
      <c r="L163" s="795"/>
      <c r="M163" s="795">
        <v>0</v>
      </c>
      <c r="N163" s="795"/>
      <c r="O163" s="795">
        <v>0</v>
      </c>
      <c r="P163" s="795"/>
      <c r="Q163" s="795"/>
      <c r="R163" s="795"/>
      <c r="S163" s="795"/>
      <c r="T163" s="795">
        <f t="shared" si="75"/>
        <v>0</v>
      </c>
      <c r="U163" s="788"/>
      <c r="V163" s="788"/>
      <c r="W163" s="788">
        <f t="shared" si="76"/>
        <v>0</v>
      </c>
      <c r="X163" s="788"/>
      <c r="Y163" s="782"/>
      <c r="Z163" s="921"/>
    </row>
    <row r="164" spans="1:26" s="770" customFormat="1" ht="18" customHeight="1" x14ac:dyDescent="0.25">
      <c r="A164" s="815">
        <v>16</v>
      </c>
      <c r="B164" s="1494" t="s">
        <v>1104</v>
      </c>
      <c r="C164" s="799">
        <v>0</v>
      </c>
      <c r="D164" s="800">
        <v>0</v>
      </c>
      <c r="E164" s="792">
        <v>0</v>
      </c>
      <c r="F164" s="793">
        <v>0</v>
      </c>
      <c r="G164" s="794">
        <f>F164/F142</f>
        <v>0</v>
      </c>
      <c r="H164" s="795">
        <v>0</v>
      </c>
      <c r="I164" s="795">
        <v>0</v>
      </c>
      <c r="J164" s="795"/>
      <c r="K164" s="795">
        <f t="shared" ref="K164:K170" si="77">H164+I164+J164</f>
        <v>0</v>
      </c>
      <c r="L164" s="795"/>
      <c r="M164" s="795">
        <v>0</v>
      </c>
      <c r="N164" s="795"/>
      <c r="O164" s="795">
        <v>0</v>
      </c>
      <c r="P164" s="795"/>
      <c r="Q164" s="795"/>
      <c r="R164" s="795"/>
      <c r="S164" s="795"/>
      <c r="T164" s="795">
        <f t="shared" si="75"/>
        <v>0</v>
      </c>
      <c r="U164" s="788"/>
      <c r="V164" s="788"/>
      <c r="W164" s="788">
        <f t="shared" si="76"/>
        <v>0</v>
      </c>
      <c r="X164" s="788"/>
      <c r="Y164" s="782"/>
      <c r="Z164" s="921"/>
    </row>
    <row r="165" spans="1:26" s="770" customFormat="1" ht="18" customHeight="1" x14ac:dyDescent="0.25">
      <c r="A165" s="815">
        <v>17</v>
      </c>
      <c r="B165" s="1494" t="s">
        <v>1105</v>
      </c>
      <c r="C165" s="799">
        <v>0</v>
      </c>
      <c r="D165" s="800">
        <v>0</v>
      </c>
      <c r="E165" s="792">
        <v>0</v>
      </c>
      <c r="F165" s="793">
        <v>0</v>
      </c>
      <c r="G165" s="794">
        <f>F165/F142</f>
        <v>0</v>
      </c>
      <c r="H165" s="795">
        <v>0</v>
      </c>
      <c r="I165" s="795">
        <v>0</v>
      </c>
      <c r="J165" s="795"/>
      <c r="K165" s="795">
        <f t="shared" si="77"/>
        <v>0</v>
      </c>
      <c r="L165" s="795"/>
      <c r="M165" s="795">
        <v>0</v>
      </c>
      <c r="N165" s="795"/>
      <c r="O165" s="795">
        <v>0</v>
      </c>
      <c r="P165" s="795"/>
      <c r="Q165" s="795"/>
      <c r="R165" s="795"/>
      <c r="S165" s="795"/>
      <c r="T165" s="795">
        <f t="shared" si="75"/>
        <v>0</v>
      </c>
      <c r="U165" s="788"/>
      <c r="V165" s="788"/>
      <c r="W165" s="788">
        <f t="shared" si="76"/>
        <v>0</v>
      </c>
      <c r="X165" s="788"/>
      <c r="Y165" s="782"/>
      <c r="Z165" s="921"/>
    </row>
    <row r="166" spans="1:26" s="770" customFormat="1" ht="18" customHeight="1" x14ac:dyDescent="0.25">
      <c r="A166" s="815">
        <v>18</v>
      </c>
      <c r="B166" s="1494" t="s">
        <v>1106</v>
      </c>
      <c r="C166" s="799">
        <v>10</v>
      </c>
      <c r="D166" s="800">
        <f t="shared" ref="D166:D167" si="78">C166</f>
        <v>10</v>
      </c>
      <c r="E166" s="792">
        <v>140</v>
      </c>
      <c r="F166" s="793">
        <v>1.6394800000000001E-2</v>
      </c>
      <c r="G166" s="794">
        <f>F166/F142</f>
        <v>0.11579369725698725</v>
      </c>
      <c r="H166" s="795">
        <v>1.2122999999999999</v>
      </c>
      <c r="I166" s="795">
        <v>1.325617</v>
      </c>
      <c r="J166" s="795"/>
      <c r="K166" s="795">
        <f t="shared" si="77"/>
        <v>2.5379170000000002</v>
      </c>
      <c r="L166" s="795">
        <f t="shared" ref="L166:L167" si="79">(K166*100000)/(F166*1000000)*100</f>
        <v>1548.0011955010127</v>
      </c>
      <c r="M166" s="795">
        <v>0</v>
      </c>
      <c r="N166" s="795"/>
      <c r="O166" s="795">
        <v>0</v>
      </c>
      <c r="P166" s="795"/>
      <c r="Q166" s="795"/>
      <c r="R166" s="795"/>
      <c r="S166" s="795"/>
      <c r="T166" s="795">
        <f t="shared" si="75"/>
        <v>0</v>
      </c>
      <c r="U166" s="788"/>
      <c r="V166" s="788"/>
      <c r="W166" s="788">
        <f t="shared" si="76"/>
        <v>2.5379170000000002</v>
      </c>
      <c r="X166" s="788">
        <f t="shared" ref="X166:X167" si="80">(W166*100000)/(F166*1000000)*100</f>
        <v>1548.0011955010127</v>
      </c>
      <c r="Y166" s="782"/>
      <c r="Z166" s="921"/>
    </row>
    <row r="167" spans="1:26" s="770" customFormat="1" ht="18" customHeight="1" x14ac:dyDescent="0.25">
      <c r="A167" s="815">
        <v>19</v>
      </c>
      <c r="B167" s="1494" t="s">
        <v>1107</v>
      </c>
      <c r="C167" s="799">
        <v>4</v>
      </c>
      <c r="D167" s="800">
        <f t="shared" si="78"/>
        <v>4</v>
      </c>
      <c r="E167" s="792">
        <v>19</v>
      </c>
      <c r="F167" s="793">
        <v>3.8004490000000002E-2</v>
      </c>
      <c r="G167" s="794">
        <f>F167/F142</f>
        <v>0.26841927986106567</v>
      </c>
      <c r="H167" s="795">
        <v>0.30780000000000007</v>
      </c>
      <c r="I167" s="795">
        <v>3.4452496000000004</v>
      </c>
      <c r="J167" s="795"/>
      <c r="K167" s="795">
        <f t="shared" si="77"/>
        <v>3.7530496000000007</v>
      </c>
      <c r="L167" s="795">
        <f t="shared" si="79"/>
        <v>987.52794735569398</v>
      </c>
      <c r="M167" s="795">
        <v>0</v>
      </c>
      <c r="N167" s="795"/>
      <c r="O167" s="795">
        <v>0</v>
      </c>
      <c r="P167" s="795"/>
      <c r="Q167" s="795"/>
      <c r="R167" s="795"/>
      <c r="S167" s="795"/>
      <c r="T167" s="795">
        <f t="shared" si="75"/>
        <v>0</v>
      </c>
      <c r="U167" s="788"/>
      <c r="V167" s="788"/>
      <c r="W167" s="788">
        <f t="shared" si="76"/>
        <v>3.7530496000000007</v>
      </c>
      <c r="X167" s="788">
        <f t="shared" si="80"/>
        <v>987.52794735569398</v>
      </c>
      <c r="Y167" s="782"/>
      <c r="Z167" s="921"/>
    </row>
    <row r="168" spans="1:26" s="770" customFormat="1" ht="18" customHeight="1" x14ac:dyDescent="0.25">
      <c r="A168" s="815">
        <v>20</v>
      </c>
      <c r="B168" s="1494" t="s">
        <v>1108</v>
      </c>
      <c r="C168" s="799">
        <v>0</v>
      </c>
      <c r="D168" s="800">
        <v>0</v>
      </c>
      <c r="E168" s="792">
        <v>0</v>
      </c>
      <c r="F168" s="793">
        <v>0</v>
      </c>
      <c r="G168" s="794"/>
      <c r="H168" s="795">
        <v>0</v>
      </c>
      <c r="I168" s="795">
        <v>0</v>
      </c>
      <c r="J168" s="795"/>
      <c r="K168" s="795">
        <f t="shared" si="77"/>
        <v>0</v>
      </c>
      <c r="L168" s="795"/>
      <c r="M168" s="795">
        <v>0</v>
      </c>
      <c r="N168" s="795"/>
      <c r="O168" s="795">
        <v>0</v>
      </c>
      <c r="P168" s="795"/>
      <c r="Q168" s="795"/>
      <c r="R168" s="795"/>
      <c r="S168" s="795"/>
      <c r="T168" s="795">
        <f t="shared" si="75"/>
        <v>0</v>
      </c>
      <c r="U168" s="788"/>
      <c r="V168" s="788"/>
      <c r="W168" s="788">
        <f t="shared" si="76"/>
        <v>0</v>
      </c>
      <c r="X168" s="836"/>
      <c r="Y168" s="801"/>
      <c r="Z168" s="921"/>
    </row>
    <row r="169" spans="1:26" s="770" customFormat="1" ht="18" customHeight="1" x14ac:dyDescent="0.25">
      <c r="A169" s="815">
        <v>21</v>
      </c>
      <c r="B169" s="1494" t="s">
        <v>1109</v>
      </c>
      <c r="C169" s="799">
        <v>0</v>
      </c>
      <c r="D169" s="800">
        <v>0</v>
      </c>
      <c r="E169" s="792">
        <v>0</v>
      </c>
      <c r="F169" s="793">
        <v>0</v>
      </c>
      <c r="G169" s="794"/>
      <c r="H169" s="795">
        <v>0</v>
      </c>
      <c r="I169" s="795">
        <v>0</v>
      </c>
      <c r="J169" s="795"/>
      <c r="K169" s="795">
        <f t="shared" si="77"/>
        <v>0</v>
      </c>
      <c r="L169" s="795"/>
      <c r="M169" s="795">
        <v>0</v>
      </c>
      <c r="N169" s="795"/>
      <c r="O169" s="795">
        <v>0</v>
      </c>
      <c r="P169" s="795"/>
      <c r="Q169" s="795"/>
      <c r="R169" s="795"/>
      <c r="S169" s="795"/>
      <c r="T169" s="795">
        <f t="shared" si="75"/>
        <v>0</v>
      </c>
      <c r="U169" s="788"/>
      <c r="V169" s="788"/>
      <c r="W169" s="788">
        <f t="shared" si="76"/>
        <v>0</v>
      </c>
      <c r="X169" s="836"/>
      <c r="Y169" s="782"/>
      <c r="Z169" s="921"/>
    </row>
    <row r="170" spans="1:26" s="770" customFormat="1" ht="18" customHeight="1" x14ac:dyDescent="0.25">
      <c r="A170" s="815">
        <v>22</v>
      </c>
      <c r="B170" s="1495" t="s">
        <v>1110</v>
      </c>
      <c r="C170" s="799">
        <v>0</v>
      </c>
      <c r="D170" s="800">
        <v>0</v>
      </c>
      <c r="E170" s="792">
        <v>0</v>
      </c>
      <c r="F170" s="793">
        <v>0</v>
      </c>
      <c r="G170" s="794"/>
      <c r="H170" s="795">
        <v>0</v>
      </c>
      <c r="I170" s="795">
        <v>0</v>
      </c>
      <c r="J170" s="795"/>
      <c r="K170" s="795">
        <f t="shared" si="77"/>
        <v>0</v>
      </c>
      <c r="L170" s="795"/>
      <c r="M170" s="795">
        <v>0</v>
      </c>
      <c r="N170" s="795"/>
      <c r="O170" s="795">
        <v>0</v>
      </c>
      <c r="P170" s="795"/>
      <c r="Q170" s="795"/>
      <c r="R170" s="795"/>
      <c r="S170" s="795"/>
      <c r="T170" s="795">
        <f t="shared" si="75"/>
        <v>0</v>
      </c>
      <c r="U170" s="788"/>
      <c r="V170" s="788"/>
      <c r="W170" s="788">
        <f t="shared" si="76"/>
        <v>0</v>
      </c>
      <c r="X170" s="836"/>
      <c r="Y170" s="801"/>
      <c r="Z170" s="921"/>
    </row>
    <row r="171" spans="1:26" s="849" customFormat="1" ht="18" customHeight="1" x14ac:dyDescent="0.25">
      <c r="A171" s="1482"/>
      <c r="B171" s="933"/>
      <c r="C171" s="831"/>
      <c r="D171" s="846">
        <f>SUM(D161:D170)</f>
        <v>17</v>
      </c>
      <c r="E171" s="806">
        <f>SUM(E161:E170)</f>
        <v>227</v>
      </c>
      <c r="F171" s="807">
        <f>SUM(F161:F170)</f>
        <v>8.8466290000000003E-2</v>
      </c>
      <c r="G171" s="930">
        <f>F171/F142</f>
        <v>0.6248224316069021</v>
      </c>
      <c r="H171" s="806">
        <f>SUM(H161:H170)</f>
        <v>2.2263000000000002</v>
      </c>
      <c r="I171" s="806">
        <f>SUM(I161:I170)</f>
        <v>6.6130926000000008</v>
      </c>
      <c r="J171" s="847"/>
      <c r="K171" s="806">
        <f>SUM(K161:K170)</f>
        <v>8.8393926000000018</v>
      </c>
      <c r="L171" s="847"/>
      <c r="M171" s="806">
        <f>SUM(M161:M170)</f>
        <v>1.5E-3</v>
      </c>
      <c r="N171" s="847"/>
      <c r="O171" s="806">
        <f>SUM(O161:O170)</f>
        <v>-5.5092999999999991E-3</v>
      </c>
      <c r="P171" s="847"/>
      <c r="Q171" s="847"/>
      <c r="R171" s="806">
        <f>SUM(R161:R170)</f>
        <v>0</v>
      </c>
      <c r="S171" s="847"/>
      <c r="T171" s="806">
        <f>SUM(T161:T170)</f>
        <v>-4.0092999999999986E-3</v>
      </c>
      <c r="U171" s="847"/>
      <c r="V171" s="847"/>
      <c r="W171" s="806">
        <f>SUM(W161:W170)</f>
        <v>8.8353833000000019</v>
      </c>
      <c r="X171" s="809">
        <f t="shared" ref="X171" si="81">(W171*100000)/(F171*1000000)*100</f>
        <v>998.72881523572448</v>
      </c>
      <c r="Y171" s="1483"/>
      <c r="Z171" s="931"/>
    </row>
    <row r="172" spans="1:26" s="849" customFormat="1" ht="18" customHeight="1" x14ac:dyDescent="0.25">
      <c r="A172" s="1469"/>
      <c r="B172" s="1480"/>
      <c r="C172" s="1471"/>
      <c r="D172" s="1472"/>
      <c r="E172" s="1473"/>
      <c r="F172" s="1474"/>
      <c r="G172" s="1475"/>
      <c r="H172" s="1473"/>
      <c r="I172" s="1473"/>
      <c r="J172" s="1476"/>
      <c r="K172" s="1473"/>
      <c r="L172" s="1476"/>
      <c r="M172" s="1473"/>
      <c r="N172" s="1476"/>
      <c r="O172" s="1473"/>
      <c r="P172" s="1476"/>
      <c r="Q172" s="1476"/>
      <c r="R172" s="1473"/>
      <c r="S172" s="1476"/>
      <c r="T172" s="1473"/>
      <c r="U172" s="1476"/>
      <c r="V172" s="1476"/>
      <c r="W172" s="1473"/>
      <c r="X172" s="1481"/>
      <c r="Y172" s="1478"/>
      <c r="Z172" s="1479"/>
    </row>
    <row r="173" spans="1:26" s="849" customFormat="1" ht="18" customHeight="1" x14ac:dyDescent="0.25">
      <c r="A173" s="1469"/>
      <c r="B173" s="1470" t="str">
        <f>B130</f>
        <v>For KINESCO Power and Utilities Pvt. Ltd.</v>
      </c>
      <c r="C173" s="1471"/>
      <c r="D173" s="1472"/>
      <c r="E173" s="1473"/>
      <c r="F173" s="1474"/>
      <c r="G173" s="1475"/>
      <c r="H173" s="1473"/>
      <c r="I173" s="1473"/>
      <c r="J173" s="1476"/>
      <c r="K173" s="1473"/>
      <c r="L173" s="1476"/>
      <c r="M173" s="1473"/>
      <c r="N173" s="1476"/>
      <c r="O173" s="1473"/>
      <c r="P173" s="1476"/>
      <c r="Q173" s="1476"/>
      <c r="R173" s="1473"/>
      <c r="S173" s="1476"/>
      <c r="T173" s="1473"/>
      <c r="U173" s="1476"/>
      <c r="V173" s="1476"/>
      <c r="W173" s="1473"/>
      <c r="X173" s="1477" t="str">
        <f>X130</f>
        <v>As Per our report of even date attached</v>
      </c>
      <c r="Y173" s="1478"/>
      <c r="Z173" s="1479"/>
    </row>
    <row r="174" spans="1:26" s="849" customFormat="1" ht="18" customHeight="1" x14ac:dyDescent="0.25">
      <c r="A174" s="1469"/>
      <c r="B174" s="1480"/>
      <c r="C174" s="1471"/>
      <c r="D174" s="1472"/>
      <c r="E174" s="1473"/>
      <c r="F174" s="1474"/>
      <c r="G174" s="1475"/>
      <c r="H174" s="1473"/>
      <c r="I174" s="1473"/>
      <c r="J174" s="1476"/>
      <c r="K174" s="1473"/>
      <c r="L174" s="1476"/>
      <c r="M174" s="1473"/>
      <c r="N174" s="1476"/>
      <c r="O174" s="1473"/>
      <c r="P174" s="1476"/>
      <c r="Q174" s="1476"/>
      <c r="R174" s="1473"/>
      <c r="S174" s="1476"/>
      <c r="T174" s="1473"/>
      <c r="U174" s="1476"/>
      <c r="V174" s="1476"/>
      <c r="W174" s="1473"/>
      <c r="X174" s="1477" t="str">
        <f>X131</f>
        <v xml:space="preserve">For J R S &amp; CO. </v>
      </c>
      <c r="Y174" s="1478"/>
      <c r="Z174" s="1479"/>
    </row>
    <row r="175" spans="1:26" s="849" customFormat="1" ht="18" customHeight="1" x14ac:dyDescent="0.25">
      <c r="A175" s="1469"/>
      <c r="B175" s="1480"/>
      <c r="C175" s="1471"/>
      <c r="D175" s="1472"/>
      <c r="E175" s="1473"/>
      <c r="F175" s="1474"/>
      <c r="G175" s="1475"/>
      <c r="H175" s="1473"/>
      <c r="I175" s="1473"/>
      <c r="J175" s="1476"/>
      <c r="K175" s="1473"/>
      <c r="L175" s="1476"/>
      <c r="M175" s="1473"/>
      <c r="N175" s="1476"/>
      <c r="O175" s="1473"/>
      <c r="P175" s="1476"/>
      <c r="Q175" s="1476"/>
      <c r="R175" s="1473"/>
      <c r="S175" s="1476"/>
      <c r="T175" s="1473"/>
      <c r="U175" s="1476"/>
      <c r="V175" s="1476"/>
      <c r="W175" s="1473"/>
      <c r="X175" s="1477" t="str">
        <f>X132</f>
        <v>CHARTERED ACCOUNTANTS</v>
      </c>
      <c r="Y175" s="1478"/>
      <c r="Z175" s="1479"/>
    </row>
    <row r="176" spans="1:26" s="849" customFormat="1" ht="18" customHeight="1" x14ac:dyDescent="0.25">
      <c r="A176" s="1469"/>
      <c r="B176" s="1470"/>
      <c r="C176" s="1471"/>
      <c r="D176" s="1472"/>
      <c r="E176" s="1473"/>
      <c r="F176" s="1474"/>
      <c r="G176" s="1475"/>
      <c r="H176" s="1473"/>
      <c r="I176" s="1473"/>
      <c r="J176" s="1476"/>
      <c r="K176" s="1473"/>
      <c r="L176" s="1476"/>
      <c r="M176" s="1473"/>
      <c r="N176" s="1476"/>
      <c r="O176" s="1473"/>
      <c r="P176" s="1476"/>
      <c r="Q176" s="1476"/>
      <c r="R176" s="1473"/>
      <c r="S176" s="1476"/>
      <c r="T176" s="1473"/>
      <c r="U176" s="1476"/>
      <c r="V176" s="1476"/>
      <c r="W176" s="1473"/>
      <c r="X176" s="1477" t="str">
        <f>X133</f>
        <v>FIRM REGN NO:008085S</v>
      </c>
      <c r="Y176" s="1478"/>
      <c r="Z176" s="1479"/>
    </row>
    <row r="177" spans="1:26" s="849" customFormat="1" ht="18" customHeight="1" x14ac:dyDescent="0.25">
      <c r="A177" s="1469"/>
      <c r="B177" s="1470"/>
      <c r="C177" s="1471"/>
      <c r="D177" s="1472"/>
      <c r="E177" s="1473"/>
      <c r="F177" s="1474"/>
      <c r="G177" s="1475"/>
      <c r="H177" s="1473"/>
      <c r="I177" s="1473"/>
      <c r="J177" s="1476"/>
      <c r="K177" s="1473"/>
      <c r="L177" s="1476"/>
      <c r="M177" s="1473"/>
      <c r="N177" s="1476"/>
      <c r="O177" s="1473"/>
      <c r="P177" s="1476"/>
      <c r="Q177" s="1476"/>
      <c r="R177" s="1473"/>
      <c r="S177" s="1476"/>
      <c r="T177" s="1473"/>
      <c r="U177" s="1476"/>
      <c r="V177" s="1476"/>
      <c r="W177" s="1473"/>
      <c r="X177" s="1477"/>
      <c r="Y177" s="1478"/>
      <c r="Z177" s="1479"/>
    </row>
    <row r="178" spans="1:26" s="849" customFormat="1" ht="18" customHeight="1" x14ac:dyDescent="0.25">
      <c r="A178" s="1469"/>
      <c r="B178" s="1470" t="str">
        <f>B135</f>
        <v>T M AJITHKUMAR</v>
      </c>
      <c r="C178" s="1471"/>
      <c r="D178" s="1472"/>
      <c r="E178" s="1473"/>
      <c r="F178" s="1474"/>
      <c r="G178" s="1475"/>
      <c r="H178" s="1473"/>
      <c r="I178" s="1473"/>
      <c r="J178" s="1476"/>
      <c r="K178" s="1473"/>
      <c r="L178" s="1476"/>
      <c r="M178" s="1473"/>
      <c r="N178" s="1476"/>
      <c r="O178" s="1473"/>
      <c r="P178" s="1476"/>
      <c r="Q178" s="1476"/>
      <c r="R178" s="1473"/>
      <c r="S178" s="1476"/>
      <c r="T178" s="1473"/>
      <c r="U178" s="1476"/>
      <c r="V178" s="1476"/>
      <c r="W178" s="1473"/>
      <c r="X178" s="1477"/>
      <c r="Y178" s="1478"/>
      <c r="Z178" s="1479"/>
    </row>
    <row r="179" spans="1:26" s="849" customFormat="1" ht="18" customHeight="1" x14ac:dyDescent="0.25">
      <c r="A179" s="1469"/>
      <c r="B179" s="1470" t="str">
        <f>B136</f>
        <v>CHIEF EXECUTIVE OFFICER</v>
      </c>
      <c r="C179" s="1471"/>
      <c r="D179" s="1472"/>
      <c r="E179" s="1473"/>
      <c r="F179" s="1474"/>
      <c r="G179" s="1475"/>
      <c r="H179" s="1473"/>
      <c r="I179" s="1473"/>
      <c r="J179" s="1476"/>
      <c r="K179" s="1473"/>
      <c r="L179" s="1476"/>
      <c r="M179" s="1473"/>
      <c r="N179" s="1476"/>
      <c r="O179" s="1473"/>
      <c r="P179" s="1476"/>
      <c r="Q179" s="1476"/>
      <c r="R179" s="1473"/>
      <c r="S179" s="1476"/>
      <c r="T179" s="1473"/>
      <c r="U179" s="1476"/>
      <c r="V179" s="1476"/>
      <c r="W179" s="1473"/>
      <c r="X179" s="1477" t="str">
        <f>X136</f>
        <v>RAJESH RAMACHANDRAN</v>
      </c>
      <c r="Y179" s="1478"/>
      <c r="Z179" s="1479"/>
    </row>
    <row r="180" spans="1:26" s="849" customFormat="1" ht="18" customHeight="1" x14ac:dyDescent="0.25">
      <c r="A180" s="1469"/>
      <c r="B180" s="1470"/>
      <c r="C180" s="1471"/>
      <c r="D180" s="1472"/>
      <c r="E180" s="1473"/>
      <c r="F180" s="1474"/>
      <c r="G180" s="1475"/>
      <c r="H180" s="1473"/>
      <c r="I180" s="1473"/>
      <c r="J180" s="1476"/>
      <c r="K180" s="1473"/>
      <c r="L180" s="1476"/>
      <c r="M180" s="1473"/>
      <c r="N180" s="1476"/>
      <c r="O180" s="1473"/>
      <c r="P180" s="1476"/>
      <c r="Q180" s="1476"/>
      <c r="R180" s="1473"/>
      <c r="S180" s="1476"/>
      <c r="T180" s="1473"/>
      <c r="U180" s="1476"/>
      <c r="V180" s="1476"/>
      <c r="W180" s="1473"/>
      <c r="X180" s="1477" t="str">
        <f>X137</f>
        <v>PARTNER</v>
      </c>
      <c r="Y180" s="1478"/>
      <c r="Z180" s="1479"/>
    </row>
    <row r="181" spans="1:26" s="849" customFormat="1" ht="18" customHeight="1" x14ac:dyDescent="0.25">
      <c r="A181" s="1469"/>
      <c r="B181" s="1470" t="str">
        <f>B138</f>
        <v>Place: Kakkanad, Kochi</v>
      </c>
      <c r="C181" s="1471"/>
      <c r="D181" s="1472"/>
      <c r="E181" s="1473"/>
      <c r="F181" s="1474"/>
      <c r="G181" s="1475"/>
      <c r="H181" s="1473"/>
      <c r="I181" s="1473"/>
      <c r="J181" s="1476"/>
      <c r="K181" s="1473"/>
      <c r="L181" s="1476"/>
      <c r="M181" s="1473"/>
      <c r="N181" s="1476"/>
      <c r="O181" s="1473"/>
      <c r="P181" s="1476"/>
      <c r="Q181" s="1476"/>
      <c r="R181" s="1473"/>
      <c r="S181" s="1476"/>
      <c r="T181" s="1473"/>
      <c r="U181" s="1476"/>
      <c r="V181" s="1476"/>
      <c r="W181" s="1473"/>
      <c r="X181" s="1477" t="str">
        <f>X138</f>
        <v>M.NO. 206211</v>
      </c>
      <c r="Y181" s="1478"/>
      <c r="Z181" s="1479"/>
    </row>
    <row r="182" spans="1:26" s="849" customFormat="1" ht="18" customHeight="1" x14ac:dyDescent="0.25">
      <c r="A182" s="1469"/>
      <c r="B182" s="1470" t="str">
        <f>B139</f>
        <v>Date: 12.04.2022</v>
      </c>
      <c r="C182" s="1471"/>
      <c r="D182" s="1472"/>
      <c r="E182" s="1473"/>
      <c r="F182" s="1474"/>
      <c r="G182" s="1475"/>
      <c r="H182" s="1473"/>
      <c r="I182" s="1473"/>
      <c r="J182" s="1476"/>
      <c r="K182" s="1473"/>
      <c r="L182" s="1476"/>
      <c r="M182" s="1473"/>
      <c r="N182" s="1476"/>
      <c r="O182" s="1473"/>
      <c r="P182" s="1476"/>
      <c r="Q182" s="1476"/>
      <c r="R182" s="1473"/>
      <c r="S182" s="1476"/>
      <c r="T182" s="1473"/>
      <c r="U182" s="1476"/>
      <c r="V182" s="1476"/>
      <c r="W182" s="1473"/>
      <c r="X182" s="1477" t="str">
        <f>X139</f>
        <v>UDIN - 22206211AGXJNY9837</v>
      </c>
      <c r="Y182" s="1478"/>
      <c r="Z182" s="1479"/>
    </row>
    <row r="183" spans="1:26" s="770" customFormat="1" ht="18.75" x14ac:dyDescent="0.25">
      <c r="A183" s="1491"/>
      <c r="B183" s="1492" t="s">
        <v>1443</v>
      </c>
      <c r="C183" s="1052"/>
      <c r="D183" s="1052"/>
      <c r="E183" s="1052"/>
      <c r="F183" s="1052"/>
      <c r="G183" s="1493"/>
      <c r="H183" s="1493"/>
      <c r="I183" s="1493"/>
      <c r="J183" s="1493"/>
      <c r="K183" s="1493"/>
      <c r="L183" s="1493"/>
      <c r="M183" s="1493"/>
      <c r="N183" s="1493"/>
      <c r="O183" s="1493"/>
      <c r="P183" s="1493"/>
      <c r="Q183" s="1493"/>
      <c r="R183" s="1493"/>
      <c r="S183" s="1493"/>
      <c r="T183" s="1493"/>
      <c r="U183" s="1493"/>
      <c r="V183" s="1493"/>
      <c r="W183" s="1493"/>
      <c r="X183" s="1493"/>
      <c r="Y183" s="1493"/>
      <c r="Z183" s="921"/>
    </row>
    <row r="184" spans="1:26" s="742" customFormat="1" ht="15.75" x14ac:dyDescent="0.25">
      <c r="A184" s="1498"/>
      <c r="B184" s="1499"/>
      <c r="C184" s="1500">
        <f>C195+C201+C213</f>
        <v>428</v>
      </c>
      <c r="D184" s="1501"/>
      <c r="E184" s="1500">
        <f>E195+E201+E213</f>
        <v>49632.12999999999</v>
      </c>
      <c r="F184" s="1502">
        <f>F195+F201+F213</f>
        <v>92.607909773413297</v>
      </c>
      <c r="G184" s="1503"/>
      <c r="H184" s="1504">
        <f>H195+H201+H213</f>
        <v>1157.6033376999999</v>
      </c>
      <c r="I184" s="1504">
        <f>I195+I201+I213</f>
        <v>5734.5429715999981</v>
      </c>
      <c r="J184" s="1504">
        <f>J195+J201+J213</f>
        <v>0</v>
      </c>
      <c r="K184" s="1505"/>
      <c r="L184" s="1506"/>
      <c r="M184" s="1504">
        <f>M195+M201+M213</f>
        <v>4.0650161000000002</v>
      </c>
      <c r="N184" s="1506"/>
      <c r="O184" s="1504">
        <f>O195+O201+O213</f>
        <v>-64.276980900000012</v>
      </c>
      <c r="P184" s="1506"/>
      <c r="Q184" s="1506"/>
      <c r="R184" s="1504">
        <f>R195+R201+R213</f>
        <v>135.72827550000002</v>
      </c>
      <c r="S184" s="1506"/>
      <c r="T184" s="1505"/>
      <c r="U184" s="1487"/>
      <c r="V184" s="1487"/>
      <c r="W184" s="1504">
        <f>W195+W201+W213</f>
        <v>6967.6626200000001</v>
      </c>
      <c r="X184" s="1507">
        <f t="shared" ref="X184" si="82">(W184*100000)/(F184*1000000)*100</f>
        <v>752.38309956978844</v>
      </c>
      <c r="Y184" s="1508"/>
      <c r="Z184" s="916"/>
    </row>
    <row r="185" spans="1:26" s="742" customFormat="1" ht="15.75" x14ac:dyDescent="0.25">
      <c r="A185" s="832"/>
      <c r="B185" s="934"/>
      <c r="C185" s="829"/>
      <c r="D185" s="850"/>
      <c r="E185" s="834"/>
      <c r="F185" s="835"/>
      <c r="G185" s="794"/>
      <c r="H185" s="834"/>
      <c r="I185" s="834"/>
      <c r="J185" s="796"/>
      <c r="K185" s="834"/>
      <c r="L185" s="796"/>
      <c r="M185" s="834"/>
      <c r="N185" s="796"/>
      <c r="O185" s="834"/>
      <c r="P185" s="796"/>
      <c r="Q185" s="796"/>
      <c r="R185" s="834"/>
      <c r="S185" s="796"/>
      <c r="T185" s="834"/>
      <c r="U185" s="787"/>
      <c r="V185" s="787"/>
      <c r="W185" s="834"/>
      <c r="X185" s="836"/>
      <c r="Y185" s="851"/>
      <c r="Z185" s="916"/>
    </row>
    <row r="186" spans="1:26" s="742" customFormat="1" ht="18" customHeight="1" x14ac:dyDescent="0.25">
      <c r="A186" s="778"/>
      <c r="B186" s="928" t="s">
        <v>690</v>
      </c>
      <c r="C186" s="790"/>
      <c r="D186" s="791"/>
      <c r="E186" s="792"/>
      <c r="F186" s="793"/>
      <c r="G186" s="794"/>
      <c r="H186" s="795"/>
      <c r="I186" s="795"/>
      <c r="J186" s="796"/>
      <c r="K186" s="796"/>
      <c r="L186" s="787"/>
      <c r="M186" s="787"/>
      <c r="N186" s="787"/>
      <c r="O186" s="788"/>
      <c r="P186" s="787"/>
      <c r="Q186" s="787"/>
      <c r="R186" s="787"/>
      <c r="S186" s="787"/>
      <c r="T186" s="787"/>
      <c r="U186" s="787"/>
      <c r="V186" s="787"/>
      <c r="W186" s="787"/>
      <c r="X186" s="788"/>
      <c r="Y186" s="789"/>
      <c r="Z186" s="916"/>
    </row>
    <row r="187" spans="1:26" s="770" customFormat="1" ht="18" customHeight="1" x14ac:dyDescent="0.25">
      <c r="A187" s="815">
        <v>1</v>
      </c>
      <c r="B187" s="845" t="s">
        <v>1088</v>
      </c>
      <c r="C187" s="799">
        <f t="shared" ref="C187:C194" si="83">C16+C59+C102+C145</f>
        <v>19</v>
      </c>
      <c r="D187" s="800"/>
      <c r="E187" s="799">
        <f t="shared" ref="E187:F194" si="84">E16+E59+E102+E145</f>
        <v>8218</v>
      </c>
      <c r="F187" s="858">
        <v>19.800458906706655</v>
      </c>
      <c r="G187" s="794">
        <f>F187/F184</f>
        <v>0.21380958662335717</v>
      </c>
      <c r="H187" s="859">
        <v>222.38986</v>
      </c>
      <c r="I187" s="859">
        <f t="shared" ref="H187:I194" si="85">I16+I59+I102+I145</f>
        <v>1100.5851097447628</v>
      </c>
      <c r="J187" s="795"/>
      <c r="K187" s="795">
        <f t="shared" ref="K187:K194" si="86">H187+I187+J187</f>
        <v>1322.9749697447628</v>
      </c>
      <c r="L187" s="795">
        <f t="shared" ref="L187:L194" si="87">(K187*100000)/(F187*1000000)*100</f>
        <v>668.15369076958871</v>
      </c>
      <c r="M187" s="859">
        <f t="shared" ref="M187:M194" si="88">M16+M59+M102+M145</f>
        <v>0.23830000000000001</v>
      </c>
      <c r="N187" s="795"/>
      <c r="O187" s="859">
        <f t="shared" ref="O187:O194" si="89">O16+O59+O102+O145</f>
        <v>-6.6046355000000014</v>
      </c>
      <c r="P187" s="795"/>
      <c r="Q187" s="795"/>
      <c r="R187" s="795"/>
      <c r="S187" s="795"/>
      <c r="T187" s="795">
        <f t="shared" ref="T187:T194" si="90">SUM(M187:S187)</f>
        <v>-6.3663355000000017</v>
      </c>
      <c r="U187" s="788"/>
      <c r="V187" s="788"/>
      <c r="W187" s="788">
        <f t="shared" ref="W187:W194" si="91">K187+T187+U187+V187</f>
        <v>1316.6086342447627</v>
      </c>
      <c r="X187" s="788">
        <f t="shared" ref="X187:X195" si="92">(W187*100000)/(F187*1000000)*100</f>
        <v>664.93844433010145</v>
      </c>
      <c r="Y187" s="782"/>
      <c r="Z187" s="921"/>
    </row>
    <row r="188" spans="1:26" s="770" customFormat="1" ht="18" customHeight="1" x14ac:dyDescent="0.25">
      <c r="A188" s="815">
        <v>2</v>
      </c>
      <c r="B188" s="845" t="s">
        <v>1089</v>
      </c>
      <c r="C188" s="799">
        <f t="shared" si="83"/>
        <v>19</v>
      </c>
      <c r="D188" s="800"/>
      <c r="E188" s="799">
        <f t="shared" si="84"/>
        <v>18826</v>
      </c>
      <c r="F188" s="858">
        <f t="shared" si="84"/>
        <v>45.677965209999996</v>
      </c>
      <c r="G188" s="794">
        <f>F188/F184</f>
        <v>0.49324042969722259</v>
      </c>
      <c r="H188" s="859">
        <f t="shared" si="85"/>
        <v>572.57827129999998</v>
      </c>
      <c r="I188" s="859">
        <f t="shared" si="85"/>
        <v>2812.176324555237</v>
      </c>
      <c r="J188" s="795"/>
      <c r="K188" s="795">
        <f t="shared" si="86"/>
        <v>3384.7545958552369</v>
      </c>
      <c r="L188" s="795">
        <f t="shared" si="87"/>
        <v>741.00380353944342</v>
      </c>
      <c r="M188" s="859">
        <f t="shared" si="88"/>
        <v>2.8256999999999999</v>
      </c>
      <c r="N188" s="795"/>
      <c r="O188" s="859">
        <v>-52.616909100000001</v>
      </c>
      <c r="P188" s="795"/>
      <c r="Q188" s="795"/>
      <c r="R188" s="795"/>
      <c r="S188" s="795"/>
      <c r="T188" s="795">
        <f t="shared" si="90"/>
        <v>-49.791209100000003</v>
      </c>
      <c r="U188" s="788"/>
      <c r="V188" s="788"/>
      <c r="W188" s="788">
        <f t="shared" si="91"/>
        <v>3334.963386755237</v>
      </c>
      <c r="X188" s="788">
        <f t="shared" si="92"/>
        <v>730.10331599121537</v>
      </c>
      <c r="Y188" s="782"/>
      <c r="Z188" s="921"/>
    </row>
    <row r="189" spans="1:26" s="770" customFormat="1" ht="18" customHeight="1" x14ac:dyDescent="0.25">
      <c r="A189" s="815">
        <v>3</v>
      </c>
      <c r="B189" s="845" t="s">
        <v>1089</v>
      </c>
      <c r="C189" s="799">
        <f t="shared" si="83"/>
        <v>3</v>
      </c>
      <c r="D189" s="800"/>
      <c r="E189" s="799">
        <f t="shared" si="84"/>
        <v>325</v>
      </c>
      <c r="F189" s="858">
        <f t="shared" si="84"/>
        <v>0.44231999999999999</v>
      </c>
      <c r="G189" s="794">
        <f>F189/F184</f>
        <v>4.776265883575586E-3</v>
      </c>
      <c r="H189" s="859">
        <f t="shared" si="85"/>
        <v>10.268699999999999</v>
      </c>
      <c r="I189" s="859">
        <f t="shared" si="85"/>
        <v>24.894167000000003</v>
      </c>
      <c r="J189" s="795"/>
      <c r="K189" s="795">
        <f t="shared" si="86"/>
        <v>35.162867000000006</v>
      </c>
      <c r="L189" s="795">
        <f t="shared" si="87"/>
        <v>794.96443751130425</v>
      </c>
      <c r="M189" s="859">
        <f t="shared" si="88"/>
        <v>0</v>
      </c>
      <c r="N189" s="795"/>
      <c r="O189" s="859">
        <f t="shared" si="89"/>
        <v>-0.20990950000000003</v>
      </c>
      <c r="P189" s="795"/>
      <c r="Q189" s="795"/>
      <c r="R189" s="795"/>
      <c r="S189" s="795"/>
      <c r="T189" s="795">
        <f t="shared" si="90"/>
        <v>-0.20990950000000003</v>
      </c>
      <c r="U189" s="788"/>
      <c r="V189" s="788"/>
      <c r="W189" s="788">
        <f t="shared" si="91"/>
        <v>34.952957500000004</v>
      </c>
      <c r="X189" s="788">
        <f t="shared" si="92"/>
        <v>790.21878956411661</v>
      </c>
      <c r="Y189" s="782"/>
      <c r="Z189" s="921"/>
    </row>
    <row r="190" spans="1:26" s="770" customFormat="1" ht="18" customHeight="1" x14ac:dyDescent="0.25">
      <c r="A190" s="815">
        <v>4</v>
      </c>
      <c r="B190" s="845" t="s">
        <v>1091</v>
      </c>
      <c r="C190" s="799">
        <f t="shared" si="83"/>
        <v>3</v>
      </c>
      <c r="D190" s="800"/>
      <c r="E190" s="799">
        <f t="shared" si="84"/>
        <v>747.3</v>
      </c>
      <c r="F190" s="858">
        <f t="shared" si="84"/>
        <v>0.45730400000000004</v>
      </c>
      <c r="G190" s="794">
        <f>F190/F184</f>
        <v>4.9380663176493257E-3</v>
      </c>
      <c r="H190" s="859">
        <f t="shared" si="85"/>
        <v>15.643751999999999</v>
      </c>
      <c r="I190" s="859">
        <f t="shared" si="85"/>
        <v>29.432419899999999</v>
      </c>
      <c r="J190" s="795"/>
      <c r="K190" s="795">
        <f t="shared" si="86"/>
        <v>45.076171899999999</v>
      </c>
      <c r="L190" s="795">
        <f t="shared" si="87"/>
        <v>985.69380324685517</v>
      </c>
      <c r="M190" s="859">
        <f t="shared" si="88"/>
        <v>0.32400000000000001</v>
      </c>
      <c r="N190" s="795"/>
      <c r="O190" s="859">
        <f t="shared" si="89"/>
        <v>-1.0562199999999966E-2</v>
      </c>
      <c r="P190" s="795"/>
      <c r="Q190" s="795"/>
      <c r="R190" s="795"/>
      <c r="S190" s="795"/>
      <c r="T190" s="795">
        <f t="shared" si="90"/>
        <v>0.31343780000000004</v>
      </c>
      <c r="U190" s="788"/>
      <c r="V190" s="788"/>
      <c r="W190" s="788">
        <f t="shared" si="91"/>
        <v>45.389609700000001</v>
      </c>
      <c r="X190" s="788">
        <f t="shared" si="92"/>
        <v>992.5478390742262</v>
      </c>
      <c r="Y190" s="782"/>
      <c r="Z190" s="921"/>
    </row>
    <row r="191" spans="1:26" s="770" customFormat="1" ht="18" customHeight="1" x14ac:dyDescent="0.25">
      <c r="A191" s="815">
        <v>5</v>
      </c>
      <c r="B191" s="845" t="s">
        <v>1092</v>
      </c>
      <c r="C191" s="799">
        <f t="shared" si="83"/>
        <v>1</v>
      </c>
      <c r="D191" s="800"/>
      <c r="E191" s="799">
        <f t="shared" si="84"/>
        <v>414.916</v>
      </c>
      <c r="F191" s="858">
        <f t="shared" si="84"/>
        <v>0.55894699999999997</v>
      </c>
      <c r="G191" s="794">
        <f>F191/F184</f>
        <v>6.0356291527105324E-3</v>
      </c>
      <c r="H191" s="859">
        <f t="shared" si="85"/>
        <v>4.4377000000000004</v>
      </c>
      <c r="I191" s="859">
        <f t="shared" si="85"/>
        <v>18.575012399999999</v>
      </c>
      <c r="J191" s="795"/>
      <c r="K191" s="795">
        <f t="shared" si="86"/>
        <v>23.012712399999998</v>
      </c>
      <c r="L191" s="795">
        <f t="shared" si="87"/>
        <v>411.71546497252859</v>
      </c>
      <c r="M191" s="859">
        <f t="shared" si="88"/>
        <v>0.1173</v>
      </c>
      <c r="N191" s="795"/>
      <c r="O191" s="859">
        <f t="shared" si="89"/>
        <v>0.48069079999999997</v>
      </c>
      <c r="P191" s="795"/>
      <c r="Q191" s="795"/>
      <c r="R191" s="795"/>
      <c r="S191" s="795"/>
      <c r="T191" s="795">
        <f t="shared" si="90"/>
        <v>0.59799079999999993</v>
      </c>
      <c r="U191" s="788"/>
      <c r="V191" s="788"/>
      <c r="W191" s="788">
        <f t="shared" si="91"/>
        <v>23.6107032</v>
      </c>
      <c r="X191" s="788">
        <f t="shared" si="92"/>
        <v>422.41398916176303</v>
      </c>
      <c r="Y191" s="782"/>
      <c r="Z191" s="921"/>
    </row>
    <row r="192" spans="1:26" s="770" customFormat="1" ht="18" customHeight="1" x14ac:dyDescent="0.25">
      <c r="A192" s="815">
        <v>6</v>
      </c>
      <c r="B192" s="845" t="s">
        <v>1155</v>
      </c>
      <c r="C192" s="799">
        <f t="shared" si="83"/>
        <v>1</v>
      </c>
      <c r="D192" s="800"/>
      <c r="E192" s="799">
        <f t="shared" si="84"/>
        <v>2690.28</v>
      </c>
      <c r="F192" s="858">
        <f t="shared" si="84"/>
        <v>0.95228999999999997</v>
      </c>
      <c r="G192" s="794">
        <f>F192/F184</f>
        <v>1.0283030923924297E-2</v>
      </c>
      <c r="H192" s="859">
        <f t="shared" si="85"/>
        <v>7.8079999999999998</v>
      </c>
      <c r="I192" s="859">
        <f t="shared" si="85"/>
        <v>70.956547499999999</v>
      </c>
      <c r="J192" s="795"/>
      <c r="K192" s="795">
        <f t="shared" si="86"/>
        <v>78.764547499999992</v>
      </c>
      <c r="L192" s="795">
        <f t="shared" si="87"/>
        <v>827.1067374434258</v>
      </c>
      <c r="M192" s="859">
        <f t="shared" si="88"/>
        <v>0</v>
      </c>
      <c r="N192" s="795"/>
      <c r="O192" s="859">
        <f t="shared" si="89"/>
        <v>-2.7324793999999999</v>
      </c>
      <c r="P192" s="795"/>
      <c r="Q192" s="795"/>
      <c r="R192" s="795"/>
      <c r="S192" s="795"/>
      <c r="T192" s="795">
        <f t="shared" si="90"/>
        <v>-2.7324793999999999</v>
      </c>
      <c r="U192" s="788"/>
      <c r="V192" s="788"/>
      <c r="W192" s="788">
        <f t="shared" si="91"/>
        <v>76.032068099999989</v>
      </c>
      <c r="X192" s="788">
        <f t="shared" si="92"/>
        <v>798.41296348801302</v>
      </c>
      <c r="Y192" s="782"/>
      <c r="Z192" s="921"/>
    </row>
    <row r="193" spans="1:26" s="770" customFormat="1" ht="18" customHeight="1" x14ac:dyDescent="0.25">
      <c r="A193" s="815">
        <v>7</v>
      </c>
      <c r="B193" s="845" t="s">
        <v>1093</v>
      </c>
      <c r="C193" s="799">
        <f t="shared" si="83"/>
        <v>1</v>
      </c>
      <c r="D193" s="800"/>
      <c r="E193" s="799">
        <f t="shared" si="84"/>
        <v>200</v>
      </c>
      <c r="F193" s="858">
        <f t="shared" si="84"/>
        <v>8.1041999999999989E-2</v>
      </c>
      <c r="G193" s="794">
        <f>F193/F184</f>
        <v>8.7510883463721414E-4</v>
      </c>
      <c r="H193" s="859">
        <f t="shared" si="85"/>
        <v>7.0070000000000014</v>
      </c>
      <c r="I193" s="859">
        <f t="shared" si="85"/>
        <v>5.1494943000000006</v>
      </c>
      <c r="J193" s="795"/>
      <c r="K193" s="795">
        <f t="shared" si="86"/>
        <v>12.156494300000002</v>
      </c>
      <c r="L193" s="795">
        <f t="shared" si="87"/>
        <v>1500.0239752227244</v>
      </c>
      <c r="M193" s="859">
        <f t="shared" si="88"/>
        <v>7.4800000000000005E-2</v>
      </c>
      <c r="N193" s="795"/>
      <c r="O193" s="859">
        <f t="shared" si="89"/>
        <v>-0.1081461</v>
      </c>
      <c r="P193" s="795"/>
      <c r="Q193" s="795"/>
      <c r="R193" s="795"/>
      <c r="S193" s="795"/>
      <c r="T193" s="795">
        <f t="shared" si="90"/>
        <v>-3.334609999999999E-2</v>
      </c>
      <c r="U193" s="788"/>
      <c r="V193" s="788"/>
      <c r="W193" s="788">
        <f t="shared" si="91"/>
        <v>12.123148200000003</v>
      </c>
      <c r="X193" s="788">
        <f t="shared" si="92"/>
        <v>1495.9093062856302</v>
      </c>
      <c r="Y193" s="782"/>
      <c r="Z193" s="921"/>
    </row>
    <row r="194" spans="1:26" s="770" customFormat="1" ht="18" customHeight="1" x14ac:dyDescent="0.25">
      <c r="A194" s="815">
        <v>8</v>
      </c>
      <c r="B194" s="845" t="s">
        <v>1094</v>
      </c>
      <c r="C194" s="799">
        <f t="shared" si="83"/>
        <v>1</v>
      </c>
      <c r="D194" s="800"/>
      <c r="E194" s="799">
        <f t="shared" si="84"/>
        <v>2690.28</v>
      </c>
      <c r="F194" s="858">
        <f t="shared" si="84"/>
        <v>2.3875390000000003</v>
      </c>
      <c r="G194" s="794">
        <f>F194/F184</f>
        <v>2.5781156337959334E-2</v>
      </c>
      <c r="H194" s="859">
        <f t="shared" si="85"/>
        <v>30.237559700000002</v>
      </c>
      <c r="I194" s="859">
        <f t="shared" si="85"/>
        <v>184.74459200000001</v>
      </c>
      <c r="J194" s="795"/>
      <c r="K194" s="795">
        <f t="shared" si="86"/>
        <v>214.9821517</v>
      </c>
      <c r="L194" s="795">
        <f t="shared" si="87"/>
        <v>900.43409427029246</v>
      </c>
      <c r="M194" s="859">
        <f t="shared" si="88"/>
        <v>0</v>
      </c>
      <c r="N194" s="795"/>
      <c r="O194" s="859">
        <f t="shared" si="89"/>
        <v>-3.8120919000000004</v>
      </c>
      <c r="P194" s="795"/>
      <c r="Q194" s="795"/>
      <c r="R194" s="795"/>
      <c r="S194" s="795"/>
      <c r="T194" s="795">
        <f t="shared" si="90"/>
        <v>-3.8120919000000004</v>
      </c>
      <c r="U194" s="788"/>
      <c r="V194" s="788"/>
      <c r="W194" s="788">
        <f t="shared" si="91"/>
        <v>211.17005979999999</v>
      </c>
      <c r="X194" s="788">
        <f t="shared" si="92"/>
        <v>884.46747801815991</v>
      </c>
      <c r="Y194" s="782"/>
      <c r="Z194" s="921"/>
    </row>
    <row r="195" spans="1:26" s="849" customFormat="1" ht="18" customHeight="1" x14ac:dyDescent="0.25">
      <c r="A195" s="1496"/>
      <c r="B195" s="1497"/>
      <c r="C195" s="860">
        <f>SUM(C187:C194)</f>
        <v>48</v>
      </c>
      <c r="D195" s="846"/>
      <c r="E195" s="806">
        <f>SUM(E187:E194)</f>
        <v>34111.775999999998</v>
      </c>
      <c r="F195" s="807">
        <f>SUM(F187:F194)</f>
        <v>70.357866116706646</v>
      </c>
      <c r="G195" s="930">
        <f>F195/F184</f>
        <v>0.75973927377103601</v>
      </c>
      <c r="H195" s="809">
        <f>SUM(H187:H194)</f>
        <v>870.37084299999981</v>
      </c>
      <c r="I195" s="809">
        <f>SUM(I187:I194)</f>
        <v>4246.5136673999987</v>
      </c>
      <c r="J195" s="847"/>
      <c r="K195" s="861">
        <f>SUM(K187:K194)</f>
        <v>5116.8845104000002</v>
      </c>
      <c r="L195" s="861"/>
      <c r="M195" s="861">
        <f>SUM(M187:M194)</f>
        <v>3.5801000000000003</v>
      </c>
      <c r="N195" s="847"/>
      <c r="O195" s="809">
        <f>SUM(O187:O194)</f>
        <v>-65.614042900000015</v>
      </c>
      <c r="P195" s="847"/>
      <c r="Q195" s="847"/>
      <c r="R195" s="810"/>
      <c r="S195" s="847"/>
      <c r="T195" s="809">
        <f>SUM(T187:T194)</f>
        <v>-62.033942900000014</v>
      </c>
      <c r="U195" s="847"/>
      <c r="V195" s="847"/>
      <c r="W195" s="809">
        <f>SUM(W187:W194)</f>
        <v>5054.8505674999997</v>
      </c>
      <c r="X195" s="809">
        <f t="shared" si="92"/>
        <v>718.44853269359078</v>
      </c>
      <c r="Y195" s="848"/>
      <c r="Z195" s="931"/>
    </row>
    <row r="196" spans="1:26" s="742" customFormat="1" ht="18" customHeight="1" x14ac:dyDescent="0.25">
      <c r="A196" s="778"/>
      <c r="B196" s="928" t="s">
        <v>1095</v>
      </c>
      <c r="C196" s="790"/>
      <c r="D196" s="791"/>
      <c r="E196" s="792"/>
      <c r="F196" s="793"/>
      <c r="G196" s="794"/>
      <c r="H196" s="795"/>
      <c r="I196" s="795"/>
      <c r="J196" s="796"/>
      <c r="K196" s="796"/>
      <c r="L196" s="796"/>
      <c r="M196" s="796"/>
      <c r="N196" s="796"/>
      <c r="O196" s="795"/>
      <c r="P196" s="796"/>
      <c r="Q196" s="796"/>
      <c r="R196" s="795"/>
      <c r="S196" s="796"/>
      <c r="T196" s="796"/>
      <c r="U196" s="787"/>
      <c r="V196" s="787"/>
      <c r="W196" s="788"/>
      <c r="X196" s="788"/>
      <c r="Y196" s="862"/>
      <c r="Z196" s="916"/>
    </row>
    <row r="197" spans="1:26" s="770" customFormat="1" ht="18" customHeight="1" x14ac:dyDescent="0.25">
      <c r="A197" s="815">
        <v>9</v>
      </c>
      <c r="B197" s="845" t="s">
        <v>1097</v>
      </c>
      <c r="C197" s="799">
        <f>C26+C69+C112+C155</f>
        <v>43</v>
      </c>
      <c r="D197" s="800"/>
      <c r="E197" s="799">
        <f t="shared" ref="E197:F200" si="93">E26+E69+E112+E155</f>
        <v>6879.6719999999996</v>
      </c>
      <c r="F197" s="858">
        <f t="shared" si="93"/>
        <v>11.180730586706657</v>
      </c>
      <c r="G197" s="794">
        <f>F197/F184</f>
        <v>0.12073191819211668</v>
      </c>
      <c r="H197" s="859">
        <f t="shared" ref="H197:I200" si="94">H26+H69+H112+H155</f>
        <v>154.00072829999999</v>
      </c>
      <c r="I197" s="859">
        <f t="shared" si="94"/>
        <v>708.4176023</v>
      </c>
      <c r="J197" s="795"/>
      <c r="K197" s="795">
        <f>H197+I197+J197</f>
        <v>862.41833059999999</v>
      </c>
      <c r="L197" s="795">
        <f t="shared" ref="L197:L200" si="95">(K197*100000)/(F197*1000000)*100</f>
        <v>771.34345015465567</v>
      </c>
      <c r="M197" s="859">
        <f>M26+M69+M112+M155</f>
        <v>1.5E-3</v>
      </c>
      <c r="N197" s="795"/>
      <c r="O197" s="859">
        <f>O26+O69+O112+O155</f>
        <v>0</v>
      </c>
      <c r="P197" s="795"/>
      <c r="Q197" s="859"/>
      <c r="R197" s="859">
        <f>R26+R69+R112+R155</f>
        <v>107.92529550000002</v>
      </c>
      <c r="S197" s="795"/>
      <c r="T197" s="795">
        <f>SUM(M197:S197)</f>
        <v>107.92679550000001</v>
      </c>
      <c r="U197" s="788"/>
      <c r="V197" s="788"/>
      <c r="W197" s="788">
        <f>K197+T197+U197+V197</f>
        <v>970.34512610000002</v>
      </c>
      <c r="X197" s="788">
        <f t="shared" ref="X197:X201" si="96">(W197*100000)/(F197*1000000)*100</f>
        <v>867.87273745214202</v>
      </c>
      <c r="Y197" s="782"/>
      <c r="Z197" s="921"/>
    </row>
    <row r="198" spans="1:26" s="770" customFormat="1" ht="18" customHeight="1" x14ac:dyDescent="0.25">
      <c r="A198" s="815">
        <v>10</v>
      </c>
      <c r="B198" s="845" t="s">
        <v>1098</v>
      </c>
      <c r="C198" s="799">
        <f>C27+C70+C113+C156</f>
        <v>1</v>
      </c>
      <c r="D198" s="800"/>
      <c r="E198" s="799">
        <f t="shared" si="93"/>
        <v>465</v>
      </c>
      <c r="F198" s="858">
        <f t="shared" si="93"/>
        <v>0.19921100000000003</v>
      </c>
      <c r="G198" s="794">
        <f>F198/F184</f>
        <v>2.1511229492968353E-3</v>
      </c>
      <c r="H198" s="859">
        <f t="shared" si="94"/>
        <v>4.1172000000000004</v>
      </c>
      <c r="I198" s="859">
        <f t="shared" si="94"/>
        <v>16.250541800000001</v>
      </c>
      <c r="J198" s="795"/>
      <c r="K198" s="795">
        <f>H198+I198+J198</f>
        <v>20.367741800000001</v>
      </c>
      <c r="L198" s="795">
        <f t="shared" si="95"/>
        <v>1022.4205390264593</v>
      </c>
      <c r="M198" s="859">
        <f>M27+M70+M113+M156</f>
        <v>0</v>
      </c>
      <c r="N198" s="795"/>
      <c r="O198" s="859">
        <f>O27+O70+O113+O156</f>
        <v>0</v>
      </c>
      <c r="P198" s="795"/>
      <c r="Q198" s="859"/>
      <c r="R198" s="859">
        <f>R27+R70+R113+R156</f>
        <v>6.6931200000000004</v>
      </c>
      <c r="S198" s="795"/>
      <c r="T198" s="795">
        <f>SUM(M198:S198)</f>
        <v>6.6931200000000004</v>
      </c>
      <c r="U198" s="788"/>
      <c r="V198" s="788"/>
      <c r="W198" s="788">
        <f>K198+T198+U198+V198</f>
        <v>27.060861800000001</v>
      </c>
      <c r="X198" s="788">
        <f t="shared" si="96"/>
        <v>1358.4019858341155</v>
      </c>
      <c r="Y198" s="782"/>
      <c r="Z198" s="921"/>
    </row>
    <row r="199" spans="1:26" s="770" customFormat="1" ht="18" customHeight="1" x14ac:dyDescent="0.25">
      <c r="A199" s="815">
        <v>11</v>
      </c>
      <c r="B199" s="845" t="s">
        <v>1156</v>
      </c>
      <c r="C199" s="799">
        <f>C28+C71+C114+C157</f>
        <v>0</v>
      </c>
      <c r="D199" s="800"/>
      <c r="E199" s="799">
        <f t="shared" si="93"/>
        <v>0</v>
      </c>
      <c r="F199" s="858">
        <f t="shared" si="93"/>
        <v>7.1554499999999993E-2</v>
      </c>
      <c r="G199" s="794">
        <f>F199/F184</f>
        <v>7.7266078216293456E-4</v>
      </c>
      <c r="H199" s="859">
        <f t="shared" si="94"/>
        <v>1.956</v>
      </c>
      <c r="I199" s="859">
        <f t="shared" si="94"/>
        <v>6.9012421000000002</v>
      </c>
      <c r="J199" s="795"/>
      <c r="K199" s="795">
        <f>H199+I199+J199</f>
        <v>8.8572421000000006</v>
      </c>
      <c r="L199" s="795">
        <f t="shared" si="95"/>
        <v>1237.8315968946747</v>
      </c>
      <c r="M199" s="859">
        <f>M28+M71+M114+M157</f>
        <v>0</v>
      </c>
      <c r="N199" s="795"/>
      <c r="O199" s="859">
        <f>O28+O71+O114+O157</f>
        <v>0</v>
      </c>
      <c r="P199" s="795"/>
      <c r="Q199" s="859"/>
      <c r="R199" s="859">
        <f>R28+R71+R114+R157</f>
        <v>0</v>
      </c>
      <c r="S199" s="795"/>
      <c r="T199" s="795">
        <f>SUM(M199:S199)</f>
        <v>0</v>
      </c>
      <c r="U199" s="788"/>
      <c r="V199" s="788"/>
      <c r="W199" s="788">
        <f>K199+T199+U199+V199</f>
        <v>8.8572421000000006</v>
      </c>
      <c r="X199" s="788">
        <f t="shared" si="96"/>
        <v>1237.8315968946747</v>
      </c>
      <c r="Y199" s="782"/>
      <c r="Z199" s="921"/>
    </row>
    <row r="200" spans="1:26" s="770" customFormat="1" ht="18" customHeight="1" x14ac:dyDescent="0.25">
      <c r="A200" s="815">
        <v>12</v>
      </c>
      <c r="B200" s="845" t="s">
        <v>1100</v>
      </c>
      <c r="C200" s="799">
        <f>C29+C72+C115+C158</f>
        <v>3</v>
      </c>
      <c r="D200" s="800"/>
      <c r="E200" s="799">
        <f t="shared" si="93"/>
        <v>292.60000000000002</v>
      </c>
      <c r="F200" s="858">
        <f t="shared" si="93"/>
        <v>0.36847959999999996</v>
      </c>
      <c r="G200" s="794">
        <f>F200/F184</f>
        <v>3.9789214647168976E-3</v>
      </c>
      <c r="H200" s="859">
        <f t="shared" si="94"/>
        <v>10.408025799999999</v>
      </c>
      <c r="I200" s="859">
        <f t="shared" si="94"/>
        <v>35.498542200000003</v>
      </c>
      <c r="J200" s="795"/>
      <c r="K200" s="795">
        <f>H200+I200+J200</f>
        <v>45.906568</v>
      </c>
      <c r="L200" s="795">
        <f t="shared" si="95"/>
        <v>1245.8374357766345</v>
      </c>
      <c r="M200" s="859">
        <f>M29+M72+M115+M158</f>
        <v>0</v>
      </c>
      <c r="N200" s="795"/>
      <c r="O200" s="859">
        <f>O29+O72+O115+O158</f>
        <v>0</v>
      </c>
      <c r="P200" s="795"/>
      <c r="Q200" s="859"/>
      <c r="R200" s="859">
        <f>R29+R72+R115+R158</f>
        <v>11.105279999999997</v>
      </c>
      <c r="S200" s="795"/>
      <c r="T200" s="795">
        <f>SUM(M200:S200)</f>
        <v>11.105279999999997</v>
      </c>
      <c r="U200" s="788"/>
      <c r="V200" s="788"/>
      <c r="W200" s="788">
        <f>K200+T200+U200+V200</f>
        <v>57.011848000000001</v>
      </c>
      <c r="X200" s="788">
        <f t="shared" si="96"/>
        <v>1547.2185705802981</v>
      </c>
      <c r="Y200" s="782"/>
      <c r="Z200" s="921"/>
    </row>
    <row r="201" spans="1:26" s="849" customFormat="1" ht="18" customHeight="1" x14ac:dyDescent="0.25">
      <c r="A201" s="1496"/>
      <c r="B201" s="1497"/>
      <c r="C201" s="860">
        <f>SUM(C197:C200)</f>
        <v>47</v>
      </c>
      <c r="D201" s="846"/>
      <c r="E201" s="806">
        <f>SUM(E197:E200)</f>
        <v>7637.2719999999999</v>
      </c>
      <c r="F201" s="807">
        <f>SUM(F197:F200)</f>
        <v>11.819975686706657</v>
      </c>
      <c r="G201" s="930">
        <f>F201/F184</f>
        <v>0.12763462338829334</v>
      </c>
      <c r="H201" s="809">
        <f>SUM(H197:H200)</f>
        <v>170.48195409999997</v>
      </c>
      <c r="I201" s="809">
        <f>SUM(I197:I200)</f>
        <v>767.06792839999991</v>
      </c>
      <c r="J201" s="847"/>
      <c r="K201" s="809">
        <f>SUM(K197:K200)</f>
        <v>937.54988249999997</v>
      </c>
      <c r="L201" s="847"/>
      <c r="M201" s="809">
        <f>SUM(M197:M200)</f>
        <v>1.5E-3</v>
      </c>
      <c r="N201" s="847"/>
      <c r="O201" s="809">
        <f>SUM(O197:O200)</f>
        <v>0</v>
      </c>
      <c r="P201" s="847"/>
      <c r="Q201" s="847"/>
      <c r="R201" s="809">
        <f>SUM(R197:R200)</f>
        <v>125.72369550000002</v>
      </c>
      <c r="S201" s="847"/>
      <c r="T201" s="809">
        <f>SUM(T197:T200)</f>
        <v>125.72519550000001</v>
      </c>
      <c r="U201" s="847"/>
      <c r="V201" s="847"/>
      <c r="W201" s="809">
        <f>SUM(W197:W200)</f>
        <v>1063.2750780000001</v>
      </c>
      <c r="X201" s="809">
        <f t="shared" si="96"/>
        <v>899.55775390960662</v>
      </c>
      <c r="Y201" s="863"/>
    </row>
    <row r="202" spans="1:26" s="742" customFormat="1" ht="18" customHeight="1" x14ac:dyDescent="0.25">
      <c r="A202" s="783"/>
      <c r="B202" s="928" t="s">
        <v>689</v>
      </c>
      <c r="C202" s="784"/>
      <c r="D202" s="784"/>
      <c r="E202" s="828"/>
      <c r="F202" s="793"/>
      <c r="G202" s="795"/>
      <c r="H202" s="795"/>
      <c r="I202" s="795"/>
      <c r="J202" s="796"/>
      <c r="K202" s="796"/>
      <c r="L202" s="796"/>
      <c r="M202" s="796"/>
      <c r="N202" s="796"/>
      <c r="O202" s="796"/>
      <c r="P202" s="796"/>
      <c r="Q202" s="796"/>
      <c r="R202" s="796"/>
      <c r="S202" s="796"/>
      <c r="T202" s="796"/>
      <c r="U202" s="787"/>
      <c r="V202" s="787"/>
      <c r="W202" s="788"/>
      <c r="X202" s="787"/>
      <c r="Y202" s="789"/>
      <c r="Z202" s="916"/>
    </row>
    <row r="203" spans="1:26" s="770" customFormat="1" ht="18" customHeight="1" x14ac:dyDescent="0.25">
      <c r="A203" s="815">
        <v>13</v>
      </c>
      <c r="B203" s="845" t="s">
        <v>1101</v>
      </c>
      <c r="C203" s="799">
        <f t="shared" ref="C203:C212" si="97">C32+C75+C118+C161</f>
        <v>51</v>
      </c>
      <c r="D203" s="800"/>
      <c r="E203" s="799">
        <v>1228.4000000000001</v>
      </c>
      <c r="F203" s="858">
        <v>1.1381456399999998</v>
      </c>
      <c r="G203" s="794">
        <f>F203/F184</f>
        <v>1.228993984190699E-2</v>
      </c>
      <c r="H203" s="859">
        <f t="shared" ref="H203:I212" si="98">H32+H75+H118+H161</f>
        <v>15.688937999999998</v>
      </c>
      <c r="I203" s="859">
        <v>64.252068100000002</v>
      </c>
      <c r="J203" s="795"/>
      <c r="K203" s="795">
        <f t="shared" ref="K203:K212" si="99">H203+I203+J203</f>
        <v>79.941006099999996</v>
      </c>
      <c r="L203" s="795">
        <f t="shared" ref="L203:L212" si="100">(K203*100000)/(F203*1000000)*100</f>
        <v>702.3794081397175</v>
      </c>
      <c r="M203" s="859">
        <v>0.17846610000000002</v>
      </c>
      <c r="N203" s="795"/>
      <c r="O203" s="859">
        <v>1.2038978</v>
      </c>
      <c r="P203" s="795"/>
      <c r="Q203" s="859"/>
      <c r="R203" s="859">
        <f t="shared" ref="R203:R212" si="101">R32+R75+R118+R161</f>
        <v>0</v>
      </c>
      <c r="S203" s="795"/>
      <c r="T203" s="795">
        <f t="shared" ref="T203:T212" si="102">SUM(M203:S203)</f>
        <v>1.3823639000000001</v>
      </c>
      <c r="U203" s="788"/>
      <c r="V203" s="788"/>
      <c r="W203" s="788">
        <f t="shared" ref="W203:W212" si="103">K203+T203+U203+V203</f>
        <v>81.323369999999997</v>
      </c>
      <c r="X203" s="788">
        <f t="shared" ref="X203:X213" si="104">(W203*100000)/(F203*1000000)*100</f>
        <v>714.5251639324473</v>
      </c>
      <c r="Y203" s="782"/>
      <c r="Z203" s="921"/>
    </row>
    <row r="204" spans="1:26" s="770" customFormat="1" ht="18" customHeight="1" x14ac:dyDescent="0.25">
      <c r="A204" s="815">
        <v>14</v>
      </c>
      <c r="B204" s="845" t="s">
        <v>1102</v>
      </c>
      <c r="C204" s="799">
        <f t="shared" si="97"/>
        <v>160</v>
      </c>
      <c r="D204" s="800"/>
      <c r="E204" s="799">
        <f t="shared" ref="E204:F212" si="105">E33+E76+E119+E162</f>
        <v>4613.6299999999992</v>
      </c>
      <c r="F204" s="858">
        <f t="shared" si="105"/>
        <v>6.8816772200000003</v>
      </c>
      <c r="G204" s="794">
        <f>F204/F184</f>
        <v>7.4309821232739381E-2</v>
      </c>
      <c r="H204" s="859">
        <v>66.675437800000012</v>
      </c>
      <c r="I204" s="859">
        <f t="shared" si="98"/>
        <v>442.29437739999986</v>
      </c>
      <c r="J204" s="795"/>
      <c r="K204" s="795">
        <f t="shared" si="99"/>
        <v>508.96981519999986</v>
      </c>
      <c r="L204" s="795">
        <f t="shared" si="100"/>
        <v>739.60140664661958</v>
      </c>
      <c r="M204" s="859">
        <f t="shared" ref="M204:M212" si="106">M33+M76+M119+M162</f>
        <v>0.11054999999999998</v>
      </c>
      <c r="N204" s="795"/>
      <c r="O204" s="859">
        <f t="shared" ref="O204:O212" si="107">O33+O76+O119+O162</f>
        <v>-7.9499800000000023E-2</v>
      </c>
      <c r="P204" s="795"/>
      <c r="Q204" s="859"/>
      <c r="R204" s="859">
        <f t="shared" si="101"/>
        <v>3.9339</v>
      </c>
      <c r="S204" s="795"/>
      <c r="T204" s="795">
        <f t="shared" si="102"/>
        <v>3.9649502000000001</v>
      </c>
      <c r="U204" s="788"/>
      <c r="V204" s="788"/>
      <c r="W204" s="788">
        <f t="shared" si="103"/>
        <v>512.93476539999983</v>
      </c>
      <c r="X204" s="788">
        <f t="shared" si="104"/>
        <v>745.36301108292867</v>
      </c>
      <c r="Y204" s="782"/>
      <c r="Z204" s="921"/>
    </row>
    <row r="205" spans="1:26" s="770" customFormat="1" ht="18" customHeight="1" x14ac:dyDescent="0.25">
      <c r="A205" s="815">
        <v>15</v>
      </c>
      <c r="B205" s="845" t="s">
        <v>1103</v>
      </c>
      <c r="C205" s="799">
        <f t="shared" si="97"/>
        <v>2</v>
      </c>
      <c r="D205" s="800"/>
      <c r="E205" s="799">
        <f t="shared" si="105"/>
        <v>88</v>
      </c>
      <c r="F205" s="858">
        <f t="shared" si="105"/>
        <v>1.8095399999999998E-2</v>
      </c>
      <c r="G205" s="794">
        <f>F205/F184</f>
        <v>1.9539799617845371E-4</v>
      </c>
      <c r="H205" s="859">
        <f t="shared" si="98"/>
        <v>0.10050000000000001</v>
      </c>
      <c r="I205" s="859">
        <f t="shared" si="98"/>
        <v>1.1826078</v>
      </c>
      <c r="J205" s="795"/>
      <c r="K205" s="795">
        <f t="shared" si="99"/>
        <v>1.2831078</v>
      </c>
      <c r="L205" s="795">
        <f t="shared" si="100"/>
        <v>709.07954507775469</v>
      </c>
      <c r="M205" s="859">
        <f t="shared" si="106"/>
        <v>0</v>
      </c>
      <c r="N205" s="795"/>
      <c r="O205" s="859">
        <f t="shared" si="107"/>
        <v>0</v>
      </c>
      <c r="P205" s="795"/>
      <c r="Q205" s="859"/>
      <c r="R205" s="859">
        <f t="shared" si="101"/>
        <v>0</v>
      </c>
      <c r="S205" s="795"/>
      <c r="T205" s="795">
        <f t="shared" si="102"/>
        <v>0</v>
      </c>
      <c r="U205" s="788"/>
      <c r="V205" s="788"/>
      <c r="W205" s="788">
        <f t="shared" si="103"/>
        <v>1.2831078</v>
      </c>
      <c r="X205" s="788">
        <f t="shared" si="104"/>
        <v>709.07954507775469</v>
      </c>
      <c r="Y205" s="782"/>
      <c r="Z205" s="921"/>
    </row>
    <row r="206" spans="1:26" s="770" customFormat="1" ht="18" customHeight="1" x14ac:dyDescent="0.25">
      <c r="A206" s="815">
        <v>16</v>
      </c>
      <c r="B206" s="845" t="s">
        <v>1104</v>
      </c>
      <c r="C206" s="799">
        <f t="shared" si="97"/>
        <v>4</v>
      </c>
      <c r="D206" s="800"/>
      <c r="E206" s="799">
        <f t="shared" si="105"/>
        <v>59</v>
      </c>
      <c r="F206" s="858">
        <f t="shared" si="105"/>
        <v>2.7944000000000004E-2</v>
      </c>
      <c r="G206" s="794">
        <f>F206/F184</f>
        <v>3.0174528361963328E-4</v>
      </c>
      <c r="H206" s="859">
        <f t="shared" si="98"/>
        <v>0.50749999999999995</v>
      </c>
      <c r="I206" s="859">
        <f t="shared" si="98"/>
        <v>1.8371388</v>
      </c>
      <c r="J206" s="795"/>
      <c r="K206" s="795">
        <f t="shared" si="99"/>
        <v>2.3446387999999998</v>
      </c>
      <c r="L206" s="795">
        <f t="shared" si="100"/>
        <v>839.04909819639249</v>
      </c>
      <c r="M206" s="859">
        <f t="shared" si="106"/>
        <v>0</v>
      </c>
      <c r="N206" s="795"/>
      <c r="O206" s="859">
        <f t="shared" si="107"/>
        <v>0</v>
      </c>
      <c r="P206" s="795"/>
      <c r="Q206" s="859"/>
      <c r="R206" s="859">
        <f t="shared" si="101"/>
        <v>0</v>
      </c>
      <c r="S206" s="795"/>
      <c r="T206" s="795">
        <f t="shared" si="102"/>
        <v>0</v>
      </c>
      <c r="U206" s="788"/>
      <c r="V206" s="788"/>
      <c r="W206" s="788">
        <f t="shared" si="103"/>
        <v>2.3446387999999998</v>
      </c>
      <c r="X206" s="788">
        <f t="shared" si="104"/>
        <v>839.04909819639249</v>
      </c>
      <c r="Y206" s="782"/>
      <c r="Z206" s="921"/>
    </row>
    <row r="207" spans="1:26" s="770" customFormat="1" ht="18" customHeight="1" x14ac:dyDescent="0.25">
      <c r="A207" s="815">
        <v>17</v>
      </c>
      <c r="B207" s="845" t="s">
        <v>1105</v>
      </c>
      <c r="C207" s="799">
        <f t="shared" si="97"/>
        <v>18</v>
      </c>
      <c r="D207" s="800"/>
      <c r="E207" s="799">
        <f t="shared" si="105"/>
        <v>274</v>
      </c>
      <c r="F207" s="858">
        <f t="shared" si="105"/>
        <v>0.23944764000000002</v>
      </c>
      <c r="G207" s="794">
        <f>F207/F184</f>
        <v>2.5856067865678441E-3</v>
      </c>
      <c r="H207" s="859">
        <f t="shared" si="98"/>
        <v>5.0039999999999996</v>
      </c>
      <c r="I207" s="859">
        <f t="shared" si="98"/>
        <v>20.681069600000001</v>
      </c>
      <c r="J207" s="795"/>
      <c r="K207" s="795">
        <f t="shared" si="99"/>
        <v>25.685069599999999</v>
      </c>
      <c r="L207" s="795">
        <f t="shared" si="100"/>
        <v>1072.6800063679893</v>
      </c>
      <c r="M207" s="859">
        <f t="shared" si="106"/>
        <v>4.6800000000000001E-2</v>
      </c>
      <c r="N207" s="795"/>
      <c r="O207" s="859">
        <f t="shared" si="107"/>
        <v>0</v>
      </c>
      <c r="P207" s="795"/>
      <c r="Q207" s="859"/>
      <c r="R207" s="859">
        <f t="shared" si="101"/>
        <v>0</v>
      </c>
      <c r="S207" s="795"/>
      <c r="T207" s="795">
        <f t="shared" si="102"/>
        <v>4.6800000000000001E-2</v>
      </c>
      <c r="U207" s="788"/>
      <c r="V207" s="788"/>
      <c r="W207" s="788">
        <f t="shared" si="103"/>
        <v>25.7318696</v>
      </c>
      <c r="X207" s="788">
        <f t="shared" si="104"/>
        <v>1074.6345046457755</v>
      </c>
      <c r="Y207" s="782"/>
      <c r="Z207" s="921"/>
    </row>
    <row r="208" spans="1:26" s="770" customFormat="1" ht="18" customHeight="1" x14ac:dyDescent="0.25">
      <c r="A208" s="815">
        <v>18</v>
      </c>
      <c r="B208" s="845" t="s">
        <v>1106</v>
      </c>
      <c r="C208" s="799">
        <f t="shared" si="97"/>
        <v>70</v>
      </c>
      <c r="D208" s="800"/>
      <c r="E208" s="859">
        <v>1272.8119999999999</v>
      </c>
      <c r="F208" s="858">
        <f t="shared" si="105"/>
        <v>1.81009658</v>
      </c>
      <c r="G208" s="794">
        <f>F208/F184</f>
        <v>1.9545809687626255E-2</v>
      </c>
      <c r="H208" s="859">
        <v>24.3537648</v>
      </c>
      <c r="I208" s="859">
        <v>163.76597569999998</v>
      </c>
      <c r="J208" s="795"/>
      <c r="K208" s="795">
        <f t="shared" si="99"/>
        <v>188.11974049999998</v>
      </c>
      <c r="L208" s="795">
        <f t="shared" si="100"/>
        <v>1039.280127804009</v>
      </c>
      <c r="M208" s="859">
        <f t="shared" si="106"/>
        <v>0.11680000000000001</v>
      </c>
      <c r="N208" s="795"/>
      <c r="O208" s="859">
        <f t="shared" si="107"/>
        <v>-0.42386999999999997</v>
      </c>
      <c r="P208" s="795"/>
      <c r="Q208" s="859"/>
      <c r="R208" s="859">
        <f t="shared" si="101"/>
        <v>6.0706800000000003</v>
      </c>
      <c r="S208" s="795"/>
      <c r="T208" s="795">
        <f t="shared" si="102"/>
        <v>5.7636099999999999</v>
      </c>
      <c r="U208" s="788"/>
      <c r="V208" s="788"/>
      <c r="W208" s="788">
        <f t="shared" si="103"/>
        <v>193.88335049999998</v>
      </c>
      <c r="X208" s="788">
        <f t="shared" si="104"/>
        <v>1071.1215779436475</v>
      </c>
      <c r="Y208" s="782"/>
      <c r="Z208" s="921"/>
    </row>
    <row r="209" spans="1:26" s="770" customFormat="1" ht="18" customHeight="1" x14ac:dyDescent="0.25">
      <c r="A209" s="815">
        <v>19</v>
      </c>
      <c r="B209" s="845" t="s">
        <v>1107</v>
      </c>
      <c r="C209" s="799">
        <f t="shared" si="97"/>
        <v>23</v>
      </c>
      <c r="D209" s="800"/>
      <c r="E209" s="859">
        <f t="shared" si="105"/>
        <v>311</v>
      </c>
      <c r="F209" s="858">
        <f t="shared" si="105"/>
        <v>0.26953049000000001</v>
      </c>
      <c r="G209" s="794">
        <f>F209/F184</f>
        <v>2.9104478295587147E-3</v>
      </c>
      <c r="H209" s="859">
        <f t="shared" si="98"/>
        <v>4.3331</v>
      </c>
      <c r="I209" s="859">
        <f t="shared" si="98"/>
        <v>24.603832400000002</v>
      </c>
      <c r="J209" s="795"/>
      <c r="K209" s="795">
        <f t="shared" si="99"/>
        <v>28.936932400000003</v>
      </c>
      <c r="L209" s="795">
        <f t="shared" si="100"/>
        <v>1073.605156878541</v>
      </c>
      <c r="M209" s="859">
        <f t="shared" si="106"/>
        <v>3.0800000000000001E-2</v>
      </c>
      <c r="N209" s="795"/>
      <c r="O209" s="859">
        <f t="shared" si="107"/>
        <v>0.63653400000000004</v>
      </c>
      <c r="P209" s="795"/>
      <c r="Q209" s="859"/>
      <c r="R209" s="859">
        <f t="shared" si="101"/>
        <v>0</v>
      </c>
      <c r="S209" s="795"/>
      <c r="T209" s="795">
        <f t="shared" si="102"/>
        <v>0.66733400000000009</v>
      </c>
      <c r="U209" s="788"/>
      <c r="V209" s="788"/>
      <c r="W209" s="788">
        <f t="shared" si="103"/>
        <v>29.604266400000004</v>
      </c>
      <c r="X209" s="788">
        <f t="shared" si="104"/>
        <v>1098.3642852428313</v>
      </c>
      <c r="Y209" s="782"/>
      <c r="Z209" s="921"/>
    </row>
    <row r="210" spans="1:26" s="770" customFormat="1" ht="18" customHeight="1" x14ac:dyDescent="0.25">
      <c r="A210" s="815">
        <v>20</v>
      </c>
      <c r="B210" s="845" t="s">
        <v>1108</v>
      </c>
      <c r="C210" s="799">
        <f t="shared" si="97"/>
        <v>1</v>
      </c>
      <c r="D210" s="800"/>
      <c r="E210" s="859">
        <f t="shared" si="105"/>
        <v>0.54</v>
      </c>
      <c r="F210" s="858">
        <f t="shared" si="105"/>
        <v>9.4899999999999987E-4</v>
      </c>
      <c r="G210" s="794">
        <f>F210/F184</f>
        <v>1.0247504800852845E-5</v>
      </c>
      <c r="H210" s="859">
        <f t="shared" si="98"/>
        <v>5.7000000000000019E-3</v>
      </c>
      <c r="I210" s="859">
        <f t="shared" si="98"/>
        <v>4.9796000000000007E-2</v>
      </c>
      <c r="J210" s="795"/>
      <c r="K210" s="795">
        <f t="shared" si="99"/>
        <v>5.5496000000000011E-2</v>
      </c>
      <c r="L210" s="795">
        <f t="shared" si="100"/>
        <v>584.78398314014771</v>
      </c>
      <c r="M210" s="859">
        <f t="shared" si="106"/>
        <v>0</v>
      </c>
      <c r="N210" s="795"/>
      <c r="O210" s="859">
        <f t="shared" si="107"/>
        <v>0</v>
      </c>
      <c r="P210" s="795"/>
      <c r="Q210" s="859"/>
      <c r="R210" s="859">
        <f t="shared" si="101"/>
        <v>0</v>
      </c>
      <c r="S210" s="795"/>
      <c r="T210" s="795">
        <f t="shared" si="102"/>
        <v>0</v>
      </c>
      <c r="U210" s="788"/>
      <c r="V210" s="788"/>
      <c r="W210" s="788">
        <f t="shared" si="103"/>
        <v>5.5496000000000011E-2</v>
      </c>
      <c r="X210" s="788">
        <f t="shared" si="104"/>
        <v>584.78398314014771</v>
      </c>
      <c r="Y210" s="782"/>
      <c r="Z210" s="921"/>
    </row>
    <row r="211" spans="1:26" s="770" customFormat="1" ht="18" customHeight="1" x14ac:dyDescent="0.25">
      <c r="A211" s="815">
        <v>21</v>
      </c>
      <c r="B211" s="845" t="s">
        <v>1109</v>
      </c>
      <c r="C211" s="799">
        <f t="shared" si="97"/>
        <v>3</v>
      </c>
      <c r="D211" s="800"/>
      <c r="E211" s="859">
        <f t="shared" si="105"/>
        <v>30</v>
      </c>
      <c r="F211" s="858">
        <v>3.9958E-2</v>
      </c>
      <c r="G211" s="794">
        <f>F211/F184</f>
        <v>4.3147502300577243E-4</v>
      </c>
      <c r="H211" s="859">
        <f t="shared" si="98"/>
        <v>1.7100000000000004E-2</v>
      </c>
      <c r="I211" s="859">
        <f t="shared" si="98"/>
        <v>1.7665099999999998</v>
      </c>
      <c r="J211" s="795"/>
      <c r="K211" s="795">
        <f t="shared" si="99"/>
        <v>1.7836099999999999</v>
      </c>
      <c r="L211" s="795">
        <f t="shared" si="100"/>
        <v>446.37118974923669</v>
      </c>
      <c r="M211" s="859">
        <f t="shared" si="106"/>
        <v>0</v>
      </c>
      <c r="N211" s="795"/>
      <c r="O211" s="859">
        <f t="shared" si="107"/>
        <v>0</v>
      </c>
      <c r="P211" s="795"/>
      <c r="Q211" s="859"/>
      <c r="R211" s="859">
        <f t="shared" si="101"/>
        <v>0</v>
      </c>
      <c r="S211" s="795"/>
      <c r="T211" s="795">
        <f t="shared" si="102"/>
        <v>0</v>
      </c>
      <c r="U211" s="788"/>
      <c r="V211" s="788"/>
      <c r="W211" s="788">
        <f t="shared" si="103"/>
        <v>1.7836099999999999</v>
      </c>
      <c r="X211" s="788">
        <f t="shared" si="104"/>
        <v>446.37118974923669</v>
      </c>
      <c r="Y211" s="782"/>
      <c r="Z211" s="921"/>
    </row>
    <row r="212" spans="1:26" s="770" customFormat="1" ht="18" customHeight="1" x14ac:dyDescent="0.25">
      <c r="A212" s="815">
        <v>22</v>
      </c>
      <c r="B212" s="845" t="s">
        <v>1110</v>
      </c>
      <c r="C212" s="799">
        <f t="shared" si="97"/>
        <v>1</v>
      </c>
      <c r="D212" s="800"/>
      <c r="E212" s="859">
        <f t="shared" si="105"/>
        <v>5.7</v>
      </c>
      <c r="F212" s="858">
        <f t="shared" si="105"/>
        <v>4.2239999999999995E-3</v>
      </c>
      <c r="G212" s="794">
        <f>F212/F184</f>
        <v>4.5611654666809716E-5</v>
      </c>
      <c r="H212" s="859">
        <f t="shared" si="98"/>
        <v>6.4499999999999988E-2</v>
      </c>
      <c r="I212" s="859">
        <f t="shared" si="98"/>
        <v>0.52800000000000002</v>
      </c>
      <c r="J212" s="795"/>
      <c r="K212" s="795">
        <f t="shared" si="99"/>
        <v>0.59250000000000003</v>
      </c>
      <c r="L212" s="795">
        <f t="shared" si="100"/>
        <v>1402.698863636364</v>
      </c>
      <c r="M212" s="859">
        <f t="shared" si="106"/>
        <v>0</v>
      </c>
      <c r="N212" s="795"/>
      <c r="O212" s="859">
        <f t="shared" si="107"/>
        <v>0</v>
      </c>
      <c r="P212" s="795"/>
      <c r="Q212" s="859"/>
      <c r="R212" s="859">
        <f t="shared" si="101"/>
        <v>0</v>
      </c>
      <c r="S212" s="795"/>
      <c r="T212" s="795">
        <f t="shared" si="102"/>
        <v>0</v>
      </c>
      <c r="U212" s="788"/>
      <c r="V212" s="788"/>
      <c r="W212" s="788">
        <f t="shared" si="103"/>
        <v>0.59250000000000003</v>
      </c>
      <c r="X212" s="788">
        <f t="shared" si="104"/>
        <v>1402.698863636364</v>
      </c>
      <c r="Y212" s="782"/>
      <c r="Z212" s="921"/>
    </row>
    <row r="213" spans="1:26" s="849" customFormat="1" ht="18" customHeight="1" x14ac:dyDescent="0.25">
      <c r="A213" s="802"/>
      <c r="B213" s="933"/>
      <c r="C213" s="846">
        <f>SUM(C203:C212)</f>
        <v>333</v>
      </c>
      <c r="D213" s="846"/>
      <c r="E213" s="806">
        <f>SUM(E203:E212)</f>
        <v>7883.0819999999985</v>
      </c>
      <c r="F213" s="807">
        <f>SUM(F203:F212)</f>
        <v>10.43006797</v>
      </c>
      <c r="G213" s="930">
        <f>F213/F184</f>
        <v>0.11262610284067071</v>
      </c>
      <c r="H213" s="806">
        <f>SUM(H203:H212)</f>
        <v>116.75054059999999</v>
      </c>
      <c r="I213" s="806">
        <f>SUM(I203:I212)</f>
        <v>720.96137579999993</v>
      </c>
      <c r="J213" s="847"/>
      <c r="K213" s="806">
        <f>SUM(K203:K212)</f>
        <v>837.71191639999972</v>
      </c>
      <c r="L213" s="847"/>
      <c r="M213" s="806">
        <f>SUM(M203:M212)</f>
        <v>0.48341610000000002</v>
      </c>
      <c r="N213" s="847"/>
      <c r="O213" s="806">
        <f>SUM(O203:O212)</f>
        <v>1.337062</v>
      </c>
      <c r="P213" s="847"/>
      <c r="Q213" s="847"/>
      <c r="R213" s="806">
        <f>SUM(R203:R212)</f>
        <v>10.004580000000001</v>
      </c>
      <c r="S213" s="847"/>
      <c r="T213" s="806">
        <f>SUM(T203:T212)</f>
        <v>11.8250581</v>
      </c>
      <c r="U213" s="847"/>
      <c r="V213" s="847"/>
      <c r="W213" s="806">
        <f>SUM(W203:W212)</f>
        <v>849.5369744999997</v>
      </c>
      <c r="X213" s="809">
        <f t="shared" si="104"/>
        <v>814.5076110179939</v>
      </c>
      <c r="Y213" s="848"/>
      <c r="Z213" s="931"/>
    </row>
    <row r="214" spans="1:26" s="742" customFormat="1" ht="15.75" x14ac:dyDescent="0.25">
      <c r="A214" s="832"/>
      <c r="B214" s="934"/>
      <c r="C214" s="829"/>
      <c r="D214" s="850"/>
      <c r="E214" s="834"/>
      <c r="F214" s="835"/>
      <c r="G214" s="794"/>
      <c r="H214" s="834"/>
      <c r="I214" s="834"/>
      <c r="J214" s="796"/>
      <c r="K214" s="834"/>
      <c r="L214" s="796"/>
      <c r="M214" s="834"/>
      <c r="N214" s="796"/>
      <c r="O214" s="834"/>
      <c r="P214" s="796"/>
      <c r="Q214" s="796"/>
      <c r="R214" s="834"/>
      <c r="S214" s="796"/>
      <c r="T214" s="834"/>
      <c r="U214" s="787"/>
      <c r="V214" s="787"/>
      <c r="W214" s="834"/>
      <c r="X214" s="836"/>
      <c r="Y214" s="851"/>
      <c r="Z214" s="916"/>
    </row>
    <row r="215" spans="1:26" s="742" customFormat="1" ht="15.75" x14ac:dyDescent="0.25">
      <c r="A215" s="865" t="s">
        <v>1116</v>
      </c>
      <c r="B215" s="1591" t="s">
        <v>697</v>
      </c>
      <c r="C215" s="791"/>
      <c r="D215" s="791"/>
      <c r="E215" s="866"/>
      <c r="F215" s="786"/>
      <c r="G215" s="787"/>
      <c r="H215" s="788"/>
      <c r="I215" s="788"/>
      <c r="J215" s="787"/>
      <c r="K215" s="787"/>
      <c r="L215" s="787"/>
      <c r="M215" s="787"/>
      <c r="N215" s="787"/>
      <c r="O215" s="787"/>
      <c r="P215" s="787"/>
      <c r="Q215" s="787"/>
      <c r="R215" s="787"/>
      <c r="S215" s="787"/>
      <c r="T215" s="787"/>
      <c r="U215" s="787"/>
      <c r="V215" s="787"/>
      <c r="W215" s="787"/>
      <c r="X215" s="788"/>
      <c r="Y215" s="789"/>
    </row>
    <row r="216" spans="1:26" s="742" customFormat="1" ht="18" customHeight="1" x14ac:dyDescent="0.25">
      <c r="A216" s="783" t="s">
        <v>36</v>
      </c>
      <c r="B216" s="867" t="s">
        <v>699</v>
      </c>
      <c r="C216" s="791"/>
      <c r="D216" s="791"/>
      <c r="E216" s="866"/>
      <c r="F216" s="786"/>
      <c r="G216" s="787"/>
      <c r="H216" s="787"/>
      <c r="I216" s="787"/>
      <c r="J216" s="787"/>
      <c r="K216" s="787"/>
      <c r="L216" s="787"/>
      <c r="M216" s="787"/>
      <c r="N216" s="787"/>
      <c r="O216" s="787"/>
      <c r="P216" s="787"/>
      <c r="Q216" s="787"/>
      <c r="R216" s="787"/>
      <c r="S216" s="787"/>
      <c r="T216" s="787"/>
      <c r="U216" s="787"/>
      <c r="V216" s="787"/>
      <c r="W216" s="787"/>
      <c r="X216" s="787"/>
      <c r="Y216" s="789"/>
    </row>
    <row r="217" spans="1:26" s="742" customFormat="1" ht="18" customHeight="1" x14ac:dyDescent="0.25">
      <c r="A217" s="783" t="s">
        <v>37</v>
      </c>
      <c r="B217" s="867" t="s">
        <v>698</v>
      </c>
      <c r="C217" s="791"/>
      <c r="D217" s="791"/>
      <c r="E217" s="866"/>
      <c r="F217" s="786"/>
      <c r="G217" s="787"/>
      <c r="H217" s="787"/>
      <c r="I217" s="787"/>
      <c r="J217" s="787"/>
      <c r="K217" s="787"/>
      <c r="L217" s="787"/>
      <c r="M217" s="787"/>
      <c r="N217" s="787"/>
      <c r="O217" s="787"/>
      <c r="P217" s="787"/>
      <c r="Q217" s="787"/>
      <c r="R217" s="787"/>
      <c r="S217" s="787"/>
      <c r="T217" s="787"/>
      <c r="U217" s="787"/>
      <c r="V217" s="787"/>
      <c r="W217" s="787"/>
      <c r="X217" s="787"/>
      <c r="Y217" s="789"/>
    </row>
    <row r="218" spans="1:26" s="742" customFormat="1" ht="18" customHeight="1" x14ac:dyDescent="0.25">
      <c r="A218" s="783" t="s">
        <v>38</v>
      </c>
      <c r="B218" s="867" t="s">
        <v>700</v>
      </c>
      <c r="C218" s="791"/>
      <c r="D218" s="791"/>
      <c r="E218" s="866"/>
      <c r="F218" s="786"/>
      <c r="G218" s="787"/>
      <c r="H218" s="787"/>
      <c r="I218" s="787"/>
      <c r="J218" s="787"/>
      <c r="K218" s="787"/>
      <c r="L218" s="787"/>
      <c r="M218" s="787"/>
      <c r="N218" s="787"/>
      <c r="O218" s="787"/>
      <c r="P218" s="787"/>
      <c r="Q218" s="787"/>
      <c r="R218" s="787"/>
      <c r="S218" s="787"/>
      <c r="T218" s="787"/>
      <c r="U218" s="787"/>
      <c r="V218" s="787"/>
      <c r="W218" s="787"/>
      <c r="X218" s="787"/>
      <c r="Y218" s="868"/>
    </row>
    <row r="219" spans="1:26" s="742" customFormat="1" ht="18" customHeight="1" x14ac:dyDescent="0.25">
      <c r="A219" s="869" t="s">
        <v>1117</v>
      </c>
      <c r="B219" s="937" t="s">
        <v>65</v>
      </c>
      <c r="C219" s="791"/>
      <c r="D219" s="791"/>
      <c r="E219" s="866"/>
      <c r="F219" s="786"/>
      <c r="G219" s="787"/>
      <c r="H219" s="787"/>
      <c r="I219" s="787"/>
      <c r="J219" s="787"/>
      <c r="K219" s="787"/>
      <c r="L219" s="787"/>
      <c r="M219" s="787"/>
      <c r="N219" s="787"/>
      <c r="O219" s="787"/>
      <c r="P219" s="787"/>
      <c r="Q219" s="787"/>
      <c r="R219" s="787"/>
      <c r="S219" s="787"/>
      <c r="T219" s="787"/>
      <c r="U219" s="787"/>
      <c r="V219" s="787"/>
      <c r="W219" s="787"/>
      <c r="X219" s="787"/>
      <c r="Y219" s="870"/>
    </row>
    <row r="220" spans="1:26" s="742" customFormat="1" ht="18" customHeight="1" x14ac:dyDescent="0.25">
      <c r="A220" s="783" t="s">
        <v>36</v>
      </c>
      <c r="B220" s="868" t="s">
        <v>57</v>
      </c>
      <c r="C220" s="868"/>
      <c r="D220" s="868"/>
      <c r="E220" s="870"/>
      <c r="F220" s="786"/>
      <c r="G220" s="787"/>
      <c r="H220" s="787"/>
      <c r="I220" s="787"/>
      <c r="J220" s="787"/>
      <c r="K220" s="787"/>
      <c r="L220" s="787"/>
      <c r="M220" s="787"/>
      <c r="N220" s="787"/>
      <c r="O220" s="787"/>
      <c r="P220" s="787"/>
      <c r="Q220" s="787"/>
      <c r="R220" s="787"/>
      <c r="S220" s="787"/>
      <c r="T220" s="787"/>
      <c r="U220" s="787"/>
      <c r="V220" s="787"/>
      <c r="W220" s="787">
        <v>262.85417999999999</v>
      </c>
      <c r="X220" s="787"/>
      <c r="Y220" s="868"/>
    </row>
    <row r="221" spans="1:26" s="742" customFormat="1" ht="18" customHeight="1" x14ac:dyDescent="0.25">
      <c r="A221" s="783" t="s">
        <v>37</v>
      </c>
      <c r="B221" s="868" t="s">
        <v>58</v>
      </c>
      <c r="C221" s="868"/>
      <c r="D221" s="868"/>
      <c r="E221" s="870"/>
      <c r="F221" s="786"/>
      <c r="G221" s="787"/>
      <c r="H221" s="787"/>
      <c r="I221" s="787"/>
      <c r="J221" s="787"/>
      <c r="K221" s="787"/>
      <c r="L221" s="787"/>
      <c r="M221" s="787"/>
      <c r="N221" s="787"/>
      <c r="O221" s="787"/>
      <c r="P221" s="787"/>
      <c r="Q221" s="787"/>
      <c r="R221" s="787"/>
      <c r="S221" s="787"/>
      <c r="T221" s="787"/>
      <c r="U221" s="787"/>
      <c r="V221" s="787"/>
      <c r="W221" s="796">
        <v>19.36</v>
      </c>
      <c r="X221" s="787"/>
      <c r="Y221" s="868"/>
    </row>
    <row r="222" spans="1:26" s="742" customFormat="1" ht="18" customHeight="1" x14ac:dyDescent="0.25">
      <c r="A222" s="865" t="s">
        <v>1118</v>
      </c>
      <c r="B222" s="784" t="s">
        <v>693</v>
      </c>
      <c r="C222" s="868"/>
      <c r="D222" s="868"/>
      <c r="E222" s="870"/>
      <c r="F222" s="786"/>
      <c r="G222" s="787"/>
      <c r="H222" s="787"/>
      <c r="I222" s="787"/>
      <c r="J222" s="787"/>
      <c r="K222" s="787"/>
      <c r="L222" s="787"/>
      <c r="M222" s="787"/>
      <c r="N222" s="787"/>
      <c r="O222" s="787"/>
      <c r="P222" s="787"/>
      <c r="Q222" s="787"/>
      <c r="R222" s="787"/>
      <c r="S222" s="787"/>
      <c r="T222" s="787"/>
      <c r="U222" s="787"/>
      <c r="V222" s="787"/>
      <c r="W222" s="787">
        <f>SUM(W220:W221)</f>
        <v>282.21418</v>
      </c>
      <c r="X222" s="787"/>
      <c r="Y222" s="868"/>
    </row>
    <row r="223" spans="1:26" s="742" customFormat="1" ht="18" customHeight="1" x14ac:dyDescent="0.25">
      <c r="A223" s="783" t="s">
        <v>36</v>
      </c>
      <c r="B223" s="938" t="s">
        <v>692</v>
      </c>
      <c r="C223" s="791"/>
      <c r="D223" s="791"/>
      <c r="E223" s="870"/>
      <c r="F223" s="786"/>
      <c r="G223" s="787"/>
      <c r="H223" s="787"/>
      <c r="I223" s="787"/>
      <c r="J223" s="787"/>
      <c r="K223" s="787"/>
      <c r="L223" s="787"/>
      <c r="M223" s="787"/>
      <c r="N223" s="787"/>
      <c r="O223" s="787"/>
      <c r="P223" s="787"/>
      <c r="Q223" s="787"/>
      <c r="R223" s="787"/>
      <c r="S223" s="787"/>
      <c r="T223" s="787"/>
      <c r="U223" s="787"/>
      <c r="V223" s="787"/>
      <c r="W223" s="866"/>
      <c r="X223" s="787"/>
      <c r="Y223" s="868"/>
    </row>
    <row r="224" spans="1:26" s="742" customFormat="1" ht="18" customHeight="1" x14ac:dyDescent="0.25">
      <c r="A224" s="871" t="s">
        <v>37</v>
      </c>
      <c r="B224" s="791" t="s">
        <v>694</v>
      </c>
      <c r="C224" s="746"/>
      <c r="D224" s="791"/>
      <c r="E224" s="870"/>
      <c r="F224" s="786"/>
      <c r="G224" s="787"/>
      <c r="H224" s="787"/>
      <c r="I224" s="787"/>
      <c r="J224" s="787"/>
      <c r="K224" s="787"/>
      <c r="L224" s="787"/>
      <c r="M224" s="787"/>
      <c r="N224" s="787"/>
      <c r="O224" s="787"/>
      <c r="P224" s="787"/>
      <c r="Q224" s="787"/>
      <c r="R224" s="787"/>
      <c r="S224" s="787"/>
      <c r="T224" s="787"/>
      <c r="U224" s="787"/>
      <c r="V224" s="787"/>
      <c r="W224" s="788"/>
      <c r="X224" s="787"/>
      <c r="Y224" s="868"/>
    </row>
    <row r="225" spans="1:25" s="742" customFormat="1" ht="18" customHeight="1" x14ac:dyDescent="0.25">
      <c r="A225" s="783" t="s">
        <v>38</v>
      </c>
      <c r="B225" s="791" t="s">
        <v>341</v>
      </c>
      <c r="C225" s="868"/>
      <c r="D225" s="868"/>
      <c r="E225" s="870"/>
      <c r="F225" s="786"/>
      <c r="G225" s="787"/>
      <c r="H225" s="787"/>
      <c r="I225" s="787"/>
      <c r="J225" s="787"/>
      <c r="K225" s="787"/>
      <c r="L225" s="787"/>
      <c r="M225" s="787"/>
      <c r="N225" s="787"/>
      <c r="O225" s="787"/>
      <c r="P225" s="787"/>
      <c r="Q225" s="787"/>
      <c r="R225" s="787"/>
      <c r="S225" s="787"/>
      <c r="T225" s="787"/>
      <c r="U225" s="787"/>
      <c r="V225" s="787"/>
      <c r="W225" s="787"/>
      <c r="X225" s="787"/>
      <c r="Y225" s="868"/>
    </row>
    <row r="226" spans="1:25" s="742" customFormat="1" ht="18" customHeight="1" x14ac:dyDescent="0.25">
      <c r="A226" s="783" t="s">
        <v>39</v>
      </c>
      <c r="B226" s="791" t="s">
        <v>703</v>
      </c>
      <c r="C226" s="868"/>
      <c r="D226" s="868"/>
      <c r="E226" s="870"/>
      <c r="F226" s="786"/>
      <c r="G226" s="787"/>
      <c r="H226" s="787"/>
      <c r="I226" s="787"/>
      <c r="J226" s="787"/>
      <c r="K226" s="787"/>
      <c r="L226" s="787"/>
      <c r="M226" s="787"/>
      <c r="N226" s="787"/>
      <c r="O226" s="787"/>
      <c r="P226" s="787"/>
      <c r="Q226" s="787"/>
      <c r="R226" s="787"/>
      <c r="S226" s="787"/>
      <c r="T226" s="787"/>
      <c r="U226" s="787"/>
      <c r="V226" s="787"/>
      <c r="W226" s="787"/>
      <c r="X226" s="787"/>
      <c r="Y226" s="868"/>
    </row>
    <row r="227" spans="1:25" s="742" customFormat="1" ht="18" customHeight="1" x14ac:dyDescent="0.25">
      <c r="A227" s="783" t="s">
        <v>40</v>
      </c>
      <c r="B227" s="872" t="s">
        <v>1119</v>
      </c>
      <c r="C227" s="746"/>
      <c r="D227" s="868"/>
      <c r="E227" s="870"/>
      <c r="F227" s="786"/>
      <c r="G227" s="787"/>
      <c r="H227" s="787"/>
      <c r="I227" s="787"/>
      <c r="J227" s="787"/>
      <c r="K227" s="787"/>
      <c r="L227" s="787"/>
      <c r="M227" s="787"/>
      <c r="N227" s="787"/>
      <c r="O227" s="787"/>
      <c r="P227" s="787"/>
      <c r="Q227" s="787"/>
      <c r="R227" s="787"/>
      <c r="S227" s="787"/>
      <c r="T227" s="787"/>
      <c r="U227" s="787"/>
      <c r="V227" s="787"/>
      <c r="W227" s="796">
        <v>4.1356000000000002</v>
      </c>
      <c r="X227" s="787"/>
      <c r="Y227" s="868"/>
    </row>
    <row r="228" spans="1:25" s="742" customFormat="1" ht="18" customHeight="1" x14ac:dyDescent="0.25">
      <c r="A228" s="783" t="s">
        <v>775</v>
      </c>
      <c r="B228" s="1614" t="s">
        <v>701</v>
      </c>
      <c r="C228" s="868"/>
      <c r="D228" s="868"/>
      <c r="E228" s="870"/>
      <c r="F228" s="786"/>
      <c r="G228" s="787"/>
      <c r="H228" s="787"/>
      <c r="I228" s="787"/>
      <c r="J228" s="787"/>
      <c r="K228" s="787"/>
      <c r="L228" s="787"/>
      <c r="M228" s="787"/>
      <c r="N228" s="787"/>
      <c r="O228" s="787"/>
      <c r="P228" s="787"/>
      <c r="Q228" s="787"/>
      <c r="R228" s="787"/>
      <c r="S228" s="787"/>
      <c r="T228" s="787"/>
      <c r="U228" s="787"/>
      <c r="V228" s="787"/>
      <c r="W228" s="796"/>
      <c r="X228" s="787"/>
      <c r="Y228" s="868"/>
    </row>
    <row r="229" spans="1:25" s="742" customFormat="1" ht="18" customHeight="1" x14ac:dyDescent="0.25">
      <c r="A229" s="783" t="s">
        <v>43</v>
      </c>
      <c r="B229" s="872" t="s">
        <v>1120</v>
      </c>
      <c r="C229" s="746"/>
      <c r="D229" s="868"/>
      <c r="E229" s="870"/>
      <c r="F229" s="786"/>
      <c r="G229" s="787"/>
      <c r="H229" s="787"/>
      <c r="I229" s="787"/>
      <c r="J229" s="787"/>
      <c r="K229" s="787"/>
      <c r="L229" s="787"/>
      <c r="M229" s="787"/>
      <c r="N229" s="787"/>
      <c r="O229" s="787"/>
      <c r="P229" s="787"/>
      <c r="Q229" s="787"/>
      <c r="R229" s="787"/>
      <c r="S229" s="787"/>
      <c r="T229" s="787"/>
      <c r="U229" s="787"/>
      <c r="V229" s="787"/>
      <c r="W229" s="796"/>
      <c r="X229" s="787"/>
      <c r="Y229" s="868"/>
    </row>
    <row r="230" spans="1:25" s="742" customFormat="1" ht="18" customHeight="1" x14ac:dyDescent="0.25">
      <c r="A230" s="783" t="s">
        <v>41</v>
      </c>
      <c r="B230" s="872" t="s">
        <v>1121</v>
      </c>
      <c r="C230" s="868"/>
      <c r="D230" s="868"/>
      <c r="E230" s="870"/>
      <c r="F230" s="786"/>
      <c r="G230" s="787"/>
      <c r="H230" s="787"/>
      <c r="I230" s="787"/>
      <c r="J230" s="787"/>
      <c r="K230" s="787"/>
      <c r="L230" s="787"/>
      <c r="M230" s="788"/>
      <c r="N230" s="788"/>
      <c r="O230" s="788"/>
      <c r="P230" s="787"/>
      <c r="Q230" s="787"/>
      <c r="R230" s="787"/>
      <c r="S230" s="787"/>
      <c r="T230" s="787"/>
      <c r="U230" s="787"/>
      <c r="V230" s="787"/>
      <c r="W230" s="796">
        <v>0.2437</v>
      </c>
      <c r="X230" s="787"/>
      <c r="Y230" s="868"/>
    </row>
    <row r="231" spans="1:25" s="742" customFormat="1" ht="18" customHeight="1" x14ac:dyDescent="0.25">
      <c r="A231" s="783" t="s">
        <v>42</v>
      </c>
      <c r="B231" s="872" t="s">
        <v>1122</v>
      </c>
      <c r="C231" s="868"/>
      <c r="D231" s="868"/>
      <c r="E231" s="870"/>
      <c r="F231" s="786"/>
      <c r="G231" s="787"/>
      <c r="H231" s="787"/>
      <c r="I231" s="787"/>
      <c r="J231" s="787"/>
      <c r="K231" s="787"/>
      <c r="L231" s="787"/>
      <c r="M231" s="788"/>
      <c r="N231" s="788"/>
      <c r="O231" s="788"/>
      <c r="P231" s="787"/>
      <c r="Q231" s="787"/>
      <c r="R231" s="787"/>
      <c r="S231" s="787"/>
      <c r="T231" s="787"/>
      <c r="U231" s="787"/>
      <c r="V231" s="787"/>
      <c r="W231" s="796">
        <v>4.8499999999999996</v>
      </c>
      <c r="X231" s="787"/>
      <c r="Y231" s="868"/>
    </row>
    <row r="232" spans="1:25" s="874" customFormat="1" ht="18" customHeight="1" x14ac:dyDescent="0.25">
      <c r="A232" s="783" t="s">
        <v>44</v>
      </c>
      <c r="B232" s="872" t="s">
        <v>1123</v>
      </c>
      <c r="C232" s="868"/>
      <c r="D232" s="868"/>
      <c r="E232" s="873"/>
      <c r="F232" s="786"/>
      <c r="G232" s="787"/>
      <c r="H232" s="787"/>
      <c r="I232" s="787"/>
      <c r="J232" s="787"/>
      <c r="K232" s="787"/>
      <c r="L232" s="787"/>
      <c r="M232" s="788"/>
      <c r="N232" s="788"/>
      <c r="O232" s="788"/>
      <c r="P232" s="787"/>
      <c r="Q232" s="787"/>
      <c r="R232" s="787"/>
      <c r="S232" s="787"/>
      <c r="T232" s="787"/>
      <c r="U232" s="787"/>
      <c r="V232" s="787"/>
      <c r="W232" s="796">
        <v>2.8374899999999998</v>
      </c>
      <c r="X232" s="787"/>
      <c r="Y232" s="868"/>
    </row>
    <row r="233" spans="1:25" s="874" customFormat="1" ht="18" customHeight="1" x14ac:dyDescent="0.25">
      <c r="A233" s="783" t="s">
        <v>1124</v>
      </c>
      <c r="B233" s="872" t="s">
        <v>1125</v>
      </c>
      <c r="C233" s="868"/>
      <c r="D233" s="868"/>
      <c r="E233" s="873"/>
      <c r="F233" s="786"/>
      <c r="G233" s="787"/>
      <c r="H233" s="787"/>
      <c r="I233" s="787"/>
      <c r="J233" s="787"/>
      <c r="K233" s="787"/>
      <c r="L233" s="787"/>
      <c r="M233" s="788"/>
      <c r="N233" s="788"/>
      <c r="O233" s="788"/>
      <c r="P233" s="787"/>
      <c r="Q233" s="787"/>
      <c r="R233" s="787"/>
      <c r="S233" s="787"/>
      <c r="T233" s="787"/>
      <c r="U233" s="787"/>
      <c r="V233" s="787"/>
      <c r="W233" s="796">
        <v>8.1334</v>
      </c>
      <c r="X233" s="787"/>
      <c r="Y233" s="868"/>
    </row>
    <row r="234" spans="1:25" s="874" customFormat="1" ht="18" customHeight="1" x14ac:dyDescent="0.25">
      <c r="A234" s="783" t="s">
        <v>1126</v>
      </c>
      <c r="B234" s="872" t="s">
        <v>1127</v>
      </c>
      <c r="C234" s="868"/>
      <c r="D234" s="868"/>
      <c r="E234" s="873"/>
      <c r="F234" s="786"/>
      <c r="G234" s="787"/>
      <c r="H234" s="787"/>
      <c r="I234" s="787"/>
      <c r="J234" s="787"/>
      <c r="K234" s="787"/>
      <c r="L234" s="787"/>
      <c r="M234" s="788"/>
      <c r="N234" s="788"/>
      <c r="O234" s="788"/>
      <c r="P234" s="787"/>
      <c r="Q234" s="787"/>
      <c r="R234" s="787"/>
      <c r="S234" s="787"/>
      <c r="T234" s="787"/>
      <c r="U234" s="787"/>
      <c r="V234" s="787"/>
      <c r="W234" s="796">
        <v>1.1232</v>
      </c>
      <c r="X234" s="787"/>
      <c r="Y234" s="873"/>
    </row>
    <row r="235" spans="1:25" s="874" customFormat="1" ht="18" customHeight="1" x14ac:dyDescent="0.25">
      <c r="A235" s="783" t="s">
        <v>1128</v>
      </c>
      <c r="B235" s="937" t="s">
        <v>695</v>
      </c>
      <c r="C235" s="868"/>
      <c r="D235" s="868"/>
      <c r="E235" s="873"/>
      <c r="F235" s="786"/>
      <c r="G235" s="787"/>
      <c r="H235" s="787"/>
      <c r="I235" s="787"/>
      <c r="J235" s="787"/>
      <c r="K235" s="787"/>
      <c r="L235" s="787"/>
      <c r="M235" s="787"/>
      <c r="N235" s="787"/>
      <c r="O235" s="787"/>
      <c r="P235" s="787"/>
      <c r="Q235" s="787"/>
      <c r="R235" s="787"/>
      <c r="S235" s="787"/>
      <c r="T235" s="787"/>
      <c r="U235" s="787"/>
      <c r="V235" s="787"/>
      <c r="W235" s="795">
        <f>W195+W201+W213+W222+W224+W225+W227+W228+W229+W230+W231+W232+W233+W234</f>
        <v>7271.2001899999996</v>
      </c>
      <c r="X235" s="787"/>
      <c r="Y235" s="873"/>
    </row>
    <row r="236" spans="1:25" s="874" customFormat="1" ht="18" customHeight="1" x14ac:dyDescent="0.25">
      <c r="A236" s="783" t="s">
        <v>1129</v>
      </c>
      <c r="B236" s="791" t="s">
        <v>696</v>
      </c>
      <c r="C236" s="868"/>
      <c r="D236" s="791"/>
      <c r="E236" s="873"/>
      <c r="F236" s="786"/>
      <c r="G236" s="787"/>
      <c r="H236" s="787"/>
      <c r="I236" s="787"/>
      <c r="J236" s="787"/>
      <c r="K236" s="787"/>
      <c r="L236" s="787"/>
      <c r="M236" s="787"/>
      <c r="N236" s="787"/>
      <c r="O236" s="787"/>
      <c r="P236" s="787"/>
      <c r="Q236" s="787"/>
      <c r="R236" s="787"/>
      <c r="S236" s="787"/>
      <c r="T236" s="787"/>
      <c r="U236" s="787"/>
      <c r="V236" s="787"/>
      <c r="W236" s="866">
        <f>W220</f>
        <v>262.85417999999999</v>
      </c>
      <c r="X236" s="787"/>
      <c r="Y236" s="868"/>
    </row>
    <row r="237" spans="1:25" s="874" customFormat="1" ht="18" customHeight="1" x14ac:dyDescent="0.25">
      <c r="A237" s="783" t="s">
        <v>1130</v>
      </c>
      <c r="B237" s="791" t="s">
        <v>1131</v>
      </c>
      <c r="C237" s="868"/>
      <c r="D237" s="791"/>
      <c r="E237" s="873"/>
      <c r="F237" s="786"/>
      <c r="G237" s="787"/>
      <c r="H237" s="787"/>
      <c r="I237" s="787"/>
      <c r="J237" s="787"/>
      <c r="K237" s="787"/>
      <c r="L237" s="787"/>
      <c r="M237" s="787"/>
      <c r="N237" s="787"/>
      <c r="O237" s="787"/>
      <c r="P237" s="787"/>
      <c r="Q237" s="787"/>
      <c r="R237" s="787"/>
      <c r="S237" s="787"/>
      <c r="T237" s="787"/>
      <c r="U237" s="787"/>
      <c r="V237" s="787"/>
      <c r="W237" s="866">
        <f>W221</f>
        <v>19.36</v>
      </c>
      <c r="X237" s="787"/>
      <c r="Y237" s="868"/>
    </row>
    <row r="238" spans="1:25" s="874" customFormat="1" ht="18" customHeight="1" thickBot="1" x14ac:dyDescent="0.3">
      <c r="A238" s="875"/>
      <c r="B238" s="939" t="s">
        <v>1132</v>
      </c>
      <c r="C238" s="876"/>
      <c r="D238" s="877"/>
      <c r="E238" s="878"/>
      <c r="F238" s="879"/>
      <c r="G238" s="880"/>
      <c r="H238" s="880"/>
      <c r="I238" s="880"/>
      <c r="J238" s="880"/>
      <c r="K238" s="880"/>
      <c r="L238" s="880"/>
      <c r="M238" s="880"/>
      <c r="N238" s="880"/>
      <c r="O238" s="880"/>
      <c r="P238" s="880"/>
      <c r="Q238" s="880"/>
      <c r="R238" s="880"/>
      <c r="S238" s="880"/>
      <c r="T238" s="880"/>
      <c r="U238" s="880"/>
      <c r="V238" s="880"/>
      <c r="W238" s="881">
        <f>W235-W236-W237</f>
        <v>6988.9860099999996</v>
      </c>
      <c r="X238" s="787"/>
      <c r="Y238" s="868"/>
    </row>
    <row r="240" spans="1:25" s="1387" customFormat="1" ht="15.75" x14ac:dyDescent="0.2">
      <c r="A240" s="1386"/>
      <c r="B240" s="1435" t="str">
        <f>'D1.1_2019-20 to 2026-27_OK_PRIN'!B42</f>
        <v>For KINESCO Power and Utilities Pvt. Ltd.</v>
      </c>
      <c r="X240" s="1436" t="str">
        <f>'D1.1_2019-20 to 2026-27_OK_PRIN'!P42</f>
        <v>As Per our report of even date attached</v>
      </c>
    </row>
    <row r="241" spans="1:24" s="1387" customFormat="1" ht="15.75" x14ac:dyDescent="0.2">
      <c r="A241" s="1386"/>
      <c r="X241" s="1436" t="str">
        <f>'D1.1_2019-20 to 2026-27_OK_PRIN'!P43</f>
        <v xml:space="preserve">For J R S &amp; CO. </v>
      </c>
    </row>
    <row r="242" spans="1:24" s="1387" customFormat="1" ht="15.75" x14ac:dyDescent="0.2">
      <c r="A242" s="1386"/>
      <c r="X242" s="1436" t="str">
        <f>'D1.1_2019-20 to 2026-27_OK_PRIN'!P44</f>
        <v>CHARTERED ACCOUNTANTS</v>
      </c>
    </row>
    <row r="243" spans="1:24" s="1387" customFormat="1" ht="15.75" x14ac:dyDescent="0.2">
      <c r="A243" s="1386"/>
      <c r="X243" s="1436" t="str">
        <f>'D1.1_2019-20 to 2026-27_OK_PRIN'!P45</f>
        <v>FIRM REGN NO:008085S</v>
      </c>
    </row>
    <row r="244" spans="1:24" s="1387" customFormat="1" ht="15.75" x14ac:dyDescent="0.2">
      <c r="A244" s="1386"/>
    </row>
    <row r="245" spans="1:24" s="1387" customFormat="1" ht="15.75" x14ac:dyDescent="0.2">
      <c r="A245" s="1386"/>
      <c r="B245" s="1435" t="str">
        <f>'D1.1_2019-20 to 2026-27_OK_PRIN'!B47</f>
        <v>T M AJITHKUMAR</v>
      </c>
    </row>
    <row r="246" spans="1:24" s="1387" customFormat="1" ht="15.75" x14ac:dyDescent="0.2">
      <c r="A246" s="1386"/>
      <c r="B246" s="1435" t="str">
        <f>'D1.1_2019-20 to 2026-27_OK_PRIN'!B48</f>
        <v>CHIEF EXECUTIVE OFFICER</v>
      </c>
      <c r="X246" s="1436" t="str">
        <f>'D1.1_2019-20 to 2026-27_OK_PRIN'!P48</f>
        <v>RAJESH RAMACHANDRAN</v>
      </c>
    </row>
    <row r="247" spans="1:24" s="1387" customFormat="1" ht="15.75" x14ac:dyDescent="0.2">
      <c r="A247" s="1386"/>
      <c r="B247" s="1435"/>
      <c r="X247" s="1436" t="str">
        <f>'D1.1_2019-20 to 2026-27_OK_PRIN'!P49</f>
        <v>PARTNER</v>
      </c>
    </row>
    <row r="248" spans="1:24" s="1387" customFormat="1" ht="15.75" x14ac:dyDescent="0.2">
      <c r="A248" s="1386"/>
      <c r="B248" s="1435" t="str">
        <f>'D1.1_2019-20 to 2026-27_OK_PRIN'!B50</f>
        <v>Place: Kakkanad, Kochi</v>
      </c>
      <c r="X248" s="1436" t="str">
        <f>'D1.1_2019-20 to 2026-27_OK_PRIN'!P50</f>
        <v>M.NO. 206211</v>
      </c>
    </row>
    <row r="249" spans="1:24" s="1387" customFormat="1" ht="15.75" x14ac:dyDescent="0.2">
      <c r="A249" s="1386"/>
      <c r="B249" s="1435" t="str">
        <f>'D1.1_2019-20 to 2026-27_OK_PRIN'!B51</f>
        <v>Date: 12.04.2022</v>
      </c>
      <c r="X249" s="1436" t="str">
        <f>'D1.1_2019-20 to 2026-27_OK_PRIN'!P51</f>
        <v>UDIN - 22206211AGXJNY9837</v>
      </c>
    </row>
  </sheetData>
  <mergeCells count="6">
    <mergeCell ref="C140:F140"/>
    <mergeCell ref="A2:Y2"/>
    <mergeCell ref="A4:Y4"/>
    <mergeCell ref="C11:F11"/>
    <mergeCell ref="C54:F54"/>
    <mergeCell ref="C97:F97"/>
  </mergeCells>
  <printOptions horizontalCentered="1"/>
  <pageMargins left="0.35433070866141703" right="0.23622047244094499" top="0.43307086614173201" bottom="0.35433070866141703" header="0.23622047244094499" footer="0.15748031496063"/>
  <pageSetup paperSize="9" scale="50" fitToHeight="2" pageOrder="overThenDown" orientation="landscape" r:id="rId1"/>
  <headerFooter alignWithMargins="0">
    <oddFooter>&amp;L&amp;F&amp;R&amp;D&amp;T</oddFooter>
  </headerFooter>
  <rowBreaks count="4" manualBreakCount="4">
    <brk id="53" max="24" man="1"/>
    <brk id="96" max="24" man="1"/>
    <brk id="139" max="24" man="1"/>
    <brk id="182" max="2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Z250"/>
  <sheetViews>
    <sheetView view="pageBreakPreview" topLeftCell="A226" zoomScale="70" zoomScaleNormal="70" zoomScaleSheetLayoutView="70" workbookViewId="0">
      <selection activeCell="N18" sqref="N18"/>
    </sheetView>
  </sheetViews>
  <sheetFormatPr defaultColWidth="9.33203125" defaultRowHeight="15" x14ac:dyDescent="0.25"/>
  <cols>
    <col min="1" max="1" width="6.5" style="921" customWidth="1"/>
    <col min="2" max="2" width="33.5" style="952" customWidth="1"/>
    <col min="3" max="3" width="11.1640625" style="921" customWidth="1"/>
    <col min="4" max="4" width="11.5" style="921" customWidth="1"/>
    <col min="5" max="5" width="14.33203125" style="921" customWidth="1"/>
    <col min="6" max="6" width="13.83203125" style="921" customWidth="1"/>
    <col min="7" max="7" width="12.5" style="921" customWidth="1"/>
    <col min="8" max="8" width="13.6640625" style="921" customWidth="1"/>
    <col min="9" max="9" width="13" style="921" customWidth="1"/>
    <col min="10" max="10" width="11" style="921" customWidth="1"/>
    <col min="11" max="11" width="12.5" style="921" customWidth="1"/>
    <col min="12" max="12" width="11.83203125" style="921" customWidth="1"/>
    <col min="13" max="13" width="12.5" style="921" customWidth="1"/>
    <col min="14" max="14" width="7.33203125" style="921" customWidth="1"/>
    <col min="15" max="15" width="11.83203125" style="921" customWidth="1"/>
    <col min="16" max="16" width="7.83203125" style="921" customWidth="1"/>
    <col min="17" max="17" width="7.33203125" style="921" customWidth="1"/>
    <col min="18" max="18" width="9" style="921" customWidth="1"/>
    <col min="19" max="19" width="6.33203125" style="921" customWidth="1"/>
    <col min="20" max="20" width="10.1640625" style="921" customWidth="1"/>
    <col min="21" max="21" width="6.1640625" style="921" customWidth="1"/>
    <col min="22" max="22" width="9.5" style="921" customWidth="1"/>
    <col min="23" max="23" width="20.33203125" style="921" customWidth="1"/>
    <col min="24" max="24" width="15.5" style="921" customWidth="1"/>
    <col min="25" max="25" width="14.83203125" style="921" customWidth="1"/>
    <col min="26" max="16384" width="9.33203125" style="921"/>
  </cols>
  <sheetData>
    <row r="1" spans="1:26" ht="15.75" thickBot="1" x14ac:dyDescent="0.3"/>
    <row r="2" spans="1:26" s="770" customFormat="1" ht="19.5" thickBot="1" x14ac:dyDescent="0.3">
      <c r="A2" s="1882" t="s">
        <v>258</v>
      </c>
      <c r="B2" s="1883"/>
      <c r="C2" s="1883"/>
      <c r="D2" s="1883"/>
      <c r="E2" s="1883"/>
      <c r="F2" s="1883"/>
      <c r="G2" s="1883"/>
      <c r="H2" s="1883"/>
      <c r="I2" s="1883"/>
      <c r="J2" s="1883"/>
      <c r="K2" s="1883"/>
      <c r="L2" s="1883"/>
      <c r="M2" s="1883"/>
      <c r="N2" s="1883"/>
      <c r="O2" s="1883"/>
      <c r="P2" s="1883"/>
      <c r="Q2" s="1883"/>
      <c r="R2" s="1883"/>
      <c r="S2" s="1883"/>
      <c r="T2" s="1883"/>
      <c r="U2" s="1883"/>
      <c r="V2" s="1883"/>
      <c r="W2" s="1883"/>
      <c r="X2" s="1883"/>
      <c r="Y2" s="1884"/>
      <c r="Z2" s="921"/>
    </row>
    <row r="3" spans="1:26" s="770" customFormat="1" ht="19.5" thickBot="1" x14ac:dyDescent="0.3">
      <c r="A3" s="1509"/>
      <c r="B3" s="1509"/>
      <c r="C3" s="1509"/>
      <c r="D3" s="1509"/>
      <c r="E3" s="1509"/>
      <c r="F3" s="1509"/>
      <c r="G3" s="1509"/>
      <c r="H3" s="1509"/>
      <c r="I3" s="1509"/>
      <c r="J3" s="1509"/>
      <c r="K3" s="1509"/>
      <c r="L3" s="1509"/>
      <c r="M3" s="1509"/>
      <c r="N3" s="1509"/>
      <c r="O3" s="1509"/>
      <c r="P3" s="1509"/>
      <c r="Q3" s="1509"/>
      <c r="R3" s="1509"/>
      <c r="S3" s="1509"/>
      <c r="T3" s="1509"/>
      <c r="U3" s="1509"/>
      <c r="V3" s="1509"/>
      <c r="W3" s="1509"/>
      <c r="X3" s="1509"/>
      <c r="Y3" s="1509"/>
      <c r="Z3" s="921"/>
    </row>
    <row r="4" spans="1:26" s="770" customFormat="1" ht="19.5" thickBot="1" x14ac:dyDescent="0.35">
      <c r="A4" s="1885" t="s">
        <v>955</v>
      </c>
      <c r="B4" s="1886"/>
      <c r="C4" s="1886"/>
      <c r="D4" s="1886"/>
      <c r="E4" s="1886"/>
      <c r="F4" s="1886"/>
      <c r="G4" s="1886"/>
      <c r="H4" s="1886"/>
      <c r="I4" s="1886"/>
      <c r="J4" s="1886"/>
      <c r="K4" s="1886"/>
      <c r="L4" s="1886"/>
      <c r="M4" s="1886"/>
      <c r="N4" s="1886"/>
      <c r="O4" s="1886"/>
      <c r="P4" s="1886"/>
      <c r="Q4" s="1886"/>
      <c r="R4" s="1886"/>
      <c r="S4" s="1886"/>
      <c r="T4" s="1886"/>
      <c r="U4" s="1886"/>
      <c r="V4" s="1886"/>
      <c r="W4" s="1886"/>
      <c r="X4" s="1886"/>
      <c r="Y4" s="1887"/>
      <c r="Z4" s="921"/>
    </row>
    <row r="5" spans="1:26" s="770" customFormat="1" ht="21" customHeight="1" x14ac:dyDescent="0.25">
      <c r="A5" s="940"/>
      <c r="B5" s="1535" t="str">
        <f>'D 2.1_2019-20_Area Wise_OK_PRIN'!B5</f>
        <v>Name of Distribution Business/Licensee:</v>
      </c>
      <c r="C5" s="942"/>
      <c r="D5" s="749" t="str">
        <f>'D 2.1_2019-20_Area Wise_OK_PRIN'!D5</f>
        <v>KINESCO Power and Utilities Private Limited</v>
      </c>
      <c r="E5" s="748"/>
      <c r="F5" s="943"/>
      <c r="G5" s="748"/>
      <c r="H5" s="748"/>
      <c r="I5" s="748"/>
      <c r="J5" s="748"/>
      <c r="K5" s="748"/>
      <c r="L5" s="748"/>
      <c r="M5" s="748"/>
      <c r="N5" s="748"/>
      <c r="O5" s="748"/>
      <c r="P5" s="748"/>
      <c r="Q5" s="748"/>
      <c r="R5" s="748"/>
      <c r="S5" s="748"/>
      <c r="T5" s="748"/>
      <c r="U5" s="748"/>
      <c r="V5" s="748"/>
      <c r="W5" s="748"/>
      <c r="X5" s="748"/>
      <c r="Y5" s="748"/>
      <c r="Z5" s="1537"/>
    </row>
    <row r="6" spans="1:26" s="770" customFormat="1" ht="21" customHeight="1" x14ac:dyDescent="0.25">
      <c r="A6" s="940"/>
      <c r="B6" s="1535" t="str">
        <f>'D 2.1_2019-20_Area Wise_OK_PRIN'!B6</f>
        <v>Licensed Area of Supply:</v>
      </c>
      <c r="C6" s="942"/>
      <c r="D6" s="749" t="str">
        <f>'D 2.1_2019-20_Area Wise_OK_PRIN'!D6</f>
        <v>Infopark and KINFRA Park, Kakkanad, KINFRA Hi Tech Park, Kalamassery, KIITP, Kanjikode and KINFRA Mega Food Park, Kozhipara, Palakkad</v>
      </c>
      <c r="E6" s="748"/>
      <c r="F6" s="943"/>
      <c r="G6" s="748"/>
      <c r="H6" s="748"/>
      <c r="I6" s="748"/>
      <c r="J6" s="748"/>
      <c r="K6" s="748"/>
      <c r="L6" s="748"/>
      <c r="M6" s="748"/>
      <c r="N6" s="748"/>
      <c r="O6" s="748"/>
      <c r="P6" s="748"/>
      <c r="Q6" s="748"/>
      <c r="R6" s="748"/>
      <c r="S6" s="748"/>
      <c r="T6" s="748"/>
      <c r="U6" s="748"/>
      <c r="V6" s="748"/>
      <c r="W6" s="748"/>
      <c r="X6" s="748"/>
      <c r="Y6" s="748"/>
      <c r="Z6" s="1537"/>
    </row>
    <row r="7" spans="1:26" s="770" customFormat="1" ht="19.5" thickBot="1" x14ac:dyDescent="0.3">
      <c r="A7" s="749"/>
      <c r="B7" s="944" t="s">
        <v>1076</v>
      </c>
      <c r="C7" s="749"/>
      <c r="D7" s="749"/>
      <c r="E7" s="749"/>
      <c r="F7" s="750"/>
      <c r="G7" s="749"/>
      <c r="H7" s="749"/>
      <c r="I7" s="749"/>
      <c r="J7" s="749"/>
      <c r="K7" s="749"/>
      <c r="L7" s="749"/>
      <c r="M7" s="749"/>
      <c r="N7" s="749"/>
      <c r="O7" s="749"/>
      <c r="P7" s="749"/>
      <c r="Q7" s="749"/>
      <c r="R7" s="749"/>
      <c r="S7" s="749"/>
      <c r="T7" s="749"/>
      <c r="U7" s="749"/>
      <c r="V7" s="748"/>
      <c r="W7" s="749"/>
      <c r="X7" s="748"/>
      <c r="Y7" s="945" t="s">
        <v>1077</v>
      </c>
      <c r="Z7" s="921"/>
    </row>
    <row r="8" spans="1:26" s="770" customFormat="1" ht="102" customHeight="1" x14ac:dyDescent="0.25">
      <c r="A8" s="751" t="s">
        <v>31</v>
      </c>
      <c r="B8" s="752" t="s">
        <v>32</v>
      </c>
      <c r="C8" s="753" t="s">
        <v>414</v>
      </c>
      <c r="D8" s="753" t="s">
        <v>88</v>
      </c>
      <c r="E8" s="753" t="s">
        <v>94</v>
      </c>
      <c r="F8" s="754" t="s">
        <v>664</v>
      </c>
      <c r="G8" s="753" t="s">
        <v>89</v>
      </c>
      <c r="H8" s="753" t="s">
        <v>691</v>
      </c>
      <c r="I8" s="753" t="s">
        <v>90</v>
      </c>
      <c r="J8" s="753" t="s">
        <v>215</v>
      </c>
      <c r="K8" s="753" t="s">
        <v>49</v>
      </c>
      <c r="L8" s="753" t="s">
        <v>1078</v>
      </c>
      <c r="M8" s="753" t="s">
        <v>415</v>
      </c>
      <c r="N8" s="753" t="s">
        <v>91</v>
      </c>
      <c r="O8" s="753" t="s">
        <v>228</v>
      </c>
      <c r="P8" s="753" t="s">
        <v>229</v>
      </c>
      <c r="Q8" s="753" t="s">
        <v>1079</v>
      </c>
      <c r="R8" s="753" t="s">
        <v>1080</v>
      </c>
      <c r="S8" s="753" t="s">
        <v>230</v>
      </c>
      <c r="T8" s="753" t="s">
        <v>64</v>
      </c>
      <c r="U8" s="753" t="s">
        <v>92</v>
      </c>
      <c r="V8" s="753" t="s">
        <v>93</v>
      </c>
      <c r="W8" s="753" t="s">
        <v>231</v>
      </c>
      <c r="X8" s="753" t="s">
        <v>1081</v>
      </c>
      <c r="Y8" s="755" t="s">
        <v>33</v>
      </c>
      <c r="Z8" s="921"/>
    </row>
    <row r="9" spans="1:26" s="770" customFormat="1" ht="26.25" thickBot="1" x14ac:dyDescent="0.3">
      <c r="A9" s="756"/>
      <c r="B9" s="757"/>
      <c r="C9" s="758"/>
      <c r="D9" s="759"/>
      <c r="E9" s="758" t="s">
        <v>95</v>
      </c>
      <c r="F9" s="760" t="s">
        <v>7</v>
      </c>
      <c r="G9" s="758"/>
      <c r="H9" s="758"/>
      <c r="I9" s="758"/>
      <c r="J9" s="758"/>
      <c r="K9" s="758" t="s">
        <v>290</v>
      </c>
      <c r="L9" s="1468" t="s">
        <v>1082</v>
      </c>
      <c r="M9" s="758"/>
      <c r="N9" s="759"/>
      <c r="O9" s="759"/>
      <c r="P9" s="759"/>
      <c r="Q9" s="759"/>
      <c r="R9" s="920" t="s">
        <v>1441</v>
      </c>
      <c r="S9" s="758"/>
      <c r="T9" s="758" t="s">
        <v>291</v>
      </c>
      <c r="U9" s="758"/>
      <c r="V9" s="759"/>
      <c r="W9" s="761" t="s">
        <v>292</v>
      </c>
      <c r="X9" s="758"/>
      <c r="Y9" s="762"/>
      <c r="Z9" s="921"/>
    </row>
    <row r="10" spans="1:26" s="770" customFormat="1" ht="15.75" x14ac:dyDescent="0.25">
      <c r="A10" s="763">
        <v>1</v>
      </c>
      <c r="B10" s="764">
        <v>2</v>
      </c>
      <c r="C10" s="765">
        <v>3</v>
      </c>
      <c r="D10" s="765">
        <v>4</v>
      </c>
      <c r="E10" s="765">
        <v>5</v>
      </c>
      <c r="F10" s="766">
        <v>6</v>
      </c>
      <c r="G10" s="765">
        <v>7</v>
      </c>
      <c r="H10" s="765">
        <v>8</v>
      </c>
      <c r="I10" s="765">
        <v>9</v>
      </c>
      <c r="J10" s="765">
        <v>10</v>
      </c>
      <c r="K10" s="765">
        <v>11</v>
      </c>
      <c r="L10" s="765">
        <v>12</v>
      </c>
      <c r="M10" s="765">
        <v>13</v>
      </c>
      <c r="N10" s="765">
        <v>14</v>
      </c>
      <c r="O10" s="765">
        <v>15</v>
      </c>
      <c r="P10" s="765">
        <v>16</v>
      </c>
      <c r="Q10" s="765">
        <v>17</v>
      </c>
      <c r="R10" s="765">
        <v>18</v>
      </c>
      <c r="S10" s="765">
        <v>19</v>
      </c>
      <c r="T10" s="765">
        <v>20</v>
      </c>
      <c r="U10" s="765">
        <v>21</v>
      </c>
      <c r="V10" s="765">
        <v>22</v>
      </c>
      <c r="W10" s="765">
        <v>23</v>
      </c>
      <c r="X10" s="765">
        <v>24</v>
      </c>
      <c r="Y10" s="765">
        <v>25</v>
      </c>
      <c r="Z10" s="921"/>
    </row>
    <row r="11" spans="1:26" s="770" customFormat="1" ht="18.75" x14ac:dyDescent="0.25">
      <c r="A11" s="1491"/>
      <c r="B11" s="1517" t="s">
        <v>1083</v>
      </c>
      <c r="C11" s="1872" t="s">
        <v>1084</v>
      </c>
      <c r="D11" s="1872"/>
      <c r="E11" s="1872"/>
      <c r="F11" s="1872"/>
      <c r="G11" s="1493"/>
      <c r="H11" s="1493"/>
      <c r="I11" s="1493"/>
      <c r="J11" s="1493"/>
      <c r="K11" s="1493"/>
      <c r="L11" s="1493"/>
      <c r="M11" s="1493"/>
      <c r="N11" s="1493"/>
      <c r="O11" s="1493"/>
      <c r="P11" s="1493"/>
      <c r="Q11" s="1493"/>
      <c r="R11" s="1493"/>
      <c r="S11" s="1493"/>
      <c r="T11" s="1493"/>
      <c r="U11" s="1493"/>
      <c r="V11" s="1493"/>
      <c r="W11" s="1493"/>
      <c r="X11" s="1493"/>
      <c r="Y11" s="1493"/>
      <c r="Z11" s="921"/>
    </row>
    <row r="12" spans="1:26" s="770" customFormat="1" ht="18" customHeight="1" x14ac:dyDescent="0.25">
      <c r="A12" s="1510" t="s">
        <v>35</v>
      </c>
      <c r="B12" s="1511" t="s">
        <v>1085</v>
      </c>
      <c r="C12" s="1512"/>
      <c r="D12" s="1512"/>
      <c r="E12" s="1513"/>
      <c r="F12" s="1514"/>
      <c r="G12" s="1515"/>
      <c r="H12" s="1515"/>
      <c r="I12" s="1515"/>
      <c r="J12" s="1515"/>
      <c r="K12" s="1515"/>
      <c r="L12" s="1515"/>
      <c r="M12" s="1515"/>
      <c r="N12" s="1515"/>
      <c r="O12" s="1515"/>
      <c r="P12" s="1515"/>
      <c r="Q12" s="1515"/>
      <c r="R12" s="1515"/>
      <c r="S12" s="1515"/>
      <c r="T12" s="1515"/>
      <c r="U12" s="1515"/>
      <c r="V12" s="1515"/>
      <c r="W12" s="1515"/>
      <c r="X12" s="1515"/>
      <c r="Y12" s="1516"/>
      <c r="Z12" s="921"/>
    </row>
    <row r="13" spans="1:26" s="770" customFormat="1" ht="18" customHeight="1" x14ac:dyDescent="0.25">
      <c r="A13" s="778"/>
      <c r="B13" s="779" t="s">
        <v>1086</v>
      </c>
      <c r="C13" s="780"/>
      <c r="D13" s="925">
        <f>D23+D30+D42</f>
        <v>303</v>
      </c>
      <c r="E13" s="853">
        <f>E23+E30+E42</f>
        <v>37460.525999999998</v>
      </c>
      <c r="F13" s="926">
        <f>F23+F30+F42</f>
        <v>53.353302609999993</v>
      </c>
      <c r="G13" s="828"/>
      <c r="H13" s="854">
        <f>H23+H30+H42</f>
        <v>972.28689489999988</v>
      </c>
      <c r="I13" s="854">
        <f>I23+I30+I42</f>
        <v>3258.9838826999994</v>
      </c>
      <c r="J13" s="828"/>
      <c r="K13" s="828"/>
      <c r="L13" s="828"/>
      <c r="M13" s="854">
        <f>M23+M30+M42</f>
        <v>4.2698499999999999</v>
      </c>
      <c r="N13" s="828"/>
      <c r="O13" s="854">
        <f>O23+O30+O42</f>
        <v>-6.8678309000000013</v>
      </c>
      <c r="P13" s="828"/>
      <c r="Q13" s="828"/>
      <c r="R13" s="854">
        <f>R23+R30+R42</f>
        <v>150.22342</v>
      </c>
      <c r="S13" s="828"/>
      <c r="T13" s="828"/>
      <c r="U13" s="828"/>
      <c r="V13" s="828"/>
      <c r="W13" s="854">
        <f>W23+W30+W42</f>
        <v>4378.8962167</v>
      </c>
      <c r="X13" s="828">
        <f t="shared" ref="X13" si="0">(W13*100000)/(F13*1000000)*100</f>
        <v>820.73573752475909</v>
      </c>
      <c r="Y13" s="782"/>
    </row>
    <row r="14" spans="1:26" s="770" customFormat="1" ht="18" customHeight="1" x14ac:dyDescent="0.25">
      <c r="A14" s="778"/>
      <c r="B14" s="843" t="s">
        <v>1087</v>
      </c>
      <c r="C14" s="827"/>
      <c r="D14" s="827"/>
      <c r="E14" s="836"/>
      <c r="F14" s="844"/>
      <c r="G14" s="788"/>
      <c r="H14" s="788"/>
      <c r="I14" s="788"/>
      <c r="J14" s="788"/>
      <c r="K14" s="788"/>
      <c r="L14" s="788"/>
      <c r="M14" s="788"/>
      <c r="N14" s="788"/>
      <c r="O14" s="788"/>
      <c r="P14" s="788"/>
      <c r="Q14" s="788"/>
      <c r="R14" s="788"/>
      <c r="S14" s="788"/>
      <c r="T14" s="788"/>
      <c r="U14" s="788"/>
      <c r="V14" s="788"/>
      <c r="W14" s="788"/>
      <c r="X14" s="788"/>
      <c r="Y14" s="782"/>
      <c r="Z14" s="921"/>
    </row>
    <row r="15" spans="1:26" s="770" customFormat="1" ht="18" customHeight="1" x14ac:dyDescent="0.25">
      <c r="A15" s="1526"/>
      <c r="B15" s="826" t="s">
        <v>690</v>
      </c>
      <c r="C15" s="790"/>
      <c r="D15" s="790"/>
      <c r="E15" s="792"/>
      <c r="F15" s="793"/>
      <c r="G15" s="794"/>
      <c r="H15" s="795"/>
      <c r="I15" s="795"/>
      <c r="J15" s="795"/>
      <c r="K15" s="795"/>
      <c r="L15" s="788"/>
      <c r="M15" s="788"/>
      <c r="N15" s="788"/>
      <c r="O15" s="788"/>
      <c r="P15" s="788"/>
      <c r="Q15" s="788"/>
      <c r="R15" s="788"/>
      <c r="S15" s="788"/>
      <c r="T15" s="788"/>
      <c r="U15" s="788"/>
      <c r="V15" s="788"/>
      <c r="W15" s="788"/>
      <c r="X15" s="788"/>
      <c r="Y15" s="782"/>
      <c r="Z15" s="921"/>
    </row>
    <row r="16" spans="1:26" s="953" customFormat="1" ht="18" customHeight="1" x14ac:dyDescent="0.25">
      <c r="A16" s="947">
        <v>1</v>
      </c>
      <c r="B16" s="798" t="s">
        <v>1088</v>
      </c>
      <c r="C16" s="948">
        <f>'[26]HT-I-A SUMMARY'!$D$22</f>
        <v>2</v>
      </c>
      <c r="D16" s="949">
        <f t="shared" ref="D16:D22" si="1">C16</f>
        <v>2</v>
      </c>
      <c r="E16" s="792">
        <f>'[26]HT-I-A SUMMARY'!$F$22</f>
        <v>3000</v>
      </c>
      <c r="F16" s="793">
        <v>13.858284999999984</v>
      </c>
      <c r="G16" s="794">
        <f>F16/F13</f>
        <v>0.25974558878389903</v>
      </c>
      <c r="H16" s="795">
        <f>'[26]HT-I-A SUMMARY'!$I$22</f>
        <v>109.0992</v>
      </c>
      <c r="I16" s="795">
        <f>'[26]HT-I-A SUMMARY'!$J$22</f>
        <v>745.9408588</v>
      </c>
      <c r="J16" s="795"/>
      <c r="K16" s="795">
        <f>H16+I16+J16</f>
        <v>855.0400588</v>
      </c>
      <c r="L16" s="795">
        <f t="shared" ref="L16:L22" si="2">(K16*100000)/(F16*1000000)*100</f>
        <v>616.98836385599009</v>
      </c>
      <c r="M16" s="795">
        <v>0</v>
      </c>
      <c r="N16" s="795"/>
      <c r="O16" s="795">
        <f>'[26]HT-I-A SUMMARY'!$K$22</f>
        <v>2.2646806000000002</v>
      </c>
      <c r="P16" s="795"/>
      <c r="Q16" s="795"/>
      <c r="R16" s="795"/>
      <c r="S16" s="795"/>
      <c r="T16" s="795">
        <f>SUM(M16:S16)</f>
        <v>2.2646806000000002</v>
      </c>
      <c r="U16" s="795"/>
      <c r="V16" s="795"/>
      <c r="W16" s="795">
        <f>K16+T16+U16+V16</f>
        <v>857.30473940000002</v>
      </c>
      <c r="X16" s="795">
        <f t="shared" ref="X16:X23" si="3">(W16*100000)/(F16*1000000)*100</f>
        <v>618.62253475087346</v>
      </c>
      <c r="Y16" s="951"/>
      <c r="Z16" s="952"/>
    </row>
    <row r="17" spans="1:26" s="953" customFormat="1" ht="18" customHeight="1" x14ac:dyDescent="0.25">
      <c r="A17" s="947">
        <v>2</v>
      </c>
      <c r="B17" s="798" t="s">
        <v>1089</v>
      </c>
      <c r="C17" s="948">
        <f>'[27]HT-I-B SUMMARY'!$D$22</f>
        <v>15</v>
      </c>
      <c r="D17" s="949">
        <f t="shared" si="1"/>
        <v>15</v>
      </c>
      <c r="E17" s="792">
        <f>'[27]HT-I-B SUMMARY'!$F$22</f>
        <v>16686</v>
      </c>
      <c r="F17" s="793">
        <v>24.448560000000001</v>
      </c>
      <c r="G17" s="794">
        <f>F17/F13</f>
        <v>0.45823892437761882</v>
      </c>
      <c r="H17" s="795">
        <f>'[27]HT-I-B SUMMARY'!$I$22</f>
        <v>509.64639999999997</v>
      </c>
      <c r="I17" s="795">
        <v>1496.6877930999997</v>
      </c>
      <c r="J17" s="795"/>
      <c r="K17" s="795">
        <f t="shared" ref="K17:K22" si="4">H17+I17+J17</f>
        <v>2006.3341930999995</v>
      </c>
      <c r="L17" s="795">
        <f t="shared" si="2"/>
        <v>820.63491391722016</v>
      </c>
      <c r="M17" s="795">
        <f>'[27]HT-I-B SUMMARY'!$L$22</f>
        <v>3.8199000000000001</v>
      </c>
      <c r="N17" s="795"/>
      <c r="O17" s="795">
        <f>'[27]HT-I-B SUMMARY'!$K$22</f>
        <v>-10.381130700000002</v>
      </c>
      <c r="P17" s="795"/>
      <c r="Q17" s="795"/>
      <c r="R17" s="795"/>
      <c r="S17" s="795"/>
      <c r="T17" s="795">
        <f>SUM(M17:S17)</f>
        <v>-6.5612307000000012</v>
      </c>
      <c r="U17" s="795"/>
      <c r="V17" s="795"/>
      <c r="W17" s="795">
        <f t="shared" ref="W17:W22" si="5">K17+T17+U17+V17</f>
        <v>1999.7729623999996</v>
      </c>
      <c r="X17" s="795">
        <f t="shared" si="3"/>
        <v>817.95122592087205</v>
      </c>
      <c r="Y17" s="951"/>
      <c r="Z17" s="952"/>
    </row>
    <row r="18" spans="1:26" s="953" customFormat="1" ht="18" customHeight="1" x14ac:dyDescent="0.25">
      <c r="A18" s="947">
        <v>3</v>
      </c>
      <c r="B18" s="798" t="s">
        <v>1090</v>
      </c>
      <c r="C18" s="948">
        <v>0</v>
      </c>
      <c r="D18" s="949">
        <v>0</v>
      </c>
      <c r="E18" s="792">
        <v>0</v>
      </c>
      <c r="F18" s="793">
        <v>0</v>
      </c>
      <c r="G18" s="794">
        <f>F18/F13</f>
        <v>0</v>
      </c>
      <c r="H18" s="795">
        <v>0</v>
      </c>
      <c r="I18" s="795">
        <v>0</v>
      </c>
      <c r="J18" s="795"/>
      <c r="K18" s="795">
        <f t="shared" si="4"/>
        <v>0</v>
      </c>
      <c r="L18" s="795"/>
      <c r="M18" s="795">
        <v>0</v>
      </c>
      <c r="N18" s="795"/>
      <c r="O18" s="795">
        <v>0</v>
      </c>
      <c r="P18" s="795"/>
      <c r="Q18" s="795"/>
      <c r="R18" s="795"/>
      <c r="S18" s="795"/>
      <c r="T18" s="795">
        <f t="shared" ref="T18:T22" si="6">SUM(M18:S18)</f>
        <v>0</v>
      </c>
      <c r="U18" s="795"/>
      <c r="V18" s="795"/>
      <c r="W18" s="795">
        <f t="shared" si="5"/>
        <v>0</v>
      </c>
      <c r="X18" s="795"/>
      <c r="Y18" s="951"/>
      <c r="Z18" s="952"/>
    </row>
    <row r="19" spans="1:26" s="953" customFormat="1" ht="18" customHeight="1" x14ac:dyDescent="0.25">
      <c r="A19" s="947">
        <v>4</v>
      </c>
      <c r="B19" s="798" t="s">
        <v>1091</v>
      </c>
      <c r="C19" s="948">
        <f>'[28]HT-II-B SUMMARY'!$D$22</f>
        <v>2</v>
      </c>
      <c r="D19" s="949">
        <f t="shared" si="1"/>
        <v>2</v>
      </c>
      <c r="E19" s="792">
        <f>'[28]HT-II-B SUMMARY'!$F$22</f>
        <v>504</v>
      </c>
      <c r="F19" s="793">
        <v>0.10026866666667009</v>
      </c>
      <c r="G19" s="794">
        <f>F19/F13</f>
        <v>1.8793338324266501E-3</v>
      </c>
      <c r="H19" s="795">
        <f>'[28]HT-II-B SUMMARY'!$I$22</f>
        <v>17.846399999999999</v>
      </c>
      <c r="I19" s="795">
        <f>'[28]HT-II-B SUMMARY'!$J$22</f>
        <v>5.8112399000000003</v>
      </c>
      <c r="J19" s="795"/>
      <c r="K19" s="795">
        <f t="shared" si="4"/>
        <v>23.657639899999999</v>
      </c>
      <c r="L19" s="795">
        <f t="shared" si="2"/>
        <v>2359.4250014958998</v>
      </c>
      <c r="M19" s="795">
        <f>'[28]HT-II-B SUMMARY'!$L$22</f>
        <v>0</v>
      </c>
      <c r="N19" s="795"/>
      <c r="O19" s="795">
        <f>'[28]HT-II-B SUMMARY'!$K$22</f>
        <v>0.60729320000000009</v>
      </c>
      <c r="P19" s="795"/>
      <c r="Q19" s="795"/>
      <c r="R19" s="795"/>
      <c r="S19" s="795"/>
      <c r="T19" s="795">
        <f t="shared" si="6"/>
        <v>0.60729320000000009</v>
      </c>
      <c r="U19" s="795"/>
      <c r="V19" s="795"/>
      <c r="W19" s="795">
        <f t="shared" si="5"/>
        <v>24.2649331</v>
      </c>
      <c r="X19" s="795">
        <f t="shared" si="3"/>
        <v>2419.9915992366346</v>
      </c>
      <c r="Y19" s="951"/>
      <c r="Z19" s="952"/>
    </row>
    <row r="20" spans="1:26" s="953" customFormat="1" ht="18" customHeight="1" x14ac:dyDescent="0.25">
      <c r="A20" s="947">
        <v>5</v>
      </c>
      <c r="B20" s="798" t="s">
        <v>1092</v>
      </c>
      <c r="C20" s="948">
        <f>'[29]HT-III-B SUMMARY'!$D$22</f>
        <v>1</v>
      </c>
      <c r="D20" s="949">
        <f t="shared" si="1"/>
        <v>1</v>
      </c>
      <c r="E20" s="792">
        <f>'[29]HT-III-B SUMMARY'!$F$22</f>
        <v>414.916</v>
      </c>
      <c r="F20" s="793">
        <v>9.3113000000000015E-2</v>
      </c>
      <c r="G20" s="794">
        <f>F20/F13</f>
        <v>1.7452152996157331E-3</v>
      </c>
      <c r="H20" s="795">
        <f>'[29]HT-III-B SUMMARY'!$I$22</f>
        <v>3.24</v>
      </c>
      <c r="I20" s="795">
        <f>'[29]HT-III-B SUMMARY'!$J$22</f>
        <v>3.0911327999999996</v>
      </c>
      <c r="J20" s="795"/>
      <c r="K20" s="795">
        <f t="shared" si="4"/>
        <v>6.3311327999999998</v>
      </c>
      <c r="L20" s="795">
        <f t="shared" si="2"/>
        <v>679.94080311019934</v>
      </c>
      <c r="M20" s="795">
        <f>'[29]HT-III-B SUMMARY'!$L$22</f>
        <v>4.0000000000000001E-3</v>
      </c>
      <c r="N20" s="795"/>
      <c r="O20" s="795">
        <f>'[29]HT-III-B SUMMARY'!$K$22</f>
        <v>0.27939940000000002</v>
      </c>
      <c r="P20" s="795"/>
      <c r="Q20" s="795"/>
      <c r="R20" s="795"/>
      <c r="S20" s="795"/>
      <c r="T20" s="795">
        <f t="shared" si="6"/>
        <v>0.28339940000000002</v>
      </c>
      <c r="U20" s="795"/>
      <c r="V20" s="795"/>
      <c r="W20" s="795">
        <f t="shared" si="5"/>
        <v>6.6145322000000002</v>
      </c>
      <c r="X20" s="795">
        <f t="shared" si="3"/>
        <v>710.37687540944864</v>
      </c>
      <c r="Y20" s="951"/>
      <c r="Z20" s="952"/>
    </row>
    <row r="21" spans="1:26" s="953" customFormat="1" ht="18" customHeight="1" x14ac:dyDescent="0.25">
      <c r="A21" s="947">
        <v>6</v>
      </c>
      <c r="B21" s="798" t="s">
        <v>1093</v>
      </c>
      <c r="C21" s="948">
        <f>'[30]HT-IVA SUMMARY'!$D$22</f>
        <v>1</v>
      </c>
      <c r="D21" s="949">
        <f t="shared" si="1"/>
        <v>1</v>
      </c>
      <c r="E21" s="792">
        <f>'[30]HT-IVA SUMMARY'!$F$22</f>
        <v>200</v>
      </c>
      <c r="F21" s="793">
        <v>8.8490666666670076E-2</v>
      </c>
      <c r="G21" s="794">
        <f>F21/F13</f>
        <v>1.6585789883246009E-3</v>
      </c>
      <c r="H21" s="795">
        <f>'[30]HT-IVA SUMMARY'!$I$22</f>
        <v>7.9200000000000008</v>
      </c>
      <c r="I21" s="795">
        <f>'[30]HT-IVA SUMMARY'!$J$22</f>
        <v>5.6418559000000004</v>
      </c>
      <c r="J21" s="795"/>
      <c r="K21" s="795">
        <f t="shared" si="4"/>
        <v>13.561855900000001</v>
      </c>
      <c r="L21" s="795">
        <f t="shared" si="2"/>
        <v>1532.5747235112719</v>
      </c>
      <c r="M21" s="795">
        <f>'[30]HT-IVA SUMMARY'!$L$22</f>
        <v>0</v>
      </c>
      <c r="N21" s="795"/>
      <c r="O21" s="795">
        <f>'[30]HT-IVA SUMMARY'!$K$22</f>
        <v>0.87321519999999997</v>
      </c>
      <c r="P21" s="795"/>
      <c r="Q21" s="795"/>
      <c r="R21" s="795"/>
      <c r="S21" s="795"/>
      <c r="T21" s="795">
        <f t="shared" si="6"/>
        <v>0.87321519999999997</v>
      </c>
      <c r="U21" s="795"/>
      <c r="V21" s="795"/>
      <c r="W21" s="795">
        <f t="shared" si="5"/>
        <v>14.435071100000002</v>
      </c>
      <c r="X21" s="795">
        <f t="shared" si="3"/>
        <v>1631.2535144948747</v>
      </c>
      <c r="Y21" s="954"/>
      <c r="Z21" s="952"/>
    </row>
    <row r="22" spans="1:26" s="953" customFormat="1" ht="18" customHeight="1" x14ac:dyDescent="0.25">
      <c r="A22" s="947">
        <v>7</v>
      </c>
      <c r="B22" s="798" t="s">
        <v>1094</v>
      </c>
      <c r="C22" s="948">
        <f>'[31]HT-IVB SUMMARY'!$D$22</f>
        <v>1</v>
      </c>
      <c r="D22" s="949">
        <f t="shared" si="1"/>
        <v>1</v>
      </c>
      <c r="E22" s="792">
        <f>'[31]HT-IVB SUMMARY'!$F$22</f>
        <v>2690.28</v>
      </c>
      <c r="F22" s="793">
        <v>1.9333229999999999</v>
      </c>
      <c r="G22" s="794">
        <f>F22/F13</f>
        <v>3.6236238534887583E-2</v>
      </c>
      <c r="H22" s="795">
        <f>'[31]HT-IVB SUMMARY'!$I$22</f>
        <v>30.148800000000001</v>
      </c>
      <c r="I22" s="795">
        <f>'[31]HT-IVB SUMMARY'!$J$22</f>
        <v>148.14607699999999</v>
      </c>
      <c r="J22" s="795"/>
      <c r="K22" s="795">
        <f t="shared" si="4"/>
        <v>178.29487699999999</v>
      </c>
      <c r="L22" s="795">
        <f t="shared" si="2"/>
        <v>922.21981014036453</v>
      </c>
      <c r="M22" s="795">
        <f>'[31]HT-IVB SUMMARY'!$L$22</f>
        <v>0</v>
      </c>
      <c r="N22" s="795"/>
      <c r="O22" s="795">
        <f>'[31]HT-IVB SUMMARY'!$K$22</f>
        <v>-2.1531047000000001</v>
      </c>
      <c r="P22" s="795"/>
      <c r="Q22" s="795"/>
      <c r="R22" s="795"/>
      <c r="S22" s="795"/>
      <c r="T22" s="795">
        <f t="shared" si="6"/>
        <v>-2.1531047000000001</v>
      </c>
      <c r="U22" s="795"/>
      <c r="V22" s="795"/>
      <c r="W22" s="795">
        <f t="shared" si="5"/>
        <v>176.14177229999999</v>
      </c>
      <c r="X22" s="795">
        <f t="shared" si="3"/>
        <v>911.08300216777002</v>
      </c>
      <c r="Y22" s="954"/>
      <c r="Z22" s="952"/>
    </row>
    <row r="23" spans="1:26" s="812" customFormat="1" ht="18" customHeight="1" x14ac:dyDescent="0.25">
      <c r="A23" s="991"/>
      <c r="B23" s="803"/>
      <c r="C23" s="804"/>
      <c r="D23" s="805">
        <f>SUM(D16:D22)</f>
        <v>22</v>
      </c>
      <c r="E23" s="806">
        <f>SUM(E16:E22)</f>
        <v>23495.196</v>
      </c>
      <c r="F23" s="807">
        <f>SUM(F16:F22)</f>
        <v>40.522040333333329</v>
      </c>
      <c r="G23" s="930">
        <f>F23/F13</f>
        <v>0.75950387981677248</v>
      </c>
      <c r="H23" s="809">
        <f>SUM(H16:H22)</f>
        <v>677.9008</v>
      </c>
      <c r="I23" s="809">
        <f>SUM(I16:I22)</f>
        <v>2405.3189574999997</v>
      </c>
      <c r="J23" s="810"/>
      <c r="K23" s="809">
        <f>SUM(K16:K22)</f>
        <v>3083.2197574999996</v>
      </c>
      <c r="L23" s="809"/>
      <c r="M23" s="809">
        <f>SUM(M16:M22)</f>
        <v>3.8239000000000001</v>
      </c>
      <c r="N23" s="810"/>
      <c r="O23" s="809">
        <f>SUM(O16:O22)</f>
        <v>-8.5096470000000011</v>
      </c>
      <c r="P23" s="810"/>
      <c r="Q23" s="810"/>
      <c r="R23" s="810"/>
      <c r="S23" s="810"/>
      <c r="T23" s="809">
        <f>SUM(T16:T22)</f>
        <v>-4.685747000000001</v>
      </c>
      <c r="U23" s="810"/>
      <c r="V23" s="810"/>
      <c r="W23" s="809">
        <f>SUM(W16:W22)</f>
        <v>3078.5340105</v>
      </c>
      <c r="X23" s="809">
        <f t="shared" si="3"/>
        <v>759.71841130803227</v>
      </c>
      <c r="Y23" s="811"/>
      <c r="Z23" s="955"/>
    </row>
    <row r="24" spans="1:26" s="770" customFormat="1" ht="18" customHeight="1" x14ac:dyDescent="0.25">
      <c r="A24" s="1526"/>
      <c r="B24" s="813" t="s">
        <v>1095</v>
      </c>
      <c r="C24" s="790"/>
      <c r="D24" s="790"/>
      <c r="E24" s="792"/>
      <c r="F24" s="793"/>
      <c r="G24" s="794"/>
      <c r="H24" s="795"/>
      <c r="I24" s="795"/>
      <c r="J24" s="795"/>
      <c r="K24" s="795"/>
      <c r="L24" s="795"/>
      <c r="M24" s="795"/>
      <c r="N24" s="795"/>
      <c r="O24" s="795"/>
      <c r="P24" s="795"/>
      <c r="Q24" s="795"/>
      <c r="R24" s="795"/>
      <c r="S24" s="795"/>
      <c r="T24" s="795"/>
      <c r="U24" s="788"/>
      <c r="V24" s="788"/>
      <c r="W24" s="788"/>
      <c r="X24" s="788"/>
      <c r="Y24" s="814"/>
      <c r="Z24" s="921"/>
    </row>
    <row r="25" spans="1:26" s="770" customFormat="1" ht="18" customHeight="1" x14ac:dyDescent="0.25">
      <c r="A25" s="947">
        <v>8</v>
      </c>
      <c r="B25" s="816" t="s">
        <v>1096</v>
      </c>
      <c r="C25" s="799">
        <v>0</v>
      </c>
      <c r="D25" s="800">
        <v>0</v>
      </c>
      <c r="E25" s="792">
        <v>0</v>
      </c>
      <c r="F25" s="793">
        <v>0</v>
      </c>
      <c r="G25" s="794"/>
      <c r="H25" s="795">
        <v>0</v>
      </c>
      <c r="I25" s="795">
        <v>0</v>
      </c>
      <c r="J25" s="795"/>
      <c r="K25" s="795">
        <f>H25+I25+J25</f>
        <v>0</v>
      </c>
      <c r="L25" s="795"/>
      <c r="M25" s="795">
        <v>0</v>
      </c>
      <c r="N25" s="795"/>
      <c r="O25" s="795">
        <v>0</v>
      </c>
      <c r="P25" s="795"/>
      <c r="Q25" s="795"/>
      <c r="R25" s="795"/>
      <c r="S25" s="795"/>
      <c r="T25" s="795">
        <f>SUM(M25:S25)</f>
        <v>0</v>
      </c>
      <c r="U25" s="788"/>
      <c r="V25" s="788"/>
      <c r="W25" s="788">
        <f>K25+T25+U25+V25</f>
        <v>0</v>
      </c>
      <c r="X25" s="788"/>
      <c r="Y25" s="814"/>
    </row>
    <row r="26" spans="1:26" s="770" customFormat="1" ht="18" customHeight="1" x14ac:dyDescent="0.25">
      <c r="A26" s="947">
        <v>9</v>
      </c>
      <c r="B26" s="798" t="s">
        <v>1097</v>
      </c>
      <c r="C26" s="799">
        <f>'[32]DHT-I-B SUMMARY'!$D$22</f>
        <v>43</v>
      </c>
      <c r="D26" s="800">
        <f>C26</f>
        <v>43</v>
      </c>
      <c r="E26" s="792">
        <f>'[32]DHT-I-B SUMMARY'!$F$22</f>
        <v>6736</v>
      </c>
      <c r="F26" s="793">
        <v>7.0753569999999995</v>
      </c>
      <c r="G26" s="794">
        <f>F26/F13</f>
        <v>0.13261329015973358</v>
      </c>
      <c r="H26" s="795">
        <f>'[32]DHT-I-B SUMMARY'!$I$22</f>
        <v>170.75989999999999</v>
      </c>
      <c r="I26" s="795">
        <f>'[32]DHT-I-B SUMMARY'!$J$22</f>
        <v>445.11671549999994</v>
      </c>
      <c r="J26" s="795"/>
      <c r="K26" s="795">
        <f>H26+I26+J26</f>
        <v>615.87661549999996</v>
      </c>
      <c r="L26" s="795">
        <f>(K26*100000)/(F26*1000000)*100</f>
        <v>870.45306053108004</v>
      </c>
      <c r="M26" s="795">
        <f>'[32]DHT-I-B SUMMARY'!$L$22</f>
        <v>1.8700000000000001E-2</v>
      </c>
      <c r="N26" s="795"/>
      <c r="O26" s="795">
        <f>'[32]DHT-I-B SUMMARY'!$K$22</f>
        <v>0</v>
      </c>
      <c r="P26" s="795"/>
      <c r="Q26" s="795"/>
      <c r="R26" s="795">
        <f>'[32]DHT-I-B SUMMARY'!$M$22</f>
        <v>112.78309999999999</v>
      </c>
      <c r="S26" s="795"/>
      <c r="T26" s="795">
        <f>SUM(M26:S26)</f>
        <v>112.80179999999999</v>
      </c>
      <c r="U26" s="788"/>
      <c r="V26" s="788"/>
      <c r="W26" s="788">
        <f>K26+T26+U26+V26</f>
        <v>728.67841549999991</v>
      </c>
      <c r="X26" s="788">
        <f>(W26*100000)/(F26*1000000)*100</f>
        <v>1029.8821889835383</v>
      </c>
      <c r="Y26" s="814"/>
    </row>
    <row r="27" spans="1:26" s="770" customFormat="1" ht="18" customHeight="1" x14ac:dyDescent="0.25">
      <c r="A27" s="947">
        <v>10</v>
      </c>
      <c r="B27" s="798" t="s">
        <v>1098</v>
      </c>
      <c r="C27" s="799">
        <f>'[33]DHT-II A- SUMM'!$D$22</f>
        <v>1</v>
      </c>
      <c r="D27" s="800">
        <f t="shared" ref="D27:D29" si="7">C27</f>
        <v>1</v>
      </c>
      <c r="E27" s="817">
        <f>'[33]DHT-II A- SUMM'!$F$22</f>
        <v>249</v>
      </c>
      <c r="F27" s="932">
        <v>0.18863500000000005</v>
      </c>
      <c r="G27" s="818">
        <f>F27/F13</f>
        <v>3.5355824433002253E-3</v>
      </c>
      <c r="H27" s="819">
        <f>'[33]DHT-II A- SUMM'!$I$22</f>
        <v>9.9248000999999988</v>
      </c>
      <c r="I27" s="819">
        <f>'[33]DHT-II A- SUMM'!$J$22</f>
        <v>10.483863799999998</v>
      </c>
      <c r="J27" s="819"/>
      <c r="K27" s="795">
        <f t="shared" ref="K27:K29" si="8">H27+I27+J27</f>
        <v>20.408663899999997</v>
      </c>
      <c r="L27" s="795">
        <f t="shared" ref="L27:L29" si="9">(K27*100000)/(F27*1000000)*100</f>
        <v>1081.9128952739411</v>
      </c>
      <c r="M27" s="819">
        <f>'[33]DHT-II A- SUMM'!$L$22</f>
        <v>0</v>
      </c>
      <c r="N27" s="819"/>
      <c r="O27" s="819">
        <f>'[33]DHT-II A- SUMM'!$K$22</f>
        <v>0</v>
      </c>
      <c r="P27" s="819"/>
      <c r="Q27" s="819"/>
      <c r="R27" s="819">
        <f>'[33]DHT-II A- SUMM'!$M$22</f>
        <v>6.4540800000000003</v>
      </c>
      <c r="S27" s="819"/>
      <c r="T27" s="819">
        <f t="shared" ref="T27:T29" si="10">SUM(M27:S27)</f>
        <v>6.4540800000000003</v>
      </c>
      <c r="U27" s="820"/>
      <c r="V27" s="820"/>
      <c r="W27" s="820">
        <f t="shared" ref="W27:W29" si="11">K27+T27+U27+V27</f>
        <v>26.862743899999998</v>
      </c>
      <c r="X27" s="820">
        <f t="shared" ref="X27:X30" si="12">(W27*100000)/(F27*1000000)*100</f>
        <v>1424.0593686219413</v>
      </c>
      <c r="Y27" s="801"/>
    </row>
    <row r="28" spans="1:26" s="770" customFormat="1" ht="18" customHeight="1" x14ac:dyDescent="0.25">
      <c r="A28" s="947">
        <v>11</v>
      </c>
      <c r="B28" s="798" t="s">
        <v>1099</v>
      </c>
      <c r="C28" s="799">
        <f>'[34]DHT-II-B SUMMARY'!$D$22</f>
        <v>2</v>
      </c>
      <c r="D28" s="800">
        <f t="shared" si="7"/>
        <v>2</v>
      </c>
      <c r="E28" s="817">
        <f>'[34]DHT-II-B SUMMARY'!$F$22</f>
        <v>177</v>
      </c>
      <c r="F28" s="932">
        <v>0.15596400000000002</v>
      </c>
      <c r="G28" s="818">
        <f>F28/F13</f>
        <v>2.9232304725362538E-3</v>
      </c>
      <c r="H28" s="819">
        <f>'[34]DHT-II-B SUMMARY'!$I$22</f>
        <v>3.0448</v>
      </c>
      <c r="I28" s="819">
        <f>'[34]DHT-II-B SUMMARY'!$J$22</f>
        <v>14.077845</v>
      </c>
      <c r="J28" s="819"/>
      <c r="K28" s="795">
        <f t="shared" si="8"/>
        <v>17.122644999999999</v>
      </c>
      <c r="L28" s="795">
        <f t="shared" si="9"/>
        <v>1097.8588007488904</v>
      </c>
      <c r="M28" s="819">
        <f>'[34]DHT-II-B SUMMARY'!$L$22</f>
        <v>0.12759999999999999</v>
      </c>
      <c r="N28" s="819"/>
      <c r="O28" s="819">
        <f>'[34]DHT-II-B SUMMARY'!$K$22</f>
        <v>0</v>
      </c>
      <c r="P28" s="819"/>
      <c r="Q28" s="819"/>
      <c r="R28" s="819">
        <f>'[34]DHT-II-B SUMMARY'!$M$22</f>
        <v>4.9561599999999997</v>
      </c>
      <c r="S28" s="819"/>
      <c r="T28" s="819">
        <f t="shared" si="10"/>
        <v>5.0837599999999998</v>
      </c>
      <c r="U28" s="820"/>
      <c r="V28" s="820"/>
      <c r="W28" s="820">
        <f t="shared" si="11"/>
        <v>22.206404999999997</v>
      </c>
      <c r="X28" s="820">
        <f t="shared" si="12"/>
        <v>1423.8160729399085</v>
      </c>
      <c r="Y28" s="801"/>
    </row>
    <row r="29" spans="1:26" s="770" customFormat="1" ht="18" customHeight="1" x14ac:dyDescent="0.25">
      <c r="A29" s="947">
        <v>12</v>
      </c>
      <c r="B29" s="798" t="s">
        <v>1100</v>
      </c>
      <c r="C29" s="799">
        <f>'[35]DHT-IV A- SUMM'!$D$22</f>
        <v>2</v>
      </c>
      <c r="D29" s="800">
        <f t="shared" si="7"/>
        <v>2</v>
      </c>
      <c r="E29" s="792">
        <f>'[35]DHT-IV A- SUMM'!$F$22</f>
        <v>332</v>
      </c>
      <c r="F29" s="793">
        <v>0.18230766666667006</v>
      </c>
      <c r="G29" s="794">
        <f>F29/F13</f>
        <v>3.4169893473942172E-3</v>
      </c>
      <c r="H29" s="795">
        <f>'[35]DHT-IV A- SUMM'!$I$22</f>
        <v>12.891999999999998</v>
      </c>
      <c r="I29" s="795">
        <f>'[35]DHT-IV A- SUMM'!$J$22</f>
        <v>16.6934535</v>
      </c>
      <c r="J29" s="795"/>
      <c r="K29" s="795">
        <f t="shared" si="8"/>
        <v>29.5854535</v>
      </c>
      <c r="L29" s="795">
        <f t="shared" si="9"/>
        <v>1622.8310109466661</v>
      </c>
      <c r="M29" s="795">
        <f>'[35]DHT-IV A- SUMM'!$L$22</f>
        <v>0</v>
      </c>
      <c r="N29" s="795"/>
      <c r="O29" s="795">
        <f>'[35]DHT-IV A- SUMM'!$K$22</f>
        <v>0</v>
      </c>
      <c r="P29" s="795"/>
      <c r="Q29" s="795"/>
      <c r="R29" s="795">
        <f>'[35]DHT-IV A- SUMM'!$M$22</f>
        <v>15.784959999999998</v>
      </c>
      <c r="S29" s="795"/>
      <c r="T29" s="795">
        <f t="shared" si="10"/>
        <v>15.784959999999998</v>
      </c>
      <c r="U29" s="788"/>
      <c r="V29" s="788"/>
      <c r="W29" s="788">
        <f t="shared" si="11"/>
        <v>45.370413499999998</v>
      </c>
      <c r="X29" s="788">
        <f t="shared" si="12"/>
        <v>2488.6728204883952</v>
      </c>
      <c r="Y29" s="782"/>
    </row>
    <row r="30" spans="1:26" s="812" customFormat="1" ht="18" customHeight="1" x14ac:dyDescent="0.25">
      <c r="A30" s="991"/>
      <c r="B30" s="821"/>
      <c r="C30" s="822"/>
      <c r="D30" s="805">
        <f>SUM(D25:D29)</f>
        <v>48</v>
      </c>
      <c r="E30" s="823">
        <f>SUM(E25:E29)</f>
        <v>7494</v>
      </c>
      <c r="F30" s="824">
        <f>SUM(F25:F29)</f>
        <v>7.6022636666666692</v>
      </c>
      <c r="G30" s="930">
        <f>F30/F13</f>
        <v>0.14248909242296426</v>
      </c>
      <c r="H30" s="809">
        <f>SUM(H25:H29)</f>
        <v>196.62150009999999</v>
      </c>
      <c r="I30" s="809">
        <f>SUM(I25:I29)</f>
        <v>486.37187779999994</v>
      </c>
      <c r="J30" s="810"/>
      <c r="K30" s="809">
        <f>SUM(K25:K29)</f>
        <v>682.99337789999993</v>
      </c>
      <c r="L30" s="810"/>
      <c r="M30" s="809">
        <f>SUM(M25:M29)</f>
        <v>0.14629999999999999</v>
      </c>
      <c r="N30" s="810"/>
      <c r="O30" s="809">
        <f>SUM(O25:O29)</f>
        <v>0</v>
      </c>
      <c r="P30" s="810"/>
      <c r="Q30" s="810"/>
      <c r="R30" s="809">
        <f>SUM(R25:R29)</f>
        <v>139.97829999999999</v>
      </c>
      <c r="S30" s="810"/>
      <c r="T30" s="809">
        <f>SUM(T25:T29)</f>
        <v>140.12459999999999</v>
      </c>
      <c r="U30" s="810"/>
      <c r="V30" s="810"/>
      <c r="W30" s="809">
        <f>SUM(W25:W29)</f>
        <v>823.11797790000003</v>
      </c>
      <c r="X30" s="809">
        <f t="shared" si="12"/>
        <v>1082.727479591495</v>
      </c>
      <c r="Y30" s="825"/>
    </row>
    <row r="31" spans="1:26" s="770" customFormat="1" ht="18" customHeight="1" x14ac:dyDescent="0.25">
      <c r="A31" s="1526"/>
      <c r="B31" s="826" t="s">
        <v>689</v>
      </c>
      <c r="C31" s="827"/>
      <c r="D31" s="827"/>
      <c r="E31" s="828"/>
      <c r="F31" s="793"/>
      <c r="G31" s="795"/>
      <c r="H31" s="795"/>
      <c r="I31" s="795"/>
      <c r="J31" s="795"/>
      <c r="K31" s="795"/>
      <c r="L31" s="795"/>
      <c r="M31" s="795"/>
      <c r="N31" s="795"/>
      <c r="O31" s="795"/>
      <c r="P31" s="795"/>
      <c r="Q31" s="795"/>
      <c r="R31" s="795"/>
      <c r="S31" s="795"/>
      <c r="T31" s="795"/>
      <c r="U31" s="788"/>
      <c r="V31" s="788"/>
      <c r="W31" s="788"/>
      <c r="X31" s="788"/>
      <c r="Y31" s="782"/>
      <c r="Z31" s="921"/>
    </row>
    <row r="32" spans="1:26" s="770" customFormat="1" ht="18" customHeight="1" x14ac:dyDescent="0.25">
      <c r="A32" s="947">
        <v>13</v>
      </c>
      <c r="B32" s="816" t="s">
        <v>1101</v>
      </c>
      <c r="C32" s="799">
        <f>'[36]LT-IV-A SUMMARY'!$D$22</f>
        <v>13</v>
      </c>
      <c r="D32" s="800">
        <f>C32</f>
        <v>13</v>
      </c>
      <c r="E32" s="792">
        <f>'[36]LT-IV-A SUMMARY'!$F$22</f>
        <v>475</v>
      </c>
      <c r="F32" s="793">
        <v>0.38393505999999999</v>
      </c>
      <c r="G32" s="794">
        <f>F32/F13</f>
        <v>7.196087987401162E-3</v>
      </c>
      <c r="H32" s="795">
        <f>'[36]LT-IV-A SUMMARY'!$I$22</f>
        <v>7.1459500000000009</v>
      </c>
      <c r="I32" s="795">
        <f>'[36]LT-IV-A SUMMARY'!$J$22</f>
        <v>22.628744099999999</v>
      </c>
      <c r="J32" s="795"/>
      <c r="K32" s="795">
        <f>H32+I32+J32</f>
        <v>29.774694099999998</v>
      </c>
      <c r="L32" s="795">
        <f>(K32*100000)/(F32*1000000)*100</f>
        <v>775.51380954893773</v>
      </c>
      <c r="M32" s="795">
        <f>'[36]LT-IV-A SUMMARY'!$L$22</f>
        <v>1.0199999999999999E-2</v>
      </c>
      <c r="N32" s="795"/>
      <c r="O32" s="795">
        <f>'[36]LT-IV-A SUMMARY'!$K$22</f>
        <v>1.4460847999999999</v>
      </c>
      <c r="P32" s="795"/>
      <c r="Q32" s="795"/>
      <c r="R32" s="795"/>
      <c r="S32" s="795"/>
      <c r="T32" s="795">
        <f>SUM(M32:S32)</f>
        <v>1.4562847999999999</v>
      </c>
      <c r="U32" s="788"/>
      <c r="V32" s="788"/>
      <c r="W32" s="788">
        <f>K32+T32+U32+V32</f>
        <v>31.230978899999997</v>
      </c>
      <c r="X32" s="788">
        <f>(W32*100000)/(F32*1000000)*100</f>
        <v>813.44430748262471</v>
      </c>
      <c r="Y32" s="782"/>
      <c r="Z32" s="921"/>
    </row>
    <row r="33" spans="1:26" s="770" customFormat="1" ht="18" customHeight="1" x14ac:dyDescent="0.25">
      <c r="A33" s="947">
        <v>14</v>
      </c>
      <c r="B33" s="816" t="s">
        <v>1102</v>
      </c>
      <c r="C33" s="799">
        <f>'[37]LT-IV-B SUMMARY'!$D$22</f>
        <v>147</v>
      </c>
      <c r="D33" s="800">
        <f t="shared" ref="D33:D41" si="13">C33</f>
        <v>147</v>
      </c>
      <c r="E33" s="792">
        <f>'[37]LT-IV-B SUMMARY'!$F$22</f>
        <v>4375.6299999999992</v>
      </c>
      <c r="F33" s="793">
        <v>3.45889895</v>
      </c>
      <c r="G33" s="794">
        <f>F33/F13</f>
        <v>6.4830081378161958E-2</v>
      </c>
      <c r="H33" s="795">
        <f>'[37]LT-IV-B SUMMARY'!$I$22</f>
        <v>63.512799999999999</v>
      </c>
      <c r="I33" s="795">
        <f>'[37]LT-IV-B SUMMARY'!$J$22</f>
        <v>222.05770989999994</v>
      </c>
      <c r="J33" s="795"/>
      <c r="K33" s="795">
        <f t="shared" ref="K33:K39" si="14">H33+I33+J33</f>
        <v>285.57050989999993</v>
      </c>
      <c r="L33" s="795">
        <f t="shared" ref="L33:L40" si="15">(K33*100000)/(F33*1000000)*100</f>
        <v>825.61102254808554</v>
      </c>
      <c r="M33" s="795">
        <f>'[37]LT-IV-B SUMMARY'!$L$22</f>
        <v>0.26744999999999997</v>
      </c>
      <c r="N33" s="795"/>
      <c r="O33" s="795">
        <f>'[37]LT-IV-B SUMMARY'!$K$22</f>
        <v>0</v>
      </c>
      <c r="P33" s="795"/>
      <c r="Q33" s="795"/>
      <c r="R33" s="795"/>
      <c r="S33" s="795"/>
      <c r="T33" s="795">
        <f t="shared" ref="T33:T40" si="16">SUM(M33:S33)</f>
        <v>0.26744999999999997</v>
      </c>
      <c r="U33" s="788"/>
      <c r="V33" s="788"/>
      <c r="W33" s="788">
        <f t="shared" ref="W33:W41" si="17">K33+T33+U33+V33</f>
        <v>285.83795989999993</v>
      </c>
      <c r="X33" s="788">
        <f t="shared" ref="X33:X42" si="18">(W33*100000)/(F33*1000000)*100</f>
        <v>826.38424548366731</v>
      </c>
      <c r="Y33" s="782"/>
      <c r="Z33" s="921"/>
    </row>
    <row r="34" spans="1:26" s="770" customFormat="1" ht="18" customHeight="1" x14ac:dyDescent="0.25">
      <c r="A34" s="947">
        <v>15</v>
      </c>
      <c r="B34" s="816" t="s">
        <v>1103</v>
      </c>
      <c r="C34" s="799">
        <v>0</v>
      </c>
      <c r="D34" s="800">
        <v>0</v>
      </c>
      <c r="E34" s="792">
        <v>0</v>
      </c>
      <c r="F34" s="793">
        <v>0</v>
      </c>
      <c r="G34" s="794"/>
      <c r="H34" s="795">
        <v>0</v>
      </c>
      <c r="I34" s="795">
        <v>0</v>
      </c>
      <c r="J34" s="795"/>
      <c r="K34" s="795">
        <f t="shared" si="14"/>
        <v>0</v>
      </c>
      <c r="L34" s="795"/>
      <c r="M34" s="795">
        <v>0</v>
      </c>
      <c r="N34" s="795"/>
      <c r="O34" s="795">
        <v>0</v>
      </c>
      <c r="P34" s="795"/>
      <c r="Q34" s="795"/>
      <c r="R34" s="795"/>
      <c r="S34" s="795"/>
      <c r="T34" s="795">
        <f t="shared" si="16"/>
        <v>0</v>
      </c>
      <c r="U34" s="788"/>
      <c r="V34" s="788"/>
      <c r="W34" s="788">
        <f t="shared" si="17"/>
        <v>0</v>
      </c>
      <c r="X34" s="788"/>
      <c r="Y34" s="782"/>
      <c r="Z34" s="921"/>
    </row>
    <row r="35" spans="1:26" s="770" customFormat="1" ht="18" customHeight="1" x14ac:dyDescent="0.25">
      <c r="A35" s="947">
        <v>16</v>
      </c>
      <c r="B35" s="816" t="s">
        <v>1104</v>
      </c>
      <c r="C35" s="799">
        <f>'[38]LT VI B SUMMARY'!$D$22</f>
        <v>3</v>
      </c>
      <c r="D35" s="800">
        <f t="shared" ref="D35" si="19">C35</f>
        <v>3</v>
      </c>
      <c r="E35" s="792">
        <f>'[38]LT VI B SUMMARY'!$F$22</f>
        <v>63</v>
      </c>
      <c r="F35" s="793">
        <v>4.8312999999999995E-2</v>
      </c>
      <c r="G35" s="794">
        <f>F35/F13</f>
        <v>9.0552969800494982E-4</v>
      </c>
      <c r="H35" s="795">
        <f>'[38]LT VI B SUMMARY'!$I$22</f>
        <v>0.35519999999999996</v>
      </c>
      <c r="I35" s="795">
        <f>'[38]LT VI B SUMMARY'!$J$22</f>
        <v>3.3646410000000002</v>
      </c>
      <c r="J35" s="795"/>
      <c r="K35" s="795">
        <f t="shared" si="14"/>
        <v>3.7198410000000002</v>
      </c>
      <c r="L35" s="795">
        <f t="shared" si="15"/>
        <v>769.94618425682552</v>
      </c>
      <c r="M35" s="795">
        <f>'[38]LT VI B SUMMARY'!$L$22</f>
        <v>0</v>
      </c>
      <c r="N35" s="795"/>
      <c r="O35" s="795">
        <f>'[38]LT VI B SUMMARY'!$K$22</f>
        <v>0</v>
      </c>
      <c r="P35" s="795"/>
      <c r="Q35" s="795"/>
      <c r="R35" s="795"/>
      <c r="S35" s="795"/>
      <c r="T35" s="795">
        <f t="shared" si="16"/>
        <v>0</v>
      </c>
      <c r="U35" s="788"/>
      <c r="V35" s="788"/>
      <c r="W35" s="788">
        <f t="shared" si="17"/>
        <v>3.7198410000000002</v>
      </c>
      <c r="X35" s="788">
        <f t="shared" si="18"/>
        <v>769.94618425682552</v>
      </c>
      <c r="Y35" s="782"/>
      <c r="Z35" s="921"/>
    </row>
    <row r="36" spans="1:26" s="770" customFormat="1" ht="18" customHeight="1" x14ac:dyDescent="0.25">
      <c r="A36" s="947">
        <v>17</v>
      </c>
      <c r="B36" s="816" t="s">
        <v>1105</v>
      </c>
      <c r="C36" s="799">
        <f>'[39]LT VI C SUMMARY'!$D$22</f>
        <v>12</v>
      </c>
      <c r="D36" s="800">
        <f t="shared" si="13"/>
        <v>12</v>
      </c>
      <c r="E36" s="792">
        <f>'[39]LT VI C SUMMARY'!$F$22</f>
        <v>211</v>
      </c>
      <c r="F36" s="793">
        <v>0.22901299999999999</v>
      </c>
      <c r="G36" s="794">
        <f>F36/F13</f>
        <v>4.2923865777162997E-3</v>
      </c>
      <c r="H36" s="795">
        <f>'[39]LT VI C SUMMARY'!$I$22</f>
        <v>4.2918000000000003</v>
      </c>
      <c r="I36" s="795">
        <f>'[39]LT VI C SUMMARY'!$J$22</f>
        <v>19.6683053</v>
      </c>
      <c r="J36" s="795"/>
      <c r="K36" s="795">
        <f t="shared" si="14"/>
        <v>23.960105300000002</v>
      </c>
      <c r="L36" s="795">
        <f t="shared" si="15"/>
        <v>1046.2334146969824</v>
      </c>
      <c r="M36" s="795">
        <f>'[39]LT VI C SUMMARY'!$L$22</f>
        <v>6.6E-3</v>
      </c>
      <c r="N36" s="795"/>
      <c r="O36" s="795">
        <f>'[39]LT VI C SUMMARY'!$K$22</f>
        <v>0</v>
      </c>
      <c r="P36" s="795"/>
      <c r="Q36" s="795"/>
      <c r="R36" s="795"/>
      <c r="S36" s="795"/>
      <c r="T36" s="795">
        <f t="shared" si="16"/>
        <v>6.6E-3</v>
      </c>
      <c r="U36" s="788"/>
      <c r="V36" s="788"/>
      <c r="W36" s="788">
        <f t="shared" si="17"/>
        <v>23.966705300000001</v>
      </c>
      <c r="X36" s="788">
        <f t="shared" si="18"/>
        <v>1046.5216079436539</v>
      </c>
      <c r="Y36" s="782"/>
      <c r="Z36" s="921"/>
    </row>
    <row r="37" spans="1:26" s="770" customFormat="1" ht="18" customHeight="1" x14ac:dyDescent="0.25">
      <c r="A37" s="947">
        <v>18</v>
      </c>
      <c r="B37" s="816" t="s">
        <v>1106</v>
      </c>
      <c r="C37" s="799">
        <f>'[40]LT VI F SUMMARY'!$D$22</f>
        <v>41</v>
      </c>
      <c r="D37" s="800">
        <f t="shared" si="13"/>
        <v>41</v>
      </c>
      <c r="E37" s="792">
        <f>'[40]LT VI F SUMMARY'!$F$22</f>
        <v>1071</v>
      </c>
      <c r="F37" s="793">
        <v>0.99595059999999991</v>
      </c>
      <c r="G37" s="794">
        <f>F37/F13</f>
        <v>1.8667084346777236E-2</v>
      </c>
      <c r="H37" s="795">
        <f>'[40]LT VI F SUMMARY'!$I$22</f>
        <v>18.9549448</v>
      </c>
      <c r="I37" s="795">
        <f>'[40]LT VI F SUMMARY'!$J$22</f>
        <v>89.671866600000001</v>
      </c>
      <c r="J37" s="795"/>
      <c r="K37" s="795">
        <f t="shared" si="14"/>
        <v>108.62681140000001</v>
      </c>
      <c r="L37" s="795">
        <f t="shared" si="15"/>
        <v>1090.6847327568257</v>
      </c>
      <c r="M37" s="795">
        <f>'[40]LT VI F SUMMARY'!$L$22</f>
        <v>1.54E-2</v>
      </c>
      <c r="N37" s="795"/>
      <c r="O37" s="795">
        <f>'[40]LT VI F SUMMARY'!$K$22</f>
        <v>0</v>
      </c>
      <c r="P37" s="795"/>
      <c r="Q37" s="795"/>
      <c r="R37" s="795">
        <f>'[41]LT VI F SUMMARY'!$M$22</f>
        <v>10.245120000000002</v>
      </c>
      <c r="S37" s="795"/>
      <c r="T37" s="795">
        <f t="shared" si="16"/>
        <v>10.260520000000001</v>
      </c>
      <c r="U37" s="788"/>
      <c r="V37" s="788"/>
      <c r="W37" s="788">
        <f t="shared" si="17"/>
        <v>118.88733140000001</v>
      </c>
      <c r="X37" s="788">
        <f t="shared" si="18"/>
        <v>1193.7071115776228</v>
      </c>
      <c r="Y37" s="782"/>
      <c r="Z37" s="921"/>
    </row>
    <row r="38" spans="1:26" s="770" customFormat="1" ht="18" customHeight="1" x14ac:dyDescent="0.25">
      <c r="A38" s="947">
        <v>19</v>
      </c>
      <c r="B38" s="816" t="s">
        <v>1107</v>
      </c>
      <c r="C38" s="799">
        <f>'[42]LT VII A SUMMARY'!$D$22</f>
        <v>14</v>
      </c>
      <c r="D38" s="800">
        <f t="shared" si="13"/>
        <v>14</v>
      </c>
      <c r="E38" s="792">
        <f>'[42]LT VII A SUMMARY'!$F$22</f>
        <v>250</v>
      </c>
      <c r="F38" s="793">
        <v>0.10309299999999999</v>
      </c>
      <c r="G38" s="794">
        <f>F38/F13</f>
        <v>1.9322702617602776E-3</v>
      </c>
      <c r="H38" s="795">
        <f>'[42]LT VII A SUMMARY'!$I$22</f>
        <v>3.4258999999999999</v>
      </c>
      <c r="I38" s="795">
        <f>'[42]LT VII A SUMMARY'!$J$22</f>
        <v>9.4775954999999996</v>
      </c>
      <c r="J38" s="795"/>
      <c r="K38" s="795">
        <f t="shared" si="14"/>
        <v>12.9034955</v>
      </c>
      <c r="L38" s="795">
        <f t="shared" si="15"/>
        <v>1251.6364350634867</v>
      </c>
      <c r="M38" s="795">
        <f>'[42]LT VII A SUMMARY'!$L$22</f>
        <v>0</v>
      </c>
      <c r="N38" s="795"/>
      <c r="O38" s="795">
        <f>'[42]LT VII A SUMMARY'!$K$22</f>
        <v>0.1957313</v>
      </c>
      <c r="P38" s="795"/>
      <c r="Q38" s="795"/>
      <c r="R38" s="795"/>
      <c r="S38" s="795"/>
      <c r="T38" s="795">
        <f t="shared" si="16"/>
        <v>0.1957313</v>
      </c>
      <c r="U38" s="788"/>
      <c r="V38" s="788"/>
      <c r="W38" s="788">
        <f t="shared" si="17"/>
        <v>13.0992268</v>
      </c>
      <c r="X38" s="788">
        <f t="shared" si="18"/>
        <v>1270.6223312931045</v>
      </c>
      <c r="Y38" s="782"/>
      <c r="Z38" s="921"/>
    </row>
    <row r="39" spans="1:26" s="770" customFormat="1" ht="18" customHeight="1" x14ac:dyDescent="0.25">
      <c r="A39" s="947">
        <v>20</v>
      </c>
      <c r="B39" s="816" t="s">
        <v>1108</v>
      </c>
      <c r="C39" s="799">
        <f>'[43]LT VII B SUMMARY'!$D$22</f>
        <v>0</v>
      </c>
      <c r="D39" s="800">
        <f t="shared" si="13"/>
        <v>0</v>
      </c>
      <c r="E39" s="792">
        <f>'[43]LT VII B SUMMARY'!$F$22</f>
        <v>0</v>
      </c>
      <c r="F39" s="793">
        <v>0</v>
      </c>
      <c r="G39" s="794"/>
      <c r="H39" s="795">
        <f>'[43]LT VII B SUMMARY'!$H$22</f>
        <v>0</v>
      </c>
      <c r="I39" s="795">
        <f>'[43]LT VII B SUMMARY'!$I$22</f>
        <v>3.0000000000000001E-3</v>
      </c>
      <c r="J39" s="795"/>
      <c r="K39" s="795">
        <f t="shared" si="14"/>
        <v>3.0000000000000001E-3</v>
      </c>
      <c r="L39" s="795"/>
      <c r="M39" s="795">
        <v>0</v>
      </c>
      <c r="N39" s="795"/>
      <c r="O39" s="795">
        <v>0</v>
      </c>
      <c r="P39" s="795"/>
      <c r="Q39" s="795"/>
      <c r="R39" s="795"/>
      <c r="S39" s="795"/>
      <c r="T39" s="795">
        <f t="shared" si="16"/>
        <v>0</v>
      </c>
      <c r="U39" s="788"/>
      <c r="V39" s="788"/>
      <c r="W39" s="788">
        <f t="shared" si="17"/>
        <v>3.0000000000000001E-3</v>
      </c>
      <c r="X39" s="788"/>
      <c r="Y39" s="782"/>
      <c r="Z39" s="921"/>
    </row>
    <row r="40" spans="1:26" s="770" customFormat="1" ht="18" customHeight="1" x14ac:dyDescent="0.25">
      <c r="A40" s="947">
        <v>21</v>
      </c>
      <c r="B40" s="816" t="s">
        <v>1109</v>
      </c>
      <c r="C40" s="829">
        <f>'[44]LT VIII B SUMMARY'!$D$22</f>
        <v>2</v>
      </c>
      <c r="D40" s="800">
        <f t="shared" si="13"/>
        <v>2</v>
      </c>
      <c r="E40" s="792">
        <f>'[44]LT VIII B SUMMARY'!$F$22</f>
        <v>20</v>
      </c>
      <c r="F40" s="793">
        <v>9.7949999999999999E-3</v>
      </c>
      <c r="G40" s="794">
        <f>F40/F13</f>
        <v>1.8358751044146471E-4</v>
      </c>
      <c r="H40" s="795">
        <f>'[44]LT VIII B SUMMARY'!$I$22</f>
        <v>1.2000000000000004E-2</v>
      </c>
      <c r="I40" s="795">
        <f>'[44]LT VIII B SUMMARY'!$J$22</f>
        <v>0.42118499999999992</v>
      </c>
      <c r="J40" s="795"/>
      <c r="K40" s="795">
        <f>H40+I40+J40</f>
        <v>0.43318499999999993</v>
      </c>
      <c r="L40" s="795">
        <f t="shared" si="15"/>
        <v>442.25114854517608</v>
      </c>
      <c r="M40" s="795">
        <f>'[44]LT VIII B SUMMARY'!$L$22</f>
        <v>0</v>
      </c>
      <c r="N40" s="795"/>
      <c r="O40" s="795">
        <f>'[44]LT VIII B SUMMARY'!$K$19</f>
        <v>0</v>
      </c>
      <c r="P40" s="795"/>
      <c r="Q40" s="795"/>
      <c r="R40" s="795"/>
      <c r="S40" s="795"/>
      <c r="T40" s="795">
        <f t="shared" si="16"/>
        <v>0</v>
      </c>
      <c r="U40" s="788"/>
      <c r="V40" s="788"/>
      <c r="W40" s="788">
        <f t="shared" si="17"/>
        <v>0.43318499999999993</v>
      </c>
      <c r="X40" s="788">
        <f t="shared" si="18"/>
        <v>442.25114854517608</v>
      </c>
      <c r="Y40" s="782"/>
      <c r="Z40" s="921"/>
    </row>
    <row r="41" spans="1:26" s="770" customFormat="1" ht="18" customHeight="1" x14ac:dyDescent="0.25">
      <c r="A41" s="947">
        <v>22</v>
      </c>
      <c r="B41" s="816" t="s">
        <v>1110</v>
      </c>
      <c r="C41" s="829">
        <f>'[45]LT IX SUMMARY'!$D$22</f>
        <v>1</v>
      </c>
      <c r="D41" s="800">
        <f t="shared" si="13"/>
        <v>1</v>
      </c>
      <c r="E41" s="792">
        <f>'[45]LT IX SUMMARY'!$F$22</f>
        <v>5.7</v>
      </c>
      <c r="F41" s="793">
        <v>0</v>
      </c>
      <c r="G41" s="794">
        <f>F41/F13</f>
        <v>0</v>
      </c>
      <c r="H41" s="795">
        <f>'[45]LT IX SUMMARY'!$I$22</f>
        <v>6.5999999999999989E-2</v>
      </c>
      <c r="I41" s="795">
        <f>'[45]LT IX SUMMARY'!$J$22</f>
        <v>0</v>
      </c>
      <c r="J41" s="795"/>
      <c r="K41" s="795">
        <f>H41+I41+J41</f>
        <v>6.5999999999999989E-2</v>
      </c>
      <c r="L41" s="795"/>
      <c r="M41" s="795">
        <v>0</v>
      </c>
      <c r="N41" s="795"/>
      <c r="O41" s="795">
        <v>0</v>
      </c>
      <c r="P41" s="795"/>
      <c r="Q41" s="795"/>
      <c r="R41" s="795"/>
      <c r="S41" s="795"/>
      <c r="T41" s="795">
        <f>SUM(M41:S41)</f>
        <v>0</v>
      </c>
      <c r="U41" s="788"/>
      <c r="V41" s="788"/>
      <c r="W41" s="788">
        <f t="shared" si="17"/>
        <v>6.5999999999999989E-2</v>
      </c>
      <c r="X41" s="788"/>
      <c r="Y41" s="801"/>
      <c r="Z41" s="921"/>
    </row>
    <row r="42" spans="1:26" s="812" customFormat="1" ht="18" customHeight="1" x14ac:dyDescent="0.25">
      <c r="A42" s="1482"/>
      <c r="B42" s="830"/>
      <c r="C42" s="831"/>
      <c r="D42" s="805">
        <f>SUM(D32:D41)</f>
        <v>233</v>
      </c>
      <c r="E42" s="806">
        <f>SUM(E32:E41)</f>
        <v>6471.329999999999</v>
      </c>
      <c r="F42" s="807">
        <f>SUM(F32:F41)</f>
        <v>5.2289986099999997</v>
      </c>
      <c r="G42" s="930">
        <f>F42/F13</f>
        <v>9.8007027760263335E-2</v>
      </c>
      <c r="H42" s="806">
        <f>SUM(H32:H41)</f>
        <v>97.764594799999983</v>
      </c>
      <c r="I42" s="806">
        <f>SUM(I32:I41)</f>
        <v>367.29304739999992</v>
      </c>
      <c r="J42" s="810"/>
      <c r="K42" s="806">
        <f>SUM(K32:K41)</f>
        <v>465.05764219999986</v>
      </c>
      <c r="L42" s="810"/>
      <c r="M42" s="806">
        <f>SUM(M32:M41)</f>
        <v>0.29964999999999997</v>
      </c>
      <c r="N42" s="810"/>
      <c r="O42" s="806">
        <f>SUM(O32:O41)</f>
        <v>1.6418161</v>
      </c>
      <c r="P42" s="810"/>
      <c r="Q42" s="810"/>
      <c r="R42" s="806">
        <f>SUM(R32:R41)</f>
        <v>10.245120000000002</v>
      </c>
      <c r="S42" s="810"/>
      <c r="T42" s="806">
        <f>SUM(T32:T41)</f>
        <v>12.186586100000001</v>
      </c>
      <c r="U42" s="810"/>
      <c r="V42" s="810"/>
      <c r="W42" s="806">
        <f>SUM(W32:W41)</f>
        <v>477.24422829999986</v>
      </c>
      <c r="X42" s="809">
        <f t="shared" si="18"/>
        <v>912.68761744803726</v>
      </c>
      <c r="Y42" s="1524"/>
      <c r="Z42" s="955"/>
    </row>
    <row r="43" spans="1:26" s="812" customFormat="1" ht="18" customHeight="1" x14ac:dyDescent="0.25">
      <c r="A43" s="1469"/>
      <c r="B43" s="1519"/>
      <c r="C43" s="1471"/>
      <c r="D43" s="1520"/>
      <c r="E43" s="1473"/>
      <c r="F43" s="1474"/>
      <c r="G43" s="1475"/>
      <c r="H43" s="1473"/>
      <c r="I43" s="1473"/>
      <c r="J43" s="1521"/>
      <c r="K43" s="1473"/>
      <c r="L43" s="1521"/>
      <c r="M43" s="1473"/>
      <c r="N43" s="1521"/>
      <c r="O43" s="1473"/>
      <c r="P43" s="1521"/>
      <c r="Q43" s="1521"/>
      <c r="R43" s="1473"/>
      <c r="S43" s="1521"/>
      <c r="T43" s="1473"/>
      <c r="U43" s="1521"/>
      <c r="V43" s="1521"/>
      <c r="W43" s="1473"/>
      <c r="X43" s="1481"/>
      <c r="Y43" s="1522"/>
      <c r="Z43" s="1523"/>
    </row>
    <row r="44" spans="1:26" s="812" customFormat="1" ht="18" customHeight="1" x14ac:dyDescent="0.25">
      <c r="A44" s="1469"/>
      <c r="B44" s="1525" t="str">
        <f>'D 2.1_2019-20_Area Wise_OK_PRIN'!B44</f>
        <v>For KINESCO Power and Utilities Pvt. Ltd.</v>
      </c>
      <c r="C44" s="1471"/>
      <c r="D44" s="1520"/>
      <c r="E44" s="1473"/>
      <c r="F44" s="1474"/>
      <c r="G44" s="1475"/>
      <c r="H44" s="1473"/>
      <c r="I44" s="1473"/>
      <c r="J44" s="1521"/>
      <c r="K44" s="1473"/>
      <c r="L44" s="1521"/>
      <c r="M44" s="1473"/>
      <c r="N44" s="1521"/>
      <c r="O44" s="1473"/>
      <c r="P44" s="1521"/>
      <c r="Q44" s="1521"/>
      <c r="R44" s="1473"/>
      <c r="S44" s="1521"/>
      <c r="T44" s="1473"/>
      <c r="U44" s="1521"/>
      <c r="V44" s="1521"/>
      <c r="W44" s="1473"/>
      <c r="X44" s="1477" t="str">
        <f>'D 2.1_2019-20_Area Wise_OK_PRIN'!X44</f>
        <v>As Per our report of even date attached</v>
      </c>
      <c r="Y44" s="1522"/>
      <c r="Z44" s="1523"/>
    </row>
    <row r="45" spans="1:26" s="812" customFormat="1" ht="18" customHeight="1" x14ac:dyDescent="0.25">
      <c r="A45" s="1469"/>
      <c r="B45" s="1519"/>
      <c r="C45" s="1471"/>
      <c r="D45" s="1520"/>
      <c r="E45" s="1473"/>
      <c r="F45" s="1474"/>
      <c r="G45" s="1475"/>
      <c r="H45" s="1473"/>
      <c r="I45" s="1473"/>
      <c r="J45" s="1521"/>
      <c r="K45" s="1473"/>
      <c r="L45" s="1521"/>
      <c r="M45" s="1473"/>
      <c r="N45" s="1521"/>
      <c r="O45" s="1473"/>
      <c r="P45" s="1521"/>
      <c r="Q45" s="1521"/>
      <c r="R45" s="1473"/>
      <c r="S45" s="1521"/>
      <c r="T45" s="1473"/>
      <c r="U45" s="1521"/>
      <c r="V45" s="1521"/>
      <c r="W45" s="1473"/>
      <c r="X45" s="1477" t="str">
        <f>'D 2.1_2019-20_Area Wise_OK_PRIN'!X45</f>
        <v xml:space="preserve">For J R S &amp; CO. </v>
      </c>
      <c r="Y45" s="1522"/>
      <c r="Z45" s="1523"/>
    </row>
    <row r="46" spans="1:26" s="812" customFormat="1" ht="18" customHeight="1" x14ac:dyDescent="0.25">
      <c r="A46" s="1469"/>
      <c r="B46" s="1519"/>
      <c r="C46" s="1471"/>
      <c r="D46" s="1520"/>
      <c r="E46" s="1473"/>
      <c r="F46" s="1474"/>
      <c r="G46" s="1475"/>
      <c r="H46" s="1473"/>
      <c r="I46" s="1473"/>
      <c r="J46" s="1521"/>
      <c r="K46" s="1473"/>
      <c r="L46" s="1521"/>
      <c r="M46" s="1473"/>
      <c r="N46" s="1521"/>
      <c r="O46" s="1473"/>
      <c r="P46" s="1521"/>
      <c r="Q46" s="1521"/>
      <c r="R46" s="1473"/>
      <c r="S46" s="1521"/>
      <c r="T46" s="1473"/>
      <c r="U46" s="1521"/>
      <c r="V46" s="1521"/>
      <c r="W46" s="1473"/>
      <c r="X46" s="1477" t="str">
        <f>'D 2.1_2019-20_Area Wise_OK_PRIN'!X46</f>
        <v>CHARTERED ACCOUNTANTS</v>
      </c>
      <c r="Y46" s="1522"/>
      <c r="Z46" s="1523"/>
    </row>
    <row r="47" spans="1:26" s="812" customFormat="1" ht="18" customHeight="1" x14ac:dyDescent="0.25">
      <c r="A47" s="1469"/>
      <c r="B47" s="1519"/>
      <c r="C47" s="1471"/>
      <c r="D47" s="1520"/>
      <c r="E47" s="1473"/>
      <c r="F47" s="1474"/>
      <c r="G47" s="1475"/>
      <c r="H47" s="1473"/>
      <c r="I47" s="1473"/>
      <c r="J47" s="1521"/>
      <c r="K47" s="1473"/>
      <c r="L47" s="1521"/>
      <c r="M47" s="1473"/>
      <c r="N47" s="1521"/>
      <c r="O47" s="1473"/>
      <c r="P47" s="1521"/>
      <c r="Q47" s="1521"/>
      <c r="R47" s="1473"/>
      <c r="S47" s="1521"/>
      <c r="T47" s="1473"/>
      <c r="U47" s="1521"/>
      <c r="V47" s="1521"/>
      <c r="W47" s="1473"/>
      <c r="X47" s="1477" t="str">
        <f>'D 2.1_2019-20_Area Wise_OK_PRIN'!X47</f>
        <v>FIRM REGN NO:008085S</v>
      </c>
      <c r="Y47" s="1522"/>
      <c r="Z47" s="1523"/>
    </row>
    <row r="48" spans="1:26" s="812" customFormat="1" ht="18" customHeight="1" x14ac:dyDescent="0.25">
      <c r="A48" s="1469"/>
      <c r="B48" s="1525"/>
      <c r="C48" s="1471"/>
      <c r="D48" s="1520"/>
      <c r="E48" s="1473"/>
      <c r="F48" s="1474"/>
      <c r="G48" s="1475"/>
      <c r="H48" s="1473"/>
      <c r="I48" s="1473"/>
      <c r="J48" s="1521"/>
      <c r="K48" s="1473"/>
      <c r="L48" s="1521"/>
      <c r="M48" s="1473"/>
      <c r="N48" s="1521"/>
      <c r="O48" s="1473"/>
      <c r="P48" s="1521"/>
      <c r="Q48" s="1521"/>
      <c r="R48" s="1473"/>
      <c r="S48" s="1521"/>
      <c r="T48" s="1473"/>
      <c r="U48" s="1521"/>
      <c r="V48" s="1521"/>
      <c r="W48" s="1473"/>
      <c r="X48" s="1477"/>
      <c r="Y48" s="1522"/>
      <c r="Z48" s="1523"/>
    </row>
    <row r="49" spans="1:26" s="812" customFormat="1" ht="18" customHeight="1" x14ac:dyDescent="0.25">
      <c r="A49" s="1469"/>
      <c r="B49" s="1525" t="str">
        <f>'D 2.1_2019-20_Area Wise_OK_PRIN'!B49</f>
        <v>T M AJITHKUMAR</v>
      </c>
      <c r="C49" s="1471"/>
      <c r="D49" s="1520"/>
      <c r="E49" s="1473"/>
      <c r="F49" s="1474"/>
      <c r="G49" s="1475"/>
      <c r="H49" s="1473"/>
      <c r="I49" s="1473"/>
      <c r="J49" s="1521"/>
      <c r="K49" s="1473"/>
      <c r="L49" s="1521"/>
      <c r="M49" s="1473"/>
      <c r="N49" s="1521"/>
      <c r="O49" s="1473"/>
      <c r="P49" s="1521"/>
      <c r="Q49" s="1521"/>
      <c r="R49" s="1473"/>
      <c r="S49" s="1521"/>
      <c r="T49" s="1473"/>
      <c r="U49" s="1521"/>
      <c r="V49" s="1521"/>
      <c r="W49" s="1473"/>
      <c r="X49" s="1477"/>
      <c r="Y49" s="1522"/>
      <c r="Z49" s="1523"/>
    </row>
    <row r="50" spans="1:26" s="812" customFormat="1" ht="18" customHeight="1" x14ac:dyDescent="0.25">
      <c r="A50" s="1469"/>
      <c r="B50" s="1525" t="str">
        <f>'D 2.1_2019-20_Area Wise_OK_PRIN'!B50</f>
        <v>CHIEF EXECUTIVE OFFICER</v>
      </c>
      <c r="C50" s="1471"/>
      <c r="D50" s="1520"/>
      <c r="E50" s="1473"/>
      <c r="F50" s="1474"/>
      <c r="G50" s="1475"/>
      <c r="H50" s="1473"/>
      <c r="I50" s="1473"/>
      <c r="J50" s="1521"/>
      <c r="K50" s="1473"/>
      <c r="L50" s="1521"/>
      <c r="M50" s="1473"/>
      <c r="N50" s="1521"/>
      <c r="O50" s="1473"/>
      <c r="P50" s="1521"/>
      <c r="Q50" s="1521"/>
      <c r="R50" s="1473"/>
      <c r="S50" s="1521"/>
      <c r="T50" s="1473"/>
      <c r="U50" s="1521"/>
      <c r="V50" s="1521"/>
      <c r="W50" s="1473"/>
      <c r="X50" s="1477" t="str">
        <f>'D 2.1_2019-20_Area Wise_OK_PRIN'!X50</f>
        <v>RAJESH RAMACHANDRAN</v>
      </c>
      <c r="Y50" s="1522"/>
      <c r="Z50" s="1523"/>
    </row>
    <row r="51" spans="1:26" s="812" customFormat="1" ht="18" customHeight="1" x14ac:dyDescent="0.25">
      <c r="A51" s="1469"/>
      <c r="B51" s="1525"/>
      <c r="C51" s="1471"/>
      <c r="D51" s="1520"/>
      <c r="E51" s="1473"/>
      <c r="F51" s="1474"/>
      <c r="G51" s="1475"/>
      <c r="H51" s="1473"/>
      <c r="I51" s="1473"/>
      <c r="J51" s="1521"/>
      <c r="K51" s="1473"/>
      <c r="L51" s="1521"/>
      <c r="M51" s="1473"/>
      <c r="N51" s="1521"/>
      <c r="O51" s="1473"/>
      <c r="P51" s="1521"/>
      <c r="Q51" s="1521"/>
      <c r="R51" s="1473"/>
      <c r="S51" s="1521"/>
      <c r="T51" s="1473"/>
      <c r="U51" s="1521"/>
      <c r="V51" s="1521"/>
      <c r="W51" s="1473"/>
      <c r="X51" s="1477" t="str">
        <f>'D 2.1_2019-20_Area Wise_OK_PRIN'!X51</f>
        <v>PARTNER</v>
      </c>
      <c r="Y51" s="1522"/>
      <c r="Z51" s="1523"/>
    </row>
    <row r="52" spans="1:26" s="812" customFormat="1" ht="18" customHeight="1" x14ac:dyDescent="0.25">
      <c r="A52" s="1469"/>
      <c r="B52" s="1525" t="str">
        <f>'D 2.1_2019-20_Area Wise_OK_PRIN'!B52</f>
        <v>Place: Kakkanad, Kochi</v>
      </c>
      <c r="C52" s="1471"/>
      <c r="D52" s="1520"/>
      <c r="E52" s="1473"/>
      <c r="F52" s="1474"/>
      <c r="G52" s="1475"/>
      <c r="H52" s="1473"/>
      <c r="I52" s="1473"/>
      <c r="J52" s="1521"/>
      <c r="K52" s="1473"/>
      <c r="L52" s="1521"/>
      <c r="M52" s="1473"/>
      <c r="N52" s="1521"/>
      <c r="O52" s="1473"/>
      <c r="P52" s="1521"/>
      <c r="Q52" s="1521"/>
      <c r="R52" s="1473"/>
      <c r="S52" s="1521"/>
      <c r="T52" s="1473"/>
      <c r="U52" s="1521"/>
      <c r="V52" s="1521"/>
      <c r="W52" s="1473"/>
      <c r="X52" s="1477" t="str">
        <f>'D 2.1_2019-20_Area Wise_OK_PRIN'!X52</f>
        <v>M.NO. 206211</v>
      </c>
      <c r="Y52" s="1522"/>
      <c r="Z52" s="1523"/>
    </row>
    <row r="53" spans="1:26" s="812" customFormat="1" ht="18" customHeight="1" x14ac:dyDescent="0.25">
      <c r="A53" s="1469"/>
      <c r="B53" s="1525" t="str">
        <f>'D 2.1_2019-20_Area Wise_OK_PRIN'!B53</f>
        <v>Date: 12.04.2022</v>
      </c>
      <c r="C53" s="1471"/>
      <c r="D53" s="1520"/>
      <c r="E53" s="1473"/>
      <c r="F53" s="1474"/>
      <c r="G53" s="1475"/>
      <c r="H53" s="1473"/>
      <c r="I53" s="1473"/>
      <c r="J53" s="1521"/>
      <c r="K53" s="1473"/>
      <c r="L53" s="1521"/>
      <c r="M53" s="1473"/>
      <c r="N53" s="1521"/>
      <c r="O53" s="1473"/>
      <c r="P53" s="1521"/>
      <c r="Q53" s="1521"/>
      <c r="R53" s="1473"/>
      <c r="S53" s="1521"/>
      <c r="T53" s="1473"/>
      <c r="U53" s="1521"/>
      <c r="V53" s="1521"/>
      <c r="W53" s="1473"/>
      <c r="X53" s="1477" t="str">
        <f>'D 2.1_2019-20_Area Wise_OK_PRIN'!X53</f>
        <v>UDIN - 22206211AGXJNY9837</v>
      </c>
      <c r="Y53" s="1522"/>
      <c r="Z53" s="1523"/>
    </row>
    <row r="54" spans="1:26" s="770" customFormat="1" ht="18.75" x14ac:dyDescent="0.25">
      <c r="A54" s="1491"/>
      <c r="B54" s="1517" t="s">
        <v>1083</v>
      </c>
      <c r="C54" s="1872" t="s">
        <v>1111</v>
      </c>
      <c r="D54" s="1872"/>
      <c r="E54" s="1872"/>
      <c r="F54" s="1872"/>
      <c r="G54" s="1493"/>
      <c r="H54" s="1493"/>
      <c r="I54" s="1493"/>
      <c r="J54" s="1493"/>
      <c r="K54" s="1493"/>
      <c r="L54" s="1493"/>
      <c r="M54" s="1493"/>
      <c r="N54" s="1493"/>
      <c r="O54" s="1493"/>
      <c r="P54" s="1493"/>
      <c r="Q54" s="1493"/>
      <c r="R54" s="1493"/>
      <c r="S54" s="1493"/>
      <c r="T54" s="1493"/>
      <c r="U54" s="1493"/>
      <c r="V54" s="1493"/>
      <c r="W54" s="1493"/>
      <c r="X54" s="1493"/>
      <c r="Y54" s="1493"/>
      <c r="Z54" s="921"/>
    </row>
    <row r="55" spans="1:26" s="770" customFormat="1" ht="18" customHeight="1" x14ac:dyDescent="0.25">
      <c r="A55" s="1510" t="s">
        <v>35</v>
      </c>
      <c r="B55" s="1511" t="s">
        <v>1085</v>
      </c>
      <c r="C55" s="1512"/>
      <c r="D55" s="1512"/>
      <c r="E55" s="1513"/>
      <c r="F55" s="1514"/>
      <c r="G55" s="1515"/>
      <c r="H55" s="1515"/>
      <c r="I55" s="1515"/>
      <c r="J55" s="1515"/>
      <c r="K55" s="1515"/>
      <c r="L55" s="1515"/>
      <c r="M55" s="1515"/>
      <c r="N55" s="1515"/>
      <c r="O55" s="1515"/>
      <c r="P55" s="1515"/>
      <c r="Q55" s="1515"/>
      <c r="R55" s="1515"/>
      <c r="S55" s="1515"/>
      <c r="T55" s="1515"/>
      <c r="U55" s="1515"/>
      <c r="V55" s="1515"/>
      <c r="W55" s="1515"/>
      <c r="X55" s="1515"/>
      <c r="Y55" s="1516"/>
      <c r="Z55" s="921"/>
    </row>
    <row r="56" spans="1:26" s="770" customFormat="1" ht="18" customHeight="1" x14ac:dyDescent="0.25">
      <c r="A56" s="778"/>
      <c r="B56" s="779" t="s">
        <v>1086</v>
      </c>
      <c r="C56" s="780"/>
      <c r="D56" s="853">
        <f>D66+D73+D85</f>
        <v>96</v>
      </c>
      <c r="E56" s="853">
        <f>E66+E73+E85</f>
        <v>6934.5</v>
      </c>
      <c r="F56" s="926">
        <f>F66+F73+F85</f>
        <v>4.0642901999999994</v>
      </c>
      <c r="G56" s="828"/>
      <c r="H56" s="956">
        <f>H66+H73+H85</f>
        <v>98.624472399999974</v>
      </c>
      <c r="I56" s="956">
        <f>I66+I73+I85</f>
        <v>236.84635900000001</v>
      </c>
      <c r="J56" s="828"/>
      <c r="K56" s="828"/>
      <c r="L56" s="828"/>
      <c r="M56" s="956">
        <f>M66+M73+M85</f>
        <v>10.248359300000002</v>
      </c>
      <c r="N56" s="828"/>
      <c r="O56" s="956">
        <f>O66+O73+O85</f>
        <v>1.3488897</v>
      </c>
      <c r="P56" s="828"/>
      <c r="Q56" s="828"/>
      <c r="R56" s="956">
        <f>R66+R73+R85</f>
        <v>0</v>
      </c>
      <c r="S56" s="828"/>
      <c r="T56" s="956">
        <f>T66+T73+T85</f>
        <v>11.597249</v>
      </c>
      <c r="U56" s="828"/>
      <c r="V56" s="828"/>
      <c r="W56" s="956">
        <f>W66+W73+W85</f>
        <v>347.06808134911</v>
      </c>
      <c r="X56" s="828">
        <f t="shared" ref="X56" si="20">(W56*100000)/(F56*1000000)*100</f>
        <v>853.94512761197529</v>
      </c>
      <c r="Y56" s="782"/>
    </row>
    <row r="57" spans="1:26" s="770" customFormat="1" ht="18" customHeight="1" x14ac:dyDescent="0.25">
      <c r="A57" s="778"/>
      <c r="B57" s="843" t="s">
        <v>1087</v>
      </c>
      <c r="C57" s="827"/>
      <c r="D57" s="827"/>
      <c r="E57" s="836"/>
      <c r="F57" s="844"/>
      <c r="G57" s="788"/>
      <c r="H57" s="788"/>
      <c r="I57" s="788"/>
      <c r="J57" s="788"/>
      <c r="K57" s="788"/>
      <c r="L57" s="788"/>
      <c r="M57" s="788"/>
      <c r="N57" s="788"/>
      <c r="O57" s="788"/>
      <c r="P57" s="788"/>
      <c r="Q57" s="788"/>
      <c r="R57" s="788"/>
      <c r="S57" s="788"/>
      <c r="T57" s="788"/>
      <c r="U57" s="788"/>
      <c r="V57" s="788"/>
      <c r="W57" s="788"/>
      <c r="X57" s="788"/>
      <c r="Y57" s="782"/>
      <c r="Z57" s="921"/>
    </row>
    <row r="58" spans="1:26" s="770" customFormat="1" ht="18" customHeight="1" x14ac:dyDescent="0.25">
      <c r="A58" s="1526"/>
      <c r="B58" s="826" t="s">
        <v>690</v>
      </c>
      <c r="C58" s="790"/>
      <c r="D58" s="790"/>
      <c r="E58" s="792"/>
      <c r="F58" s="793"/>
      <c r="G58" s="794"/>
      <c r="H58" s="795"/>
      <c r="I58" s="795"/>
      <c r="J58" s="795"/>
      <c r="K58" s="795"/>
      <c r="L58" s="788"/>
      <c r="M58" s="788"/>
      <c r="N58" s="788"/>
      <c r="O58" s="788"/>
      <c r="P58" s="788"/>
      <c r="Q58" s="788"/>
      <c r="R58" s="788"/>
      <c r="S58" s="788"/>
      <c r="T58" s="788"/>
      <c r="U58" s="788"/>
      <c r="V58" s="788"/>
      <c r="W58" s="788"/>
      <c r="X58" s="788"/>
      <c r="Y58" s="782"/>
      <c r="Z58" s="921"/>
    </row>
    <row r="59" spans="1:26" s="770" customFormat="1" ht="18" customHeight="1" x14ac:dyDescent="0.25">
      <c r="A59" s="947">
        <v>1</v>
      </c>
      <c r="B59" s="845" t="s">
        <v>1088</v>
      </c>
      <c r="C59" s="799">
        <f>'[26]HT-I-A SUMMARY'!$D$46</f>
        <v>6</v>
      </c>
      <c r="D59" s="800">
        <f t="shared" ref="D59:D62" si="21">C59</f>
        <v>6</v>
      </c>
      <c r="E59" s="792">
        <f>'[26]HT-I-A SUMMARY'!$F$46</f>
        <v>1900</v>
      </c>
      <c r="F59" s="793">
        <v>1.3202959999999999</v>
      </c>
      <c r="G59" s="794">
        <f>F59/F56</f>
        <v>0.32485278733295181</v>
      </c>
      <c r="H59" s="795">
        <f>'[26]HT-I-A SUMMARY'!$I$46</f>
        <v>36.626499999999993</v>
      </c>
      <c r="I59" s="795">
        <f>'[26]HT-I-A SUMMARY'!$J$46</f>
        <v>77.405755400000018</v>
      </c>
      <c r="J59" s="795">
        <f>'[46]HT-I-A SUMMARY'!$M$46</f>
        <v>0</v>
      </c>
      <c r="K59" s="795">
        <f>H59+I59+J59</f>
        <v>114.03225540000001</v>
      </c>
      <c r="L59" s="795">
        <f t="shared" ref="L59:L62" si="22">(K59*100000)/(F59*1000000)*100</f>
        <v>863.68704744996592</v>
      </c>
      <c r="M59" s="795">
        <f>'[26]HT-I-A SUMMARY'!$L$46</f>
        <v>0.52190000000000003</v>
      </c>
      <c r="N59" s="795"/>
      <c r="O59" s="795">
        <f>'[26]HT-I-A SUMMARY'!$K$46</f>
        <v>1.8716614</v>
      </c>
      <c r="P59" s="795"/>
      <c r="Q59" s="795"/>
      <c r="R59" s="795"/>
      <c r="S59" s="795"/>
      <c r="T59" s="795">
        <f>SUM(M59:S59)</f>
        <v>2.3935614000000003</v>
      </c>
      <c r="U59" s="788"/>
      <c r="V59" s="788"/>
      <c r="W59" s="788">
        <f>K59+T59+U59+V59</f>
        <v>116.42581680000001</v>
      </c>
      <c r="X59" s="788">
        <f t="shared" ref="X59:X62" si="23">(W59*100000)/(F59*1000000)*100</f>
        <v>881.81602307361379</v>
      </c>
      <c r="Y59" s="782"/>
      <c r="Z59" s="921"/>
    </row>
    <row r="60" spans="1:26" s="770" customFormat="1" ht="18" customHeight="1" x14ac:dyDescent="0.25">
      <c r="A60" s="947">
        <v>2</v>
      </c>
      <c r="B60" s="845" t="s">
        <v>1089</v>
      </c>
      <c r="C60" s="799">
        <f>'[27]HT-I-B SUMMARY'!$D$46</f>
        <v>5</v>
      </c>
      <c r="D60" s="800">
        <f t="shared" si="21"/>
        <v>5</v>
      </c>
      <c r="E60" s="792">
        <f>'[27]HT-I-B SUMMARY'!$F$46</f>
        <v>2779</v>
      </c>
      <c r="F60" s="793">
        <v>1.3649290000000001</v>
      </c>
      <c r="G60" s="794">
        <f>F60/F56</f>
        <v>0.33583453268174607</v>
      </c>
      <c r="H60" s="795">
        <f>'[27]HT-I-B SUMMARY'!$I$46</f>
        <v>25.835022400000003</v>
      </c>
      <c r="I60" s="795">
        <f>'[27]HT-I-B SUMMARY'!$J$46</f>
        <v>84.316143600000004</v>
      </c>
      <c r="J60" s="795">
        <f>'[27]HT-I-B SUMMARY'!$M$46</f>
        <v>9.4911000000000001E-7</v>
      </c>
      <c r="K60" s="795">
        <f t="shared" ref="K60:K65" si="24">H60+I60+J60</f>
        <v>110.15116694911001</v>
      </c>
      <c r="L60" s="795">
        <f t="shared" si="22"/>
        <v>807.0102323938462</v>
      </c>
      <c r="M60" s="795">
        <f>'[27]HT-I-B SUMMARY'!$L$46</f>
        <v>5.0999999999999997E-2</v>
      </c>
      <c r="N60" s="795"/>
      <c r="O60" s="795">
        <f>'[27]HT-I-B SUMMARY'!$K$46</f>
        <v>-8.2804000000000627E-3</v>
      </c>
      <c r="P60" s="795"/>
      <c r="Q60" s="795"/>
      <c r="R60" s="795"/>
      <c r="S60" s="795"/>
      <c r="T60" s="795">
        <f>SUM(M60:S60)</f>
        <v>4.2719599999999934E-2</v>
      </c>
      <c r="U60" s="788"/>
      <c r="V60" s="788"/>
      <c r="W60" s="788">
        <f t="shared" ref="W60:W65" si="25">K60+T60+U60+V60</f>
        <v>110.19388654911</v>
      </c>
      <c r="X60" s="788">
        <f t="shared" si="23"/>
        <v>807.32321277597589</v>
      </c>
      <c r="Y60" s="782"/>
      <c r="Z60" s="921"/>
    </row>
    <row r="61" spans="1:26" s="770" customFormat="1" ht="18" customHeight="1" x14ac:dyDescent="0.25">
      <c r="A61" s="947">
        <v>3</v>
      </c>
      <c r="B61" s="845" t="s">
        <v>1112</v>
      </c>
      <c r="C61" s="799">
        <f>'[47]HT-II-A SUMMARY'!$D$22</f>
        <v>3</v>
      </c>
      <c r="D61" s="800">
        <f t="shared" si="21"/>
        <v>3</v>
      </c>
      <c r="E61" s="792">
        <f>'[47]HT-II-A SUMMARY'!$F$22</f>
        <v>325</v>
      </c>
      <c r="F61" s="793">
        <v>0.25350099999999998</v>
      </c>
      <c r="G61" s="794">
        <f>F61/F56</f>
        <v>6.2372760685248316E-2</v>
      </c>
      <c r="H61" s="795">
        <f>'[47]HT-II-A SUMMARY'!$I$22</f>
        <v>6.8529999999999989</v>
      </c>
      <c r="I61" s="795">
        <f>'[47]HT-II-A SUMMARY'!$J$22</f>
        <v>9.1571927999999989</v>
      </c>
      <c r="J61" s="795">
        <f>'[47]HT-II-A SUMMARY'!$M$22</f>
        <v>0</v>
      </c>
      <c r="K61" s="795">
        <f t="shared" si="24"/>
        <v>16.010192799999999</v>
      </c>
      <c r="L61" s="795">
        <f t="shared" si="22"/>
        <v>631.56329955305898</v>
      </c>
      <c r="M61" s="795">
        <f>'[47]HT-II-A SUMMARY'!$L$22</f>
        <v>9.6346593000000009</v>
      </c>
      <c r="N61" s="795"/>
      <c r="O61" s="795">
        <f>'[47]HT-II-A SUMMARY'!$K$22</f>
        <v>-0.98277349999999997</v>
      </c>
      <c r="P61" s="795"/>
      <c r="Q61" s="795"/>
      <c r="R61" s="795"/>
      <c r="S61" s="795"/>
      <c r="T61" s="795">
        <f>SUM(M61:S61)</f>
        <v>8.6518858000000005</v>
      </c>
      <c r="U61" s="788"/>
      <c r="V61" s="788"/>
      <c r="W61" s="788">
        <f t="shared" si="25"/>
        <v>24.662078600000001</v>
      </c>
      <c r="X61" s="788">
        <f t="shared" si="23"/>
        <v>972.85922343501613</v>
      </c>
      <c r="Y61" s="782"/>
      <c r="Z61" s="921"/>
    </row>
    <row r="62" spans="1:26" s="770" customFormat="1" ht="18" customHeight="1" x14ac:dyDescent="0.25">
      <c r="A62" s="947">
        <v>4</v>
      </c>
      <c r="B62" s="845" t="s">
        <v>1091</v>
      </c>
      <c r="C62" s="799">
        <f>'[28]HT-II-B SUMMARY'!$D$46</f>
        <v>1</v>
      </c>
      <c r="D62" s="800">
        <f t="shared" si="21"/>
        <v>1</v>
      </c>
      <c r="E62" s="792">
        <f>'[28]HT-II-B SUMMARY'!$F$46</f>
        <v>243.3</v>
      </c>
      <c r="F62" s="793">
        <v>0.1212884999999999</v>
      </c>
      <c r="G62" s="794">
        <f>F62/F56</f>
        <v>2.9842480244151835E-2</v>
      </c>
      <c r="H62" s="795">
        <f>'[28]HT-II-B SUMMARY'!$I$46</f>
        <v>6.0962000000000005</v>
      </c>
      <c r="I62" s="795">
        <f>'[28]HT-II-B SUMMARY'!$J$46</f>
        <v>5.5478871000000005</v>
      </c>
      <c r="J62" s="795">
        <f>'[28]HT-II-B SUMMARY'!$M$46</f>
        <v>0</v>
      </c>
      <c r="K62" s="795">
        <f t="shared" si="24"/>
        <v>11.6440871</v>
      </c>
      <c r="L62" s="795">
        <f t="shared" si="22"/>
        <v>960.03224543134831</v>
      </c>
      <c r="M62" s="795">
        <f>'[28]HT-II-B SUMMARY'!$L$46</f>
        <v>0</v>
      </c>
      <c r="N62" s="795"/>
      <c r="O62" s="795">
        <f>'[28]HT-II-B SUMMARY'!$K$46</f>
        <v>-6.4420100000000008E-2</v>
      </c>
      <c r="P62" s="795"/>
      <c r="Q62" s="795"/>
      <c r="R62" s="795"/>
      <c r="S62" s="795"/>
      <c r="T62" s="795">
        <f t="shared" ref="T62:T65" si="26">SUM(M62:S62)</f>
        <v>-6.4420100000000008E-2</v>
      </c>
      <c r="U62" s="788"/>
      <c r="V62" s="788"/>
      <c r="W62" s="788">
        <f t="shared" si="25"/>
        <v>11.579667000000001</v>
      </c>
      <c r="X62" s="788">
        <f t="shared" si="23"/>
        <v>954.72093397148205</v>
      </c>
      <c r="Y62" s="782"/>
      <c r="Z62" s="921"/>
    </row>
    <row r="63" spans="1:26" s="770" customFormat="1" ht="18" customHeight="1" x14ac:dyDescent="0.25">
      <c r="A63" s="947">
        <v>5</v>
      </c>
      <c r="B63" s="803" t="s">
        <v>1092</v>
      </c>
      <c r="C63" s="799">
        <v>0</v>
      </c>
      <c r="D63" s="800">
        <v>0</v>
      </c>
      <c r="E63" s="792">
        <v>0</v>
      </c>
      <c r="F63" s="793">
        <v>0</v>
      </c>
      <c r="G63" s="794"/>
      <c r="H63" s="795">
        <v>0</v>
      </c>
      <c r="I63" s="795">
        <v>0</v>
      </c>
      <c r="J63" s="795"/>
      <c r="K63" s="795">
        <f t="shared" si="24"/>
        <v>0</v>
      </c>
      <c r="L63" s="795"/>
      <c r="M63" s="795">
        <v>0</v>
      </c>
      <c r="N63" s="795"/>
      <c r="O63" s="795">
        <v>0</v>
      </c>
      <c r="P63" s="795"/>
      <c r="Q63" s="795"/>
      <c r="R63" s="795"/>
      <c r="S63" s="795"/>
      <c r="T63" s="795">
        <f t="shared" si="26"/>
        <v>0</v>
      </c>
      <c r="U63" s="788"/>
      <c r="V63" s="788"/>
      <c r="W63" s="788">
        <f t="shared" si="25"/>
        <v>0</v>
      </c>
      <c r="X63" s="788"/>
      <c r="Y63" s="782"/>
      <c r="Z63" s="921"/>
    </row>
    <row r="64" spans="1:26" s="770" customFormat="1" ht="18" customHeight="1" x14ac:dyDescent="0.25">
      <c r="A64" s="947">
        <v>6</v>
      </c>
      <c r="B64" s="803" t="s">
        <v>1093</v>
      </c>
      <c r="C64" s="799">
        <v>0</v>
      </c>
      <c r="D64" s="800">
        <v>0</v>
      </c>
      <c r="E64" s="792">
        <v>0</v>
      </c>
      <c r="F64" s="793">
        <v>0</v>
      </c>
      <c r="G64" s="794"/>
      <c r="H64" s="795">
        <v>0</v>
      </c>
      <c r="I64" s="795">
        <v>0</v>
      </c>
      <c r="J64" s="795"/>
      <c r="K64" s="795">
        <f t="shared" si="24"/>
        <v>0</v>
      </c>
      <c r="L64" s="795"/>
      <c r="M64" s="795">
        <v>0</v>
      </c>
      <c r="N64" s="795"/>
      <c r="O64" s="795">
        <v>0</v>
      </c>
      <c r="P64" s="795"/>
      <c r="Q64" s="795"/>
      <c r="R64" s="795"/>
      <c r="S64" s="795"/>
      <c r="T64" s="795">
        <f t="shared" si="26"/>
        <v>0</v>
      </c>
      <c r="U64" s="788"/>
      <c r="V64" s="788"/>
      <c r="W64" s="788">
        <f t="shared" si="25"/>
        <v>0</v>
      </c>
      <c r="X64" s="788"/>
      <c r="Y64" s="801"/>
      <c r="Z64" s="921"/>
    </row>
    <row r="65" spans="1:26" s="770" customFormat="1" ht="18" customHeight="1" x14ac:dyDescent="0.25">
      <c r="A65" s="947">
        <v>7</v>
      </c>
      <c r="B65" s="803" t="s">
        <v>1094</v>
      </c>
      <c r="C65" s="799">
        <v>0</v>
      </c>
      <c r="D65" s="800">
        <v>0</v>
      </c>
      <c r="E65" s="792">
        <v>0</v>
      </c>
      <c r="F65" s="793">
        <v>0</v>
      </c>
      <c r="G65" s="794"/>
      <c r="H65" s="795">
        <v>0</v>
      </c>
      <c r="I65" s="795">
        <v>0</v>
      </c>
      <c r="J65" s="795"/>
      <c r="K65" s="795">
        <f t="shared" si="24"/>
        <v>0</v>
      </c>
      <c r="L65" s="795"/>
      <c r="M65" s="795">
        <v>0</v>
      </c>
      <c r="N65" s="795"/>
      <c r="O65" s="795">
        <v>0</v>
      </c>
      <c r="P65" s="795"/>
      <c r="Q65" s="795"/>
      <c r="R65" s="795"/>
      <c r="S65" s="795"/>
      <c r="T65" s="795">
        <f t="shared" si="26"/>
        <v>0</v>
      </c>
      <c r="U65" s="788"/>
      <c r="V65" s="788"/>
      <c r="W65" s="788">
        <f t="shared" si="25"/>
        <v>0</v>
      </c>
      <c r="X65" s="788"/>
      <c r="Y65" s="801"/>
      <c r="Z65" s="921"/>
    </row>
    <row r="66" spans="1:26" s="812" customFormat="1" ht="18" customHeight="1" x14ac:dyDescent="0.25">
      <c r="A66" s="947"/>
      <c r="B66" s="803"/>
      <c r="C66" s="804"/>
      <c r="D66" s="805">
        <f>SUM(D59:D65)</f>
        <v>15</v>
      </c>
      <c r="E66" s="806">
        <f>SUM(E59:E65)</f>
        <v>5247.3</v>
      </c>
      <c r="F66" s="807">
        <f>SUM(F59:F65)</f>
        <v>3.0600144999999999</v>
      </c>
      <c r="G66" s="930">
        <f>F66/F56</f>
        <v>0.75290256094409802</v>
      </c>
      <c r="H66" s="809">
        <f>SUM(H59:H65)</f>
        <v>75.410722399999983</v>
      </c>
      <c r="I66" s="809">
        <f>SUM(I59:I65)</f>
        <v>176.42697889999999</v>
      </c>
      <c r="J66" s="810"/>
      <c r="K66" s="809">
        <f>SUM(K59:K65)</f>
        <v>251.83770224911001</v>
      </c>
      <c r="L66" s="809"/>
      <c r="M66" s="809">
        <f>SUM(M59:M65)</f>
        <v>10.207559300000002</v>
      </c>
      <c r="N66" s="810"/>
      <c r="O66" s="809">
        <f>SUM(O59:O65)</f>
        <v>0.81618740000000001</v>
      </c>
      <c r="P66" s="810"/>
      <c r="Q66" s="810"/>
      <c r="R66" s="810"/>
      <c r="S66" s="810"/>
      <c r="T66" s="809">
        <f>SUM(T59:T65)</f>
        <v>11.0237467</v>
      </c>
      <c r="U66" s="810"/>
      <c r="V66" s="810"/>
      <c r="W66" s="809">
        <f>SUM(W59:W65)</f>
        <v>262.86144894911001</v>
      </c>
      <c r="X66" s="809">
        <f t="shared" ref="X66" si="27">(W66*100000)/(F66*1000000)*100</f>
        <v>859.02027245004899</v>
      </c>
      <c r="Y66" s="811"/>
      <c r="Z66" s="955"/>
    </row>
    <row r="67" spans="1:26" s="770" customFormat="1" ht="18" customHeight="1" x14ac:dyDescent="0.25">
      <c r="A67" s="1526"/>
      <c r="B67" s="826" t="s">
        <v>1095</v>
      </c>
      <c r="C67" s="790"/>
      <c r="D67" s="790"/>
      <c r="E67" s="792"/>
      <c r="F67" s="793"/>
      <c r="G67" s="794"/>
      <c r="H67" s="795"/>
      <c r="I67" s="795"/>
      <c r="J67" s="795"/>
      <c r="K67" s="795"/>
      <c r="L67" s="795"/>
      <c r="M67" s="795"/>
      <c r="N67" s="795"/>
      <c r="O67" s="795"/>
      <c r="P67" s="795"/>
      <c r="Q67" s="795"/>
      <c r="R67" s="795"/>
      <c r="S67" s="795"/>
      <c r="T67" s="795"/>
      <c r="U67" s="788"/>
      <c r="V67" s="788"/>
      <c r="W67" s="788"/>
      <c r="X67" s="788"/>
      <c r="Y67" s="814"/>
      <c r="Z67" s="921"/>
    </row>
    <row r="68" spans="1:26" s="770" customFormat="1" ht="18" customHeight="1" x14ac:dyDescent="0.25">
      <c r="A68" s="947">
        <v>8</v>
      </c>
      <c r="B68" s="816" t="s">
        <v>1096</v>
      </c>
      <c r="C68" s="799">
        <v>0</v>
      </c>
      <c r="D68" s="800">
        <v>0</v>
      </c>
      <c r="E68" s="792">
        <v>0</v>
      </c>
      <c r="F68" s="793">
        <v>0</v>
      </c>
      <c r="G68" s="794"/>
      <c r="H68" s="795">
        <v>0</v>
      </c>
      <c r="I68" s="795">
        <v>0</v>
      </c>
      <c r="J68" s="795"/>
      <c r="K68" s="795">
        <f>H68+I68+J68</f>
        <v>0</v>
      </c>
      <c r="L68" s="795"/>
      <c r="M68" s="795">
        <v>0</v>
      </c>
      <c r="N68" s="795"/>
      <c r="O68" s="795">
        <v>0</v>
      </c>
      <c r="P68" s="795"/>
      <c r="Q68" s="795"/>
      <c r="R68" s="795"/>
      <c r="S68" s="795"/>
      <c r="T68" s="795">
        <f>SUM(M68:S68)</f>
        <v>0</v>
      </c>
      <c r="U68" s="788"/>
      <c r="V68" s="788"/>
      <c r="W68" s="788">
        <f>K68+T68+U68+V68</f>
        <v>0</v>
      </c>
      <c r="X68" s="788"/>
      <c r="Y68" s="814"/>
    </row>
    <row r="69" spans="1:26" s="770" customFormat="1" ht="18" customHeight="1" x14ac:dyDescent="0.25">
      <c r="A69" s="947">
        <v>9</v>
      </c>
      <c r="B69" s="798" t="s">
        <v>1097</v>
      </c>
      <c r="C69" s="799">
        <v>0</v>
      </c>
      <c r="D69" s="800">
        <v>0</v>
      </c>
      <c r="E69" s="792">
        <v>0</v>
      </c>
      <c r="F69" s="793">
        <v>0</v>
      </c>
      <c r="G69" s="794"/>
      <c r="H69" s="795">
        <v>0</v>
      </c>
      <c r="I69" s="795">
        <v>0</v>
      </c>
      <c r="J69" s="795"/>
      <c r="K69" s="795">
        <f>H69+I69+J69</f>
        <v>0</v>
      </c>
      <c r="L69" s="795"/>
      <c r="M69" s="795">
        <v>0</v>
      </c>
      <c r="N69" s="795"/>
      <c r="O69" s="795">
        <v>0</v>
      </c>
      <c r="P69" s="795"/>
      <c r="Q69" s="795"/>
      <c r="R69" s="795"/>
      <c r="S69" s="795"/>
      <c r="T69" s="795">
        <f>SUM(M69:S69)</f>
        <v>0</v>
      </c>
      <c r="U69" s="788"/>
      <c r="V69" s="788"/>
      <c r="W69" s="788">
        <f>K69+T69+U69+V69</f>
        <v>0</v>
      </c>
      <c r="X69" s="788"/>
      <c r="Y69" s="814"/>
    </row>
    <row r="70" spans="1:26" s="770" customFormat="1" ht="18" customHeight="1" x14ac:dyDescent="0.25">
      <c r="A70" s="947">
        <v>10</v>
      </c>
      <c r="B70" s="798" t="s">
        <v>1098</v>
      </c>
      <c r="C70" s="799">
        <v>0</v>
      </c>
      <c r="D70" s="800">
        <v>0</v>
      </c>
      <c r="E70" s="817">
        <v>0</v>
      </c>
      <c r="F70" s="932">
        <v>0</v>
      </c>
      <c r="G70" s="818"/>
      <c r="H70" s="819">
        <v>0</v>
      </c>
      <c r="I70" s="819">
        <v>0</v>
      </c>
      <c r="J70" s="819"/>
      <c r="K70" s="795">
        <f t="shared" ref="K70:K72" si="28">H70+I70+J70</f>
        <v>0</v>
      </c>
      <c r="L70" s="795"/>
      <c r="M70" s="819">
        <v>0</v>
      </c>
      <c r="N70" s="819"/>
      <c r="O70" s="819">
        <v>0</v>
      </c>
      <c r="P70" s="819"/>
      <c r="Q70" s="819"/>
      <c r="R70" s="819"/>
      <c r="S70" s="819"/>
      <c r="T70" s="819">
        <f t="shared" ref="T70:T72" si="29">SUM(M70:S70)</f>
        <v>0</v>
      </c>
      <c r="U70" s="820"/>
      <c r="V70" s="820"/>
      <c r="W70" s="820">
        <f t="shared" ref="W70:W72" si="30">K70+T70+U70+V70</f>
        <v>0</v>
      </c>
      <c r="X70" s="820"/>
      <c r="Y70" s="801"/>
    </row>
    <row r="71" spans="1:26" s="770" customFormat="1" ht="18" customHeight="1" x14ac:dyDescent="0.25">
      <c r="A71" s="947">
        <v>11</v>
      </c>
      <c r="B71" s="798" t="s">
        <v>1099</v>
      </c>
      <c r="C71" s="799">
        <v>0</v>
      </c>
      <c r="D71" s="800">
        <v>0</v>
      </c>
      <c r="E71" s="817">
        <v>0</v>
      </c>
      <c r="F71" s="932">
        <v>0</v>
      </c>
      <c r="G71" s="818"/>
      <c r="H71" s="819">
        <v>0</v>
      </c>
      <c r="I71" s="819">
        <v>0</v>
      </c>
      <c r="J71" s="819"/>
      <c r="K71" s="795">
        <v>0</v>
      </c>
      <c r="L71" s="795"/>
      <c r="M71" s="819">
        <v>0</v>
      </c>
      <c r="N71" s="819"/>
      <c r="O71" s="819">
        <v>0</v>
      </c>
      <c r="P71" s="819"/>
      <c r="Q71" s="819"/>
      <c r="R71" s="819"/>
      <c r="S71" s="819"/>
      <c r="T71" s="819">
        <f t="shared" si="29"/>
        <v>0</v>
      </c>
      <c r="U71" s="820"/>
      <c r="V71" s="820"/>
      <c r="W71" s="820">
        <f t="shared" si="30"/>
        <v>0</v>
      </c>
      <c r="X71" s="820"/>
      <c r="Y71" s="801"/>
    </row>
    <row r="72" spans="1:26" s="770" customFormat="1" ht="18" customHeight="1" x14ac:dyDescent="0.25">
      <c r="A72" s="947">
        <v>12</v>
      </c>
      <c r="B72" s="798" t="s">
        <v>1100</v>
      </c>
      <c r="C72" s="800">
        <v>0</v>
      </c>
      <c r="D72" s="800">
        <f t="shared" ref="D72" si="31">C72</f>
        <v>0</v>
      </c>
      <c r="E72" s="792">
        <v>0</v>
      </c>
      <c r="F72" s="793">
        <v>0</v>
      </c>
      <c r="G72" s="794"/>
      <c r="H72" s="795">
        <v>0</v>
      </c>
      <c r="I72" s="795">
        <v>0</v>
      </c>
      <c r="J72" s="795"/>
      <c r="K72" s="795">
        <f t="shared" si="28"/>
        <v>0</v>
      </c>
      <c r="L72" s="795"/>
      <c r="M72" s="795">
        <v>0</v>
      </c>
      <c r="N72" s="795"/>
      <c r="O72" s="795">
        <v>0</v>
      </c>
      <c r="P72" s="795"/>
      <c r="Q72" s="795"/>
      <c r="R72" s="795"/>
      <c r="S72" s="795"/>
      <c r="T72" s="795">
        <f t="shared" si="29"/>
        <v>0</v>
      </c>
      <c r="U72" s="788"/>
      <c r="V72" s="788"/>
      <c r="W72" s="788">
        <f t="shared" si="30"/>
        <v>0</v>
      </c>
      <c r="X72" s="788"/>
      <c r="Y72" s="782"/>
    </row>
    <row r="73" spans="1:26" s="812" customFormat="1" ht="18" customHeight="1" x14ac:dyDescent="0.25">
      <c r="A73" s="947"/>
      <c r="B73" s="803"/>
      <c r="C73" s="822"/>
      <c r="D73" s="805">
        <f>SUM(D68:D72)</f>
        <v>0</v>
      </c>
      <c r="E73" s="806">
        <f>SUM(E68:E72)</f>
        <v>0</v>
      </c>
      <c r="F73" s="807">
        <f>SUM(F68:F72)</f>
        <v>0</v>
      </c>
      <c r="G73" s="808"/>
      <c r="H73" s="809">
        <f>SUM(H68:H72)</f>
        <v>0</v>
      </c>
      <c r="I73" s="809">
        <f>SUM(I68:I72)</f>
        <v>0</v>
      </c>
      <c r="J73" s="810"/>
      <c r="K73" s="809">
        <f>SUM(K68:K72)</f>
        <v>0</v>
      </c>
      <c r="L73" s="810"/>
      <c r="M73" s="809">
        <f>SUM(M68:M72)</f>
        <v>0</v>
      </c>
      <c r="N73" s="810"/>
      <c r="O73" s="809">
        <f>SUM(O68:O72)</f>
        <v>0</v>
      </c>
      <c r="P73" s="810"/>
      <c r="Q73" s="810"/>
      <c r="R73" s="809">
        <f>SUM(R68:R72)</f>
        <v>0</v>
      </c>
      <c r="S73" s="810"/>
      <c r="T73" s="809">
        <f>SUM(T68:T72)</f>
        <v>0</v>
      </c>
      <c r="U73" s="810"/>
      <c r="V73" s="810"/>
      <c r="W73" s="809">
        <f>SUM(W68:W72)</f>
        <v>0</v>
      </c>
      <c r="X73" s="809"/>
      <c r="Y73" s="825"/>
    </row>
    <row r="74" spans="1:26" s="770" customFormat="1" ht="18" customHeight="1" x14ac:dyDescent="0.25">
      <c r="A74" s="1526"/>
      <c r="B74" s="826" t="s">
        <v>689</v>
      </c>
      <c r="C74" s="827"/>
      <c r="D74" s="827"/>
      <c r="E74" s="828"/>
      <c r="F74" s="793"/>
      <c r="G74" s="795"/>
      <c r="H74" s="795"/>
      <c r="I74" s="795"/>
      <c r="J74" s="795"/>
      <c r="K74" s="795"/>
      <c r="L74" s="795"/>
      <c r="M74" s="795"/>
      <c r="N74" s="795"/>
      <c r="O74" s="795"/>
      <c r="P74" s="795"/>
      <c r="Q74" s="795"/>
      <c r="R74" s="795"/>
      <c r="S74" s="795"/>
      <c r="T74" s="795"/>
      <c r="U74" s="788"/>
      <c r="V74" s="788"/>
      <c r="W74" s="788"/>
      <c r="X74" s="788"/>
      <c r="Y74" s="782"/>
      <c r="Z74" s="921"/>
    </row>
    <row r="75" spans="1:26" s="770" customFormat="1" ht="18" customHeight="1" x14ac:dyDescent="0.25">
      <c r="A75" s="947">
        <v>13</v>
      </c>
      <c r="B75" s="816" t="s">
        <v>1101</v>
      </c>
      <c r="C75" s="799">
        <f>'[36]LT-IV-A SUMMARY'!$D$46</f>
        <v>35</v>
      </c>
      <c r="D75" s="800">
        <f>C75</f>
        <v>35</v>
      </c>
      <c r="E75" s="792">
        <f>'[36]LT-IV-A SUMMARY'!$F$46</f>
        <v>1008.4</v>
      </c>
      <c r="F75" s="793">
        <v>0.45725499999999991</v>
      </c>
      <c r="G75" s="794">
        <f>F75/F56</f>
        <v>0.11250549973030961</v>
      </c>
      <c r="H75" s="795">
        <f>'[36]LT-IV-A SUMMARY'!$I$46</f>
        <v>13.858450000000001</v>
      </c>
      <c r="I75" s="795">
        <f>'[36]LT-IV-A SUMMARY'!$J$46</f>
        <v>26.348264299999997</v>
      </c>
      <c r="J75" s="795"/>
      <c r="K75" s="795">
        <f>H75+I75+J75</f>
        <v>40.206714300000002</v>
      </c>
      <c r="L75" s="795">
        <f>(K75*100000)/(F75*1000000)*100</f>
        <v>879.30617051754518</v>
      </c>
      <c r="M75" s="795">
        <f>'[36]LT-IV-A SUMMARY'!$L$46</f>
        <v>2.5500000000000002E-2</v>
      </c>
      <c r="N75" s="795"/>
      <c r="O75" s="795">
        <f>'[36]LT-IV-A SUMMARY'!$K$46</f>
        <v>0.53270229999999996</v>
      </c>
      <c r="P75" s="795"/>
      <c r="Q75" s="795"/>
      <c r="R75" s="795"/>
      <c r="S75" s="795"/>
      <c r="T75" s="795">
        <f>SUM(M75:S75)</f>
        <v>0.55820229999999993</v>
      </c>
      <c r="U75" s="788"/>
      <c r="V75" s="788"/>
      <c r="W75" s="788">
        <f>K75+T75+U75+V75</f>
        <v>40.764916599999999</v>
      </c>
      <c r="X75" s="788">
        <f>(W75*100000)/(F75*1000000)*100</f>
        <v>891.51385113339416</v>
      </c>
      <c r="Y75" s="782"/>
      <c r="Z75" s="921"/>
    </row>
    <row r="76" spans="1:26" s="770" customFormat="1" ht="18" customHeight="1" x14ac:dyDescent="0.25">
      <c r="A76" s="947">
        <v>14</v>
      </c>
      <c r="B76" s="816" t="s">
        <v>1102</v>
      </c>
      <c r="C76" s="799">
        <f>'[37]LT-IV-B SUMMARY'!$D$46</f>
        <v>3</v>
      </c>
      <c r="D76" s="800">
        <f t="shared" ref="D76:D81" si="32">C76</f>
        <v>3</v>
      </c>
      <c r="E76" s="792">
        <f>'[37]LT-IV-B SUMMARY'!$F$46</f>
        <v>125</v>
      </c>
      <c r="F76" s="793">
        <v>0.148703</v>
      </c>
      <c r="G76" s="794">
        <f>F76/F56</f>
        <v>3.6587692483179481E-2</v>
      </c>
      <c r="H76" s="795">
        <f>'[37]LT-IV-B SUMMARY'!$I$46</f>
        <v>1.9101000000000001</v>
      </c>
      <c r="I76" s="795">
        <f>'[37]LT-IV-B SUMMARY'!$J$46</f>
        <v>9.2306093999999987</v>
      </c>
      <c r="J76" s="795"/>
      <c r="K76" s="795">
        <f t="shared" ref="K76:K82" si="33">H76+I76+J76</f>
        <v>11.140709399999999</v>
      </c>
      <c r="L76" s="795">
        <f t="shared" ref="L76:L81" si="34">(K76*100000)/(F76*1000000)*100</f>
        <v>749.19197326213998</v>
      </c>
      <c r="M76" s="795">
        <f>'[37]LT-IV-B SUMMARY'!$L$46</f>
        <v>1.5299999999999999E-2</v>
      </c>
      <c r="N76" s="795"/>
      <c r="O76" s="795">
        <f>'[37]LT-IV-B SUMMARY'!$K$46</f>
        <v>0</v>
      </c>
      <c r="P76" s="795"/>
      <c r="Q76" s="795"/>
      <c r="R76" s="795"/>
      <c r="S76" s="795"/>
      <c r="T76" s="795">
        <f t="shared" ref="T76:T84" si="35">SUM(M76:S76)</f>
        <v>1.5299999999999999E-2</v>
      </c>
      <c r="U76" s="788"/>
      <c r="V76" s="788"/>
      <c r="W76" s="788">
        <f t="shared" ref="W76:W84" si="36">K76+T76+U76+V76</f>
        <v>11.156009399999999</v>
      </c>
      <c r="X76" s="788">
        <f t="shared" ref="X76:X81" si="37">(W76*100000)/(F76*1000000)*100</f>
        <v>750.22086978742857</v>
      </c>
      <c r="Y76" s="782"/>
      <c r="Z76" s="921"/>
    </row>
    <row r="77" spans="1:26" s="770" customFormat="1" ht="18" customHeight="1" x14ac:dyDescent="0.25">
      <c r="A77" s="947">
        <v>15</v>
      </c>
      <c r="B77" s="816" t="s">
        <v>1103</v>
      </c>
      <c r="C77" s="799">
        <v>0</v>
      </c>
      <c r="D77" s="800">
        <v>0</v>
      </c>
      <c r="E77" s="817">
        <v>0</v>
      </c>
      <c r="F77" s="932">
        <v>0</v>
      </c>
      <c r="G77" s="818"/>
      <c r="H77" s="819">
        <v>0</v>
      </c>
      <c r="I77" s="819">
        <v>0</v>
      </c>
      <c r="J77" s="819"/>
      <c r="K77" s="795">
        <v>0</v>
      </c>
      <c r="L77" s="795"/>
      <c r="M77" s="819">
        <v>0</v>
      </c>
      <c r="N77" s="819"/>
      <c r="O77" s="819">
        <v>0</v>
      </c>
      <c r="P77" s="819"/>
      <c r="Q77" s="819"/>
      <c r="R77" s="819"/>
      <c r="S77" s="819"/>
      <c r="T77" s="795">
        <f t="shared" si="35"/>
        <v>0</v>
      </c>
      <c r="U77" s="820"/>
      <c r="V77" s="820"/>
      <c r="W77" s="820">
        <f t="shared" si="36"/>
        <v>0</v>
      </c>
      <c r="X77" s="820"/>
      <c r="Y77" s="782"/>
      <c r="Z77" s="921"/>
    </row>
    <row r="78" spans="1:26" s="770" customFormat="1" ht="18" customHeight="1" x14ac:dyDescent="0.25">
      <c r="A78" s="947">
        <v>16</v>
      </c>
      <c r="B78" s="816" t="s">
        <v>1104</v>
      </c>
      <c r="C78" s="799">
        <f>'[38]LT VI B SUMMARY'!$D$46</f>
        <v>2</v>
      </c>
      <c r="D78" s="800">
        <f t="shared" ref="D78" si="38">C78</f>
        <v>2</v>
      </c>
      <c r="E78" s="792">
        <f>'[38]LT VI B SUMMARY'!$F$46</f>
        <v>35</v>
      </c>
      <c r="F78" s="793">
        <v>1.9912000000000003E-2</v>
      </c>
      <c r="G78" s="794">
        <f>F78/F56</f>
        <v>4.8992564556536843E-3</v>
      </c>
      <c r="H78" s="795">
        <f>'[38]LT VI B SUMMARY'!$I$46</f>
        <v>0.33600000000000008</v>
      </c>
      <c r="I78" s="795">
        <f>'[38]LT VI B SUMMARY'!$J$46</f>
        <v>1.367445</v>
      </c>
      <c r="J78" s="795"/>
      <c r="K78" s="795">
        <f t="shared" ref="K78" si="39">H78+I78+J78</f>
        <v>1.7034450000000001</v>
      </c>
      <c r="L78" s="795">
        <f t="shared" si="34"/>
        <v>855.48664122137393</v>
      </c>
      <c r="M78" s="795">
        <f>'[38]LT VI B SUMMARY'!$L$46</f>
        <v>0</v>
      </c>
      <c r="N78" s="795"/>
      <c r="O78" s="795">
        <f>'[38]LT VI B SUMMARY'!$K$46</f>
        <v>0</v>
      </c>
      <c r="P78" s="795"/>
      <c r="Q78" s="795"/>
      <c r="R78" s="795"/>
      <c r="S78" s="795"/>
      <c r="T78" s="795">
        <f t="shared" si="35"/>
        <v>0</v>
      </c>
      <c r="U78" s="788"/>
      <c r="V78" s="788"/>
      <c r="W78" s="788">
        <f t="shared" si="36"/>
        <v>1.7034450000000001</v>
      </c>
      <c r="X78" s="788">
        <f t="shared" si="37"/>
        <v>855.48664122137393</v>
      </c>
      <c r="Y78" s="782"/>
      <c r="Z78" s="921"/>
    </row>
    <row r="79" spans="1:26" s="770" customFormat="1" ht="18" customHeight="1" x14ac:dyDescent="0.25">
      <c r="A79" s="947">
        <v>17</v>
      </c>
      <c r="B79" s="816" t="s">
        <v>1105</v>
      </c>
      <c r="C79" s="799">
        <f>'[39]LT VI C SUMMARY'!$D$46</f>
        <v>8</v>
      </c>
      <c r="D79" s="800">
        <f t="shared" si="32"/>
        <v>8</v>
      </c>
      <c r="E79" s="792">
        <f>'[39]LT VI C SUMMARY'!$F$46</f>
        <v>64.8</v>
      </c>
      <c r="F79" s="793">
        <v>7.6705699999999905E-2</v>
      </c>
      <c r="G79" s="794">
        <f>F79/F56</f>
        <v>1.8873086375574243E-2</v>
      </c>
      <c r="H79" s="795">
        <f>'[39]LT VI C SUMMARY'!$I$46</f>
        <v>1.3704000000000001</v>
      </c>
      <c r="I79" s="795">
        <f>'[39]LT VI C SUMMARY'!$J$46</f>
        <v>3.6453595999999999</v>
      </c>
      <c r="J79" s="795"/>
      <c r="K79" s="795">
        <f t="shared" si="33"/>
        <v>5.0157596</v>
      </c>
      <c r="L79" s="795">
        <f t="shared" si="34"/>
        <v>653.89659438607634</v>
      </c>
      <c r="M79" s="795">
        <f>'[39]LT VI C SUMMARY'!$L$46</f>
        <v>0</v>
      </c>
      <c r="N79" s="795"/>
      <c r="O79" s="795">
        <f>'[39]LT VI C SUMMARY'!$K$46</f>
        <v>0</v>
      </c>
      <c r="P79" s="795"/>
      <c r="Q79" s="795"/>
      <c r="R79" s="795"/>
      <c r="S79" s="795"/>
      <c r="T79" s="795">
        <f t="shared" si="35"/>
        <v>0</v>
      </c>
      <c r="U79" s="788"/>
      <c r="V79" s="788"/>
      <c r="W79" s="788">
        <f t="shared" si="36"/>
        <v>5.0157596</v>
      </c>
      <c r="X79" s="788">
        <f t="shared" si="37"/>
        <v>653.89659438607634</v>
      </c>
      <c r="Y79" s="782"/>
      <c r="Z79" s="921"/>
    </row>
    <row r="80" spans="1:26" s="770" customFormat="1" ht="18" customHeight="1" x14ac:dyDescent="0.25">
      <c r="A80" s="947">
        <v>18</v>
      </c>
      <c r="B80" s="816" t="s">
        <v>1106</v>
      </c>
      <c r="C80" s="799">
        <f>'[40]LT VI F SUMMARY'!$D$46</f>
        <v>23</v>
      </c>
      <c r="D80" s="800">
        <f t="shared" si="32"/>
        <v>23</v>
      </c>
      <c r="E80" s="792">
        <f>'[40]LT VI F SUMMARY'!$F$46</f>
        <v>311</v>
      </c>
      <c r="F80" s="793">
        <v>0.21794249999999993</v>
      </c>
      <c r="G80" s="794">
        <f>F80/F56</f>
        <v>5.362375452422171E-2</v>
      </c>
      <c r="H80" s="795">
        <f>'[40]LT VI F SUMMARY'!$I$46</f>
        <v>4.0351999999999997</v>
      </c>
      <c r="I80" s="795">
        <f>'[40]LT VI F SUMMARY'!$J$46</f>
        <v>16.694497500000001</v>
      </c>
      <c r="J80" s="795"/>
      <c r="K80" s="795">
        <f t="shared" si="33"/>
        <v>20.7296975</v>
      </c>
      <c r="L80" s="795">
        <f t="shared" si="34"/>
        <v>951.15443293529279</v>
      </c>
      <c r="M80" s="795">
        <f>'[40]LT VI F SUMMARY'!$L$46</f>
        <v>0</v>
      </c>
      <c r="N80" s="795"/>
      <c r="O80" s="795">
        <f>'[40]LT VI F SUMMARY'!$K$46</f>
        <v>0</v>
      </c>
      <c r="P80" s="795"/>
      <c r="Q80" s="795"/>
      <c r="R80" s="795"/>
      <c r="S80" s="795"/>
      <c r="T80" s="795">
        <f t="shared" si="35"/>
        <v>0</v>
      </c>
      <c r="U80" s="788"/>
      <c r="V80" s="788"/>
      <c r="W80" s="788">
        <f t="shared" si="36"/>
        <v>20.7296975</v>
      </c>
      <c r="X80" s="788">
        <f t="shared" si="37"/>
        <v>951.15443293529279</v>
      </c>
      <c r="Y80" s="782"/>
      <c r="Z80" s="921"/>
    </row>
    <row r="81" spans="1:26" s="770" customFormat="1" ht="18" customHeight="1" x14ac:dyDescent="0.25">
      <c r="A81" s="947">
        <v>19</v>
      </c>
      <c r="B81" s="816" t="s">
        <v>1107</v>
      </c>
      <c r="C81" s="799">
        <f>'[42]LT VII A SUMMARY'!$D$46</f>
        <v>8</v>
      </c>
      <c r="D81" s="800">
        <f t="shared" si="32"/>
        <v>8</v>
      </c>
      <c r="E81" s="792">
        <f>'[42]LT VII A SUMMARY'!$F$46</f>
        <v>128</v>
      </c>
      <c r="F81" s="793">
        <v>5.3399499999999905E-2</v>
      </c>
      <c r="G81" s="794">
        <f>F81/F56</f>
        <v>1.3138702546388029E-2</v>
      </c>
      <c r="H81" s="795">
        <f>'[42]LT VII A SUMMARY'!$I$46</f>
        <v>1.6925999999999999</v>
      </c>
      <c r="I81" s="795">
        <f>'[42]LT VII A SUMMARY'!$J$46</f>
        <v>1.8278103000000001</v>
      </c>
      <c r="J81" s="795"/>
      <c r="K81" s="795">
        <f t="shared" si="33"/>
        <v>3.5204103</v>
      </c>
      <c r="L81" s="795">
        <f t="shared" si="34"/>
        <v>659.25903800597507</v>
      </c>
      <c r="M81" s="795">
        <f>'[42]LT VII A SUMMARY'!$L$46</f>
        <v>0</v>
      </c>
      <c r="N81" s="795"/>
      <c r="O81" s="795">
        <f>'[42]LT VII A SUMMARY'!$K$46</f>
        <v>0</v>
      </c>
      <c r="P81" s="795"/>
      <c r="Q81" s="795"/>
      <c r="R81" s="795"/>
      <c r="S81" s="795"/>
      <c r="T81" s="795">
        <f t="shared" si="35"/>
        <v>0</v>
      </c>
      <c r="U81" s="788"/>
      <c r="V81" s="788"/>
      <c r="W81" s="788">
        <f t="shared" si="36"/>
        <v>3.5204103</v>
      </c>
      <c r="X81" s="788">
        <f t="shared" si="37"/>
        <v>659.25903800597507</v>
      </c>
      <c r="Y81" s="782"/>
      <c r="Z81" s="921"/>
    </row>
    <row r="82" spans="1:26" s="770" customFormat="1" ht="18" customHeight="1" x14ac:dyDescent="0.25">
      <c r="A82" s="947">
        <v>20</v>
      </c>
      <c r="B82" s="816" t="s">
        <v>1108</v>
      </c>
      <c r="C82" s="799">
        <v>0</v>
      </c>
      <c r="D82" s="800">
        <v>0</v>
      </c>
      <c r="E82" s="792">
        <v>0</v>
      </c>
      <c r="F82" s="793">
        <v>0</v>
      </c>
      <c r="G82" s="794"/>
      <c r="H82" s="795">
        <v>0</v>
      </c>
      <c r="I82" s="795">
        <v>0</v>
      </c>
      <c r="J82" s="795"/>
      <c r="K82" s="795">
        <f t="shared" si="33"/>
        <v>0</v>
      </c>
      <c r="L82" s="795"/>
      <c r="M82" s="795">
        <v>0</v>
      </c>
      <c r="N82" s="795"/>
      <c r="O82" s="795">
        <v>0</v>
      </c>
      <c r="P82" s="795"/>
      <c r="Q82" s="795"/>
      <c r="R82" s="795"/>
      <c r="S82" s="795"/>
      <c r="T82" s="795">
        <f t="shared" si="35"/>
        <v>0</v>
      </c>
      <c r="U82" s="788"/>
      <c r="V82" s="788"/>
      <c r="W82" s="788">
        <f t="shared" si="36"/>
        <v>0</v>
      </c>
      <c r="X82" s="836"/>
      <c r="Y82" s="801"/>
      <c r="Z82" s="921"/>
    </row>
    <row r="83" spans="1:26" s="770" customFormat="1" ht="18" customHeight="1" x14ac:dyDescent="0.25">
      <c r="A83" s="947">
        <v>21</v>
      </c>
      <c r="B83" s="816" t="s">
        <v>1109</v>
      </c>
      <c r="C83" s="829">
        <f>'[44]LT VIII B SUMMARY'!$D$46</f>
        <v>2</v>
      </c>
      <c r="D83" s="800">
        <f t="shared" ref="D83" si="40">C83</f>
        <v>2</v>
      </c>
      <c r="E83" s="792">
        <f>'[44]LT VIII B SUMMARY'!$F$46</f>
        <v>15</v>
      </c>
      <c r="F83" s="793">
        <v>3.0358E-2</v>
      </c>
      <c r="G83" s="794">
        <f>F83/F56</f>
        <v>7.4694469405752585E-3</v>
      </c>
      <c r="H83" s="795">
        <f>'[44]LT VIII B SUMMARY'!$I$46</f>
        <v>1.1000000000000003E-2</v>
      </c>
      <c r="I83" s="795">
        <f>'[44]LT VIII B SUMMARY'!$J$46</f>
        <v>1.3053940000000004</v>
      </c>
      <c r="J83" s="795"/>
      <c r="K83" s="795">
        <f>H83+I83+J83</f>
        <v>1.3163940000000003</v>
      </c>
      <c r="L83" s="795">
        <f t="shared" ref="L83" si="41">(K83*100000)/(F83*1000000)*100</f>
        <v>433.6234271032348</v>
      </c>
      <c r="M83" s="795">
        <v>0</v>
      </c>
      <c r="N83" s="795"/>
      <c r="O83" s="795">
        <v>0</v>
      </c>
      <c r="P83" s="795"/>
      <c r="Q83" s="795"/>
      <c r="R83" s="795"/>
      <c r="S83" s="795"/>
      <c r="T83" s="795">
        <f t="shared" si="35"/>
        <v>0</v>
      </c>
      <c r="U83" s="788"/>
      <c r="V83" s="788"/>
      <c r="W83" s="788">
        <f t="shared" si="36"/>
        <v>1.3163940000000003</v>
      </c>
      <c r="X83" s="788">
        <f t="shared" ref="X83" si="42">(W83*100000)/(F83*1000000)*100</f>
        <v>433.6234271032348</v>
      </c>
      <c r="Y83" s="782"/>
      <c r="Z83" s="921"/>
    </row>
    <row r="84" spans="1:26" s="770" customFormat="1" ht="18" customHeight="1" x14ac:dyDescent="0.25">
      <c r="A84" s="947">
        <v>22</v>
      </c>
      <c r="B84" s="816" t="s">
        <v>1110</v>
      </c>
      <c r="C84" s="799">
        <v>0</v>
      </c>
      <c r="D84" s="800">
        <v>0</v>
      </c>
      <c r="E84" s="792">
        <v>0</v>
      </c>
      <c r="F84" s="793">
        <v>0</v>
      </c>
      <c r="G84" s="794"/>
      <c r="H84" s="795">
        <v>0</v>
      </c>
      <c r="I84" s="795">
        <v>0</v>
      </c>
      <c r="J84" s="795"/>
      <c r="K84" s="795">
        <f t="shared" ref="K84" si="43">H84+I84+J84</f>
        <v>0</v>
      </c>
      <c r="L84" s="795"/>
      <c r="M84" s="795">
        <v>0</v>
      </c>
      <c r="N84" s="795"/>
      <c r="O84" s="795">
        <v>0</v>
      </c>
      <c r="P84" s="795"/>
      <c r="Q84" s="795"/>
      <c r="R84" s="795"/>
      <c r="S84" s="795"/>
      <c r="T84" s="795">
        <f t="shared" si="35"/>
        <v>0</v>
      </c>
      <c r="U84" s="788"/>
      <c r="V84" s="788"/>
      <c r="W84" s="788">
        <f t="shared" si="36"/>
        <v>0</v>
      </c>
      <c r="X84" s="836"/>
      <c r="Y84" s="801"/>
      <c r="Z84" s="921"/>
    </row>
    <row r="85" spans="1:26" s="812" customFormat="1" ht="18" customHeight="1" x14ac:dyDescent="0.25">
      <c r="A85" s="1482"/>
      <c r="B85" s="830"/>
      <c r="C85" s="831"/>
      <c r="D85" s="805">
        <f>SUM(D75:D84)</f>
        <v>81</v>
      </c>
      <c r="E85" s="806">
        <f>SUM(E75:E84)</f>
        <v>1687.2</v>
      </c>
      <c r="F85" s="807">
        <f>SUM(F75:F84)</f>
        <v>1.0042756999999998</v>
      </c>
      <c r="G85" s="930">
        <f>F85/F56</f>
        <v>0.24709743905590204</v>
      </c>
      <c r="H85" s="806">
        <f>SUM(H75:H84)</f>
        <v>23.213749999999997</v>
      </c>
      <c r="I85" s="806">
        <f>SUM(I75:I84)</f>
        <v>60.419380099999998</v>
      </c>
      <c r="J85" s="810"/>
      <c r="K85" s="806">
        <f>SUM(K75:K84)</f>
        <v>83.633130100000002</v>
      </c>
      <c r="L85" s="810"/>
      <c r="M85" s="806">
        <f>SUM(M75:M84)</f>
        <v>4.0800000000000003E-2</v>
      </c>
      <c r="N85" s="810"/>
      <c r="O85" s="806">
        <f>SUM(O75:O84)</f>
        <v>0.53270229999999996</v>
      </c>
      <c r="P85" s="810"/>
      <c r="Q85" s="810"/>
      <c r="R85" s="806">
        <f>SUM(R75:R84)</f>
        <v>0</v>
      </c>
      <c r="S85" s="810"/>
      <c r="T85" s="806">
        <f>SUM(T75:T84)</f>
        <v>0.57350229999999991</v>
      </c>
      <c r="U85" s="810"/>
      <c r="V85" s="810"/>
      <c r="W85" s="806">
        <f>SUM(W75:W84)</f>
        <v>84.206632400000004</v>
      </c>
      <c r="X85" s="809">
        <f t="shared" ref="X85" si="44">(W85*100000)/(F85*1000000)*100</f>
        <v>838.48122980571986</v>
      </c>
      <c r="Y85" s="1524"/>
      <c r="Z85" s="955"/>
    </row>
    <row r="86" spans="1:26" s="812" customFormat="1" ht="18" customHeight="1" x14ac:dyDescent="0.25">
      <c r="A86" s="1469"/>
      <c r="B86" s="1519"/>
      <c r="C86" s="1471"/>
      <c r="D86" s="1520"/>
      <c r="E86" s="1473"/>
      <c r="F86" s="1474"/>
      <c r="G86" s="1475"/>
      <c r="H86" s="1473"/>
      <c r="I86" s="1473"/>
      <c r="J86" s="1521"/>
      <c r="K86" s="1473"/>
      <c r="L86" s="1521"/>
      <c r="M86" s="1473"/>
      <c r="N86" s="1521"/>
      <c r="O86" s="1473"/>
      <c r="P86" s="1521"/>
      <c r="Q86" s="1521"/>
      <c r="R86" s="1473"/>
      <c r="S86" s="1521"/>
      <c r="T86" s="1473"/>
      <c r="U86" s="1521"/>
      <c r="V86" s="1521"/>
      <c r="W86" s="1473"/>
      <c r="X86" s="1481"/>
      <c r="Y86" s="1522"/>
      <c r="Z86" s="1523"/>
    </row>
    <row r="87" spans="1:26" s="812" customFormat="1" ht="18" customHeight="1" x14ac:dyDescent="0.25">
      <c r="A87" s="1469"/>
      <c r="B87" s="1525" t="str">
        <f>B44</f>
        <v>For KINESCO Power and Utilities Pvt. Ltd.</v>
      </c>
      <c r="C87" s="1471"/>
      <c r="D87" s="1520"/>
      <c r="E87" s="1473"/>
      <c r="F87" s="1474"/>
      <c r="G87" s="1475"/>
      <c r="H87" s="1473"/>
      <c r="I87" s="1473"/>
      <c r="J87" s="1521"/>
      <c r="K87" s="1473"/>
      <c r="L87" s="1521"/>
      <c r="M87" s="1473"/>
      <c r="N87" s="1521"/>
      <c r="O87" s="1473"/>
      <c r="P87" s="1521"/>
      <c r="Q87" s="1521"/>
      <c r="R87" s="1473"/>
      <c r="S87" s="1521"/>
      <c r="T87" s="1473"/>
      <c r="U87" s="1521"/>
      <c r="V87" s="1521"/>
      <c r="W87" s="1473"/>
      <c r="X87" s="1477" t="str">
        <f>X44</f>
        <v>As Per our report of even date attached</v>
      </c>
      <c r="Y87" s="1522"/>
      <c r="Z87" s="1523"/>
    </row>
    <row r="88" spans="1:26" s="812" customFormat="1" ht="18" customHeight="1" x14ac:dyDescent="0.25">
      <c r="A88" s="1469"/>
      <c r="B88" s="1519"/>
      <c r="C88" s="1471"/>
      <c r="D88" s="1520"/>
      <c r="E88" s="1473"/>
      <c r="F88" s="1474"/>
      <c r="G88" s="1475"/>
      <c r="H88" s="1473"/>
      <c r="I88" s="1473"/>
      <c r="J88" s="1521"/>
      <c r="K88" s="1473"/>
      <c r="L88" s="1521"/>
      <c r="M88" s="1473"/>
      <c r="N88" s="1521"/>
      <c r="O88" s="1473"/>
      <c r="P88" s="1521"/>
      <c r="Q88" s="1521"/>
      <c r="R88" s="1473"/>
      <c r="S88" s="1521"/>
      <c r="T88" s="1473"/>
      <c r="U88" s="1521"/>
      <c r="V88" s="1521"/>
      <c r="W88" s="1473"/>
      <c r="X88" s="1477" t="str">
        <f>X45</f>
        <v xml:space="preserve">For J R S &amp; CO. </v>
      </c>
      <c r="Y88" s="1522"/>
      <c r="Z88" s="1523"/>
    </row>
    <row r="89" spans="1:26" s="812" customFormat="1" ht="18" customHeight="1" x14ac:dyDescent="0.25">
      <c r="A89" s="1469"/>
      <c r="B89" s="1519"/>
      <c r="C89" s="1471"/>
      <c r="D89" s="1520"/>
      <c r="E89" s="1473"/>
      <c r="F89" s="1474"/>
      <c r="G89" s="1475"/>
      <c r="H89" s="1473"/>
      <c r="I89" s="1473"/>
      <c r="J89" s="1521"/>
      <c r="K89" s="1473"/>
      <c r="L89" s="1521"/>
      <c r="M89" s="1473"/>
      <c r="N89" s="1521"/>
      <c r="O89" s="1473"/>
      <c r="P89" s="1521"/>
      <c r="Q89" s="1521"/>
      <c r="R89" s="1473"/>
      <c r="S89" s="1521"/>
      <c r="T89" s="1473"/>
      <c r="U89" s="1521"/>
      <c r="V89" s="1521"/>
      <c r="W89" s="1473"/>
      <c r="X89" s="1477" t="str">
        <f>X46</f>
        <v>CHARTERED ACCOUNTANTS</v>
      </c>
      <c r="Y89" s="1522"/>
      <c r="Z89" s="1523"/>
    </row>
    <row r="90" spans="1:26" s="812" customFormat="1" ht="18" customHeight="1" x14ac:dyDescent="0.25">
      <c r="A90" s="1469"/>
      <c r="B90" s="1519"/>
      <c r="C90" s="1471"/>
      <c r="D90" s="1520"/>
      <c r="E90" s="1473"/>
      <c r="F90" s="1474"/>
      <c r="G90" s="1475"/>
      <c r="H90" s="1473"/>
      <c r="I90" s="1473"/>
      <c r="J90" s="1521"/>
      <c r="K90" s="1473"/>
      <c r="L90" s="1521"/>
      <c r="M90" s="1473"/>
      <c r="N90" s="1521"/>
      <c r="O90" s="1473"/>
      <c r="P90" s="1521"/>
      <c r="Q90" s="1521"/>
      <c r="R90" s="1473"/>
      <c r="S90" s="1521"/>
      <c r="T90" s="1473"/>
      <c r="U90" s="1521"/>
      <c r="V90" s="1521"/>
      <c r="W90" s="1473"/>
      <c r="X90" s="1477" t="str">
        <f>X47</f>
        <v>FIRM REGN NO:008085S</v>
      </c>
      <c r="Y90" s="1522"/>
      <c r="Z90" s="1523"/>
    </row>
    <row r="91" spans="1:26" s="812" customFormat="1" ht="18" customHeight="1" x14ac:dyDescent="0.25">
      <c r="A91" s="1469"/>
      <c r="B91" s="1519"/>
      <c r="C91" s="1471"/>
      <c r="D91" s="1520"/>
      <c r="E91" s="1473"/>
      <c r="F91" s="1474"/>
      <c r="G91" s="1475"/>
      <c r="H91" s="1473"/>
      <c r="I91" s="1473"/>
      <c r="J91" s="1521"/>
      <c r="K91" s="1473"/>
      <c r="L91" s="1521"/>
      <c r="M91" s="1473"/>
      <c r="N91" s="1521"/>
      <c r="O91" s="1473"/>
      <c r="P91" s="1521"/>
      <c r="Q91" s="1521"/>
      <c r="R91" s="1473"/>
      <c r="S91" s="1521"/>
      <c r="T91" s="1473"/>
      <c r="U91" s="1521"/>
      <c r="V91" s="1521"/>
      <c r="W91" s="1473"/>
      <c r="X91" s="1477"/>
      <c r="Y91" s="1522"/>
      <c r="Z91" s="1523"/>
    </row>
    <row r="92" spans="1:26" s="812" customFormat="1" ht="18" customHeight="1" x14ac:dyDescent="0.25">
      <c r="A92" s="1469"/>
      <c r="B92" s="1525" t="str">
        <f>B49</f>
        <v>T M AJITHKUMAR</v>
      </c>
      <c r="C92" s="1471"/>
      <c r="D92" s="1520"/>
      <c r="E92" s="1473"/>
      <c r="F92" s="1474"/>
      <c r="G92" s="1475"/>
      <c r="H92" s="1473"/>
      <c r="I92" s="1473"/>
      <c r="J92" s="1521"/>
      <c r="K92" s="1473"/>
      <c r="L92" s="1521"/>
      <c r="M92" s="1473"/>
      <c r="N92" s="1521"/>
      <c r="O92" s="1473"/>
      <c r="P92" s="1521"/>
      <c r="Q92" s="1521"/>
      <c r="R92" s="1473"/>
      <c r="S92" s="1521"/>
      <c r="T92" s="1473"/>
      <c r="U92" s="1521"/>
      <c r="V92" s="1521"/>
      <c r="W92" s="1473"/>
      <c r="X92" s="1477"/>
      <c r="Y92" s="1522"/>
      <c r="Z92" s="1523"/>
    </row>
    <row r="93" spans="1:26" s="812" customFormat="1" ht="18" customHeight="1" x14ac:dyDescent="0.25">
      <c r="A93" s="1469"/>
      <c r="B93" s="1525" t="str">
        <f>B50</f>
        <v>CHIEF EXECUTIVE OFFICER</v>
      </c>
      <c r="C93" s="1471"/>
      <c r="D93" s="1520"/>
      <c r="E93" s="1473"/>
      <c r="F93" s="1474"/>
      <c r="G93" s="1475"/>
      <c r="H93" s="1473"/>
      <c r="I93" s="1473"/>
      <c r="J93" s="1521"/>
      <c r="K93" s="1473"/>
      <c r="L93" s="1521"/>
      <c r="M93" s="1473"/>
      <c r="N93" s="1521"/>
      <c r="O93" s="1473"/>
      <c r="P93" s="1521"/>
      <c r="Q93" s="1521"/>
      <c r="R93" s="1473"/>
      <c r="S93" s="1521"/>
      <c r="T93" s="1473"/>
      <c r="U93" s="1521"/>
      <c r="V93" s="1521"/>
      <c r="W93" s="1473"/>
      <c r="X93" s="1477" t="str">
        <f>X50</f>
        <v>RAJESH RAMACHANDRAN</v>
      </c>
      <c r="Y93" s="1522"/>
      <c r="Z93" s="1523"/>
    </row>
    <row r="94" spans="1:26" s="812" customFormat="1" ht="18" customHeight="1" x14ac:dyDescent="0.25">
      <c r="A94" s="1469"/>
      <c r="B94" s="1525"/>
      <c r="C94" s="1471"/>
      <c r="D94" s="1520"/>
      <c r="E94" s="1473"/>
      <c r="F94" s="1474"/>
      <c r="G94" s="1475"/>
      <c r="H94" s="1473"/>
      <c r="I94" s="1473"/>
      <c r="J94" s="1521"/>
      <c r="K94" s="1473"/>
      <c r="L94" s="1521"/>
      <c r="M94" s="1473"/>
      <c r="N94" s="1521"/>
      <c r="O94" s="1473"/>
      <c r="P94" s="1521"/>
      <c r="Q94" s="1521"/>
      <c r="R94" s="1473"/>
      <c r="S94" s="1521"/>
      <c r="T94" s="1473"/>
      <c r="U94" s="1521"/>
      <c r="V94" s="1521"/>
      <c r="W94" s="1473"/>
      <c r="X94" s="1477" t="str">
        <f>X51</f>
        <v>PARTNER</v>
      </c>
      <c r="Y94" s="1522"/>
      <c r="Z94" s="1523"/>
    </row>
    <row r="95" spans="1:26" s="812" customFormat="1" ht="18" customHeight="1" x14ac:dyDescent="0.25">
      <c r="A95" s="1469"/>
      <c r="B95" s="1525" t="str">
        <f>B52</f>
        <v>Place: Kakkanad, Kochi</v>
      </c>
      <c r="C95" s="1471"/>
      <c r="D95" s="1520"/>
      <c r="E95" s="1473"/>
      <c r="F95" s="1474"/>
      <c r="G95" s="1475"/>
      <c r="H95" s="1473"/>
      <c r="I95" s="1473"/>
      <c r="J95" s="1521"/>
      <c r="K95" s="1473"/>
      <c r="L95" s="1521"/>
      <c r="M95" s="1473"/>
      <c r="N95" s="1521"/>
      <c r="O95" s="1473"/>
      <c r="P95" s="1521"/>
      <c r="Q95" s="1521"/>
      <c r="R95" s="1473"/>
      <c r="S95" s="1521"/>
      <c r="T95" s="1473"/>
      <c r="U95" s="1521"/>
      <c r="V95" s="1521"/>
      <c r="W95" s="1473"/>
      <c r="X95" s="1477" t="str">
        <f>X52</f>
        <v>M.NO. 206211</v>
      </c>
      <c r="Y95" s="1522"/>
      <c r="Z95" s="1523"/>
    </row>
    <row r="96" spans="1:26" s="812" customFormat="1" ht="18" customHeight="1" x14ac:dyDescent="0.25">
      <c r="A96" s="1469"/>
      <c r="B96" s="1525" t="str">
        <f>B53</f>
        <v>Date: 12.04.2022</v>
      </c>
      <c r="C96" s="1471"/>
      <c r="D96" s="1520"/>
      <c r="E96" s="1473"/>
      <c r="F96" s="1474"/>
      <c r="G96" s="1475"/>
      <c r="H96" s="1473"/>
      <c r="I96" s="1473"/>
      <c r="J96" s="1521"/>
      <c r="K96" s="1473"/>
      <c r="L96" s="1521"/>
      <c r="M96" s="1473"/>
      <c r="N96" s="1521"/>
      <c r="O96" s="1473"/>
      <c r="P96" s="1521"/>
      <c r="Q96" s="1521"/>
      <c r="R96" s="1473"/>
      <c r="S96" s="1521"/>
      <c r="T96" s="1473"/>
      <c r="U96" s="1521"/>
      <c r="V96" s="1521"/>
      <c r="W96" s="1473"/>
      <c r="X96" s="1477" t="str">
        <f>X53</f>
        <v>UDIN - 22206211AGXJNY9837</v>
      </c>
      <c r="Y96" s="1522"/>
      <c r="Z96" s="1523"/>
    </row>
    <row r="97" spans="1:26" s="812" customFormat="1" ht="18" customHeight="1" x14ac:dyDescent="0.25">
      <c r="A97" s="1469"/>
      <c r="B97" s="1519"/>
      <c r="C97" s="1471"/>
      <c r="D97" s="1520"/>
      <c r="E97" s="1473"/>
      <c r="F97" s="1474"/>
      <c r="G97" s="1475"/>
      <c r="H97" s="1473"/>
      <c r="I97" s="1473"/>
      <c r="J97" s="1521"/>
      <c r="K97" s="1473"/>
      <c r="L97" s="1521"/>
      <c r="M97" s="1473"/>
      <c r="N97" s="1521"/>
      <c r="O97" s="1473"/>
      <c r="P97" s="1521"/>
      <c r="Q97" s="1521"/>
      <c r="R97" s="1473"/>
      <c r="S97" s="1521"/>
      <c r="T97" s="1473"/>
      <c r="U97" s="1521"/>
      <c r="V97" s="1521"/>
      <c r="W97" s="1473"/>
      <c r="X97" s="1481"/>
      <c r="Y97" s="1522"/>
      <c r="Z97" s="1523"/>
    </row>
    <row r="98" spans="1:26" s="770" customFormat="1" ht="18.75" x14ac:dyDescent="0.25">
      <c r="A98" s="1491"/>
      <c r="B98" s="1517" t="s">
        <v>1083</v>
      </c>
      <c r="C98" s="1872" t="s">
        <v>1113</v>
      </c>
      <c r="D98" s="1872"/>
      <c r="E98" s="1872"/>
      <c r="F98" s="1872"/>
      <c r="G98" s="1493"/>
      <c r="H98" s="1493"/>
      <c r="I98" s="1493"/>
      <c r="J98" s="1493"/>
      <c r="K98" s="1493"/>
      <c r="L98" s="1493"/>
      <c r="M98" s="1493"/>
      <c r="N98" s="1493"/>
      <c r="O98" s="1493"/>
      <c r="P98" s="1493"/>
      <c r="Q98" s="1493"/>
      <c r="R98" s="1493"/>
      <c r="S98" s="1493"/>
      <c r="T98" s="1493"/>
      <c r="U98" s="1493"/>
      <c r="V98" s="1493"/>
      <c r="W98" s="1493"/>
      <c r="X98" s="1493"/>
      <c r="Y98" s="1493"/>
      <c r="Z98" s="921"/>
    </row>
    <row r="99" spans="1:26" s="770" customFormat="1" ht="18" customHeight="1" x14ac:dyDescent="0.25">
      <c r="A99" s="1510" t="s">
        <v>35</v>
      </c>
      <c r="B99" s="1511" t="s">
        <v>1085</v>
      </c>
      <c r="C99" s="1512"/>
      <c r="D99" s="1512"/>
      <c r="E99" s="1513"/>
      <c r="F99" s="1514"/>
      <c r="G99" s="1515"/>
      <c r="H99" s="1515"/>
      <c r="I99" s="1515"/>
      <c r="J99" s="1515"/>
      <c r="K99" s="1515"/>
      <c r="L99" s="1515"/>
      <c r="M99" s="1515"/>
      <c r="N99" s="1515"/>
      <c r="O99" s="1515"/>
      <c r="P99" s="1515"/>
      <c r="Q99" s="1515"/>
      <c r="R99" s="1515"/>
      <c r="S99" s="1515"/>
      <c r="T99" s="1515"/>
      <c r="U99" s="1515"/>
      <c r="V99" s="1515"/>
      <c r="W99" s="1515"/>
      <c r="X99" s="1515"/>
      <c r="Y99" s="1516"/>
      <c r="Z99" s="921"/>
    </row>
    <row r="100" spans="1:26" s="770" customFormat="1" ht="18" customHeight="1" x14ac:dyDescent="0.25">
      <c r="A100" s="778"/>
      <c r="B100" s="779" t="s">
        <v>1086</v>
      </c>
      <c r="C100" s="780"/>
      <c r="D100" s="826">
        <f>D110+D116+D129</f>
        <v>18</v>
      </c>
      <c r="E100" s="826">
        <f>E110+E116+E129</f>
        <v>5679</v>
      </c>
      <c r="F100" s="926">
        <f>F110+F117+F129</f>
        <v>5.0441339999999997</v>
      </c>
      <c r="G100" s="828"/>
      <c r="H100" s="828">
        <f>H110+H116+H129</f>
        <v>106.77679999999999</v>
      </c>
      <c r="I100" s="828">
        <f>I110+I116+I129</f>
        <v>298.3284256</v>
      </c>
      <c r="J100" s="828"/>
      <c r="K100" s="828"/>
      <c r="L100" s="828"/>
      <c r="M100" s="828">
        <f>M110+M116+M129</f>
        <v>0.12410000000000002</v>
      </c>
      <c r="N100" s="828"/>
      <c r="O100" s="828">
        <f>O110+O116+O129</f>
        <v>2.6179578999999999</v>
      </c>
      <c r="P100" s="828"/>
      <c r="Q100" s="828"/>
      <c r="R100" s="828">
        <f>R110+R116+R129</f>
        <v>0</v>
      </c>
      <c r="S100" s="828"/>
      <c r="T100" s="828">
        <f>T110+T116+T129</f>
        <v>2.7420578999999998</v>
      </c>
      <c r="U100" s="828"/>
      <c r="V100" s="828"/>
      <c r="W100" s="828">
        <f>W110+W116+W129</f>
        <v>407.8472835</v>
      </c>
      <c r="X100" s="828">
        <f t="shared" ref="X100" si="45">(W100*100000)/(F100*1000000)*100</f>
        <v>808.55759085702323</v>
      </c>
      <c r="Y100" s="782"/>
    </row>
    <row r="101" spans="1:26" s="770" customFormat="1" ht="18" customHeight="1" x14ac:dyDescent="0.25">
      <c r="A101" s="778"/>
      <c r="B101" s="843" t="s">
        <v>1087</v>
      </c>
      <c r="C101" s="827"/>
      <c r="D101" s="957"/>
      <c r="E101" s="958"/>
      <c r="F101" s="950"/>
      <c r="G101" s="781"/>
      <c r="H101" s="781"/>
      <c r="I101" s="781"/>
      <c r="J101" s="781"/>
      <c r="K101" s="781"/>
      <c r="L101" s="781"/>
      <c r="M101" s="781"/>
      <c r="N101" s="781"/>
      <c r="O101" s="781"/>
      <c r="P101" s="781"/>
      <c r="Q101" s="781"/>
      <c r="R101" s="781"/>
      <c r="S101" s="781"/>
      <c r="T101" s="781"/>
      <c r="U101" s="781"/>
      <c r="V101" s="781"/>
      <c r="W101" s="781"/>
      <c r="X101" s="788"/>
      <c r="Y101" s="782"/>
      <c r="Z101" s="921"/>
    </row>
    <row r="102" spans="1:26" s="770" customFormat="1" ht="18" customHeight="1" x14ac:dyDescent="0.25">
      <c r="A102" s="778"/>
      <c r="B102" s="826" t="s">
        <v>690</v>
      </c>
      <c r="C102" s="790"/>
      <c r="D102" s="790"/>
      <c r="E102" s="792"/>
      <c r="F102" s="793"/>
      <c r="G102" s="794"/>
      <c r="H102" s="795"/>
      <c r="I102" s="795"/>
      <c r="J102" s="795"/>
      <c r="K102" s="795"/>
      <c r="L102" s="788"/>
      <c r="M102" s="788"/>
      <c r="N102" s="788"/>
      <c r="O102" s="788"/>
      <c r="P102" s="788"/>
      <c r="Q102" s="788"/>
      <c r="R102" s="788"/>
      <c r="S102" s="788"/>
      <c r="T102" s="788"/>
      <c r="U102" s="788"/>
      <c r="V102" s="788"/>
      <c r="W102" s="788"/>
      <c r="X102" s="788"/>
      <c r="Y102" s="782"/>
      <c r="Z102" s="921"/>
    </row>
    <row r="103" spans="1:26" s="770" customFormat="1" ht="18" customHeight="1" x14ac:dyDescent="0.25">
      <c r="A103" s="815">
        <v>1</v>
      </c>
      <c r="B103" s="845" t="s">
        <v>1088</v>
      </c>
      <c r="C103" s="799">
        <f>'[48]HT-I-A SUMMARY'!$D$70</f>
        <v>15</v>
      </c>
      <c r="D103" s="800">
        <f t="shared" ref="D103:D104" si="46">C103</f>
        <v>15</v>
      </c>
      <c r="E103" s="792">
        <f>'[26]HT-I-A SUMMARY'!$F$70</f>
        <v>5503</v>
      </c>
      <c r="F103" s="793">
        <v>4.9231449999999999</v>
      </c>
      <c r="G103" s="794">
        <f>F103/F100</f>
        <v>0.97601392032804846</v>
      </c>
      <c r="H103" s="795">
        <f>'[26]HT-I-A SUMMARY'!$I$70</f>
        <v>105.3609</v>
      </c>
      <c r="I103" s="795">
        <f>'[26]HT-I-A SUMMARY'!$J$70</f>
        <v>290.50742439999999</v>
      </c>
      <c r="J103" s="795">
        <f>'[26]HT-I-A SUMMARY'!$M$70</f>
        <v>0</v>
      </c>
      <c r="K103" s="795">
        <f>H103+I103+J103</f>
        <v>395.86832440000001</v>
      </c>
      <c r="L103" s="795">
        <f t="shared" ref="L103" si="47">(K103*100000)/(F103*1000000)*100</f>
        <v>804.09641479176412</v>
      </c>
      <c r="M103" s="795">
        <f>'[26]HT-I-A SUMMARY'!$L$70</f>
        <v>0.12410000000000002</v>
      </c>
      <c r="N103" s="795"/>
      <c r="O103" s="795">
        <f>'[26]HT-I-A SUMMARY'!$K$70</f>
        <v>2.5446985999999998</v>
      </c>
      <c r="P103" s="795"/>
      <c r="Q103" s="795"/>
      <c r="R103" s="795"/>
      <c r="S103" s="795"/>
      <c r="T103" s="795">
        <f>SUM(M103:S103)</f>
        <v>2.6687985999999997</v>
      </c>
      <c r="U103" s="788"/>
      <c r="V103" s="788"/>
      <c r="W103" s="788">
        <f>K103+T103+U103+V103</f>
        <v>398.53712300000001</v>
      </c>
      <c r="X103" s="788">
        <f t="shared" ref="X103" si="48">(W103*100000)/(F103*1000000)*100</f>
        <v>809.51733698682449</v>
      </c>
      <c r="Y103" s="782"/>
      <c r="Z103" s="921"/>
    </row>
    <row r="104" spans="1:26" s="770" customFormat="1" ht="18" customHeight="1" x14ac:dyDescent="0.25">
      <c r="A104" s="815">
        <v>2</v>
      </c>
      <c r="B104" s="845" t="s">
        <v>1089</v>
      </c>
      <c r="C104" s="799">
        <v>0</v>
      </c>
      <c r="D104" s="800">
        <f t="shared" si="46"/>
        <v>0</v>
      </c>
      <c r="E104" s="792">
        <v>0</v>
      </c>
      <c r="F104" s="793">
        <v>0</v>
      </c>
      <c r="G104" s="794">
        <f>F104/F100</f>
        <v>0</v>
      </c>
      <c r="H104" s="795">
        <v>0</v>
      </c>
      <c r="I104" s="795">
        <v>0</v>
      </c>
      <c r="J104" s="795"/>
      <c r="K104" s="795">
        <f t="shared" ref="K104:K109" si="49">H104+I104+J104</f>
        <v>0</v>
      </c>
      <c r="L104" s="795"/>
      <c r="M104" s="795">
        <v>0</v>
      </c>
      <c r="N104" s="795"/>
      <c r="O104" s="795">
        <v>0</v>
      </c>
      <c r="P104" s="795"/>
      <c r="Q104" s="795"/>
      <c r="R104" s="795"/>
      <c r="S104" s="795"/>
      <c r="T104" s="795">
        <f>SUM(M104:S104)</f>
        <v>0</v>
      </c>
      <c r="U104" s="788"/>
      <c r="V104" s="788"/>
      <c r="W104" s="788">
        <f t="shared" ref="W104:W109" si="50">K104+T104+U104+V104</f>
        <v>0</v>
      </c>
      <c r="X104" s="788"/>
      <c r="Y104" s="782"/>
      <c r="Z104" s="921"/>
    </row>
    <row r="105" spans="1:26" s="770" customFormat="1" ht="18" customHeight="1" x14ac:dyDescent="0.25">
      <c r="A105" s="815">
        <v>3</v>
      </c>
      <c r="B105" s="845" t="s">
        <v>1112</v>
      </c>
      <c r="C105" s="799">
        <v>0</v>
      </c>
      <c r="D105" s="800">
        <v>0</v>
      </c>
      <c r="E105" s="792">
        <v>0</v>
      </c>
      <c r="F105" s="793">
        <v>0</v>
      </c>
      <c r="G105" s="794">
        <f>F105/F100</f>
        <v>0</v>
      </c>
      <c r="H105" s="795">
        <v>0</v>
      </c>
      <c r="I105" s="795">
        <v>0</v>
      </c>
      <c r="J105" s="795"/>
      <c r="K105" s="795">
        <f t="shared" si="49"/>
        <v>0</v>
      </c>
      <c r="L105" s="795"/>
      <c r="M105" s="795">
        <v>0</v>
      </c>
      <c r="N105" s="795"/>
      <c r="O105" s="795">
        <v>0</v>
      </c>
      <c r="P105" s="795"/>
      <c r="Q105" s="795"/>
      <c r="R105" s="795"/>
      <c r="S105" s="795"/>
      <c r="T105" s="795">
        <f>SUM(M105:S105)</f>
        <v>0</v>
      </c>
      <c r="U105" s="788"/>
      <c r="V105" s="788"/>
      <c r="W105" s="788">
        <f t="shared" si="50"/>
        <v>0</v>
      </c>
      <c r="X105" s="788"/>
      <c r="Y105" s="782"/>
      <c r="Z105" s="921"/>
    </row>
    <row r="106" spans="1:26" s="770" customFormat="1" ht="18" customHeight="1" x14ac:dyDescent="0.25">
      <c r="A106" s="815">
        <v>4</v>
      </c>
      <c r="B106" s="845" t="s">
        <v>1091</v>
      </c>
      <c r="C106" s="799">
        <v>0</v>
      </c>
      <c r="D106" s="800">
        <v>0</v>
      </c>
      <c r="E106" s="792">
        <v>0</v>
      </c>
      <c r="F106" s="793">
        <v>0</v>
      </c>
      <c r="G106" s="794">
        <f>F106/F100</f>
        <v>0</v>
      </c>
      <c r="H106" s="795">
        <v>0</v>
      </c>
      <c r="I106" s="795">
        <v>0</v>
      </c>
      <c r="J106" s="795"/>
      <c r="K106" s="795">
        <f t="shared" si="49"/>
        <v>0</v>
      </c>
      <c r="L106" s="795"/>
      <c r="M106" s="795">
        <v>0</v>
      </c>
      <c r="N106" s="795"/>
      <c r="O106" s="795">
        <v>0</v>
      </c>
      <c r="P106" s="795"/>
      <c r="Q106" s="795"/>
      <c r="R106" s="795"/>
      <c r="S106" s="795"/>
      <c r="T106" s="795">
        <f t="shared" ref="T106:T109" si="51">SUM(M106:S106)</f>
        <v>0</v>
      </c>
      <c r="U106" s="788"/>
      <c r="V106" s="788"/>
      <c r="W106" s="788">
        <f t="shared" si="50"/>
        <v>0</v>
      </c>
      <c r="X106" s="788"/>
      <c r="Y106" s="782"/>
      <c r="Z106" s="921"/>
    </row>
    <row r="107" spans="1:26" s="770" customFormat="1" ht="18" customHeight="1" x14ac:dyDescent="0.25">
      <c r="A107" s="815">
        <v>5</v>
      </c>
      <c r="B107" s="803" t="s">
        <v>1092</v>
      </c>
      <c r="C107" s="799">
        <v>0</v>
      </c>
      <c r="D107" s="800">
        <v>0</v>
      </c>
      <c r="E107" s="792">
        <v>0</v>
      </c>
      <c r="F107" s="793">
        <v>0</v>
      </c>
      <c r="G107" s="794">
        <f>F107/F100</f>
        <v>0</v>
      </c>
      <c r="H107" s="795">
        <v>0</v>
      </c>
      <c r="I107" s="795">
        <v>0</v>
      </c>
      <c r="J107" s="795"/>
      <c r="K107" s="795">
        <f t="shared" si="49"/>
        <v>0</v>
      </c>
      <c r="L107" s="795"/>
      <c r="M107" s="795">
        <v>0</v>
      </c>
      <c r="N107" s="795"/>
      <c r="O107" s="795">
        <v>0</v>
      </c>
      <c r="P107" s="795"/>
      <c r="Q107" s="795"/>
      <c r="R107" s="795"/>
      <c r="S107" s="795"/>
      <c r="T107" s="795">
        <f t="shared" si="51"/>
        <v>0</v>
      </c>
      <c r="U107" s="788"/>
      <c r="V107" s="788"/>
      <c r="W107" s="788">
        <f t="shared" si="50"/>
        <v>0</v>
      </c>
      <c r="X107" s="788"/>
      <c r="Y107" s="782"/>
      <c r="Z107" s="921"/>
    </row>
    <row r="108" spans="1:26" s="770" customFormat="1" ht="18" customHeight="1" x14ac:dyDescent="0.25">
      <c r="A108" s="815">
        <v>6</v>
      </c>
      <c r="B108" s="803" t="s">
        <v>1093</v>
      </c>
      <c r="C108" s="799">
        <v>0</v>
      </c>
      <c r="D108" s="800">
        <v>0</v>
      </c>
      <c r="E108" s="792">
        <v>0</v>
      </c>
      <c r="F108" s="793">
        <v>0</v>
      </c>
      <c r="G108" s="794"/>
      <c r="H108" s="795">
        <v>0</v>
      </c>
      <c r="I108" s="795">
        <v>0</v>
      </c>
      <c r="J108" s="795"/>
      <c r="K108" s="795">
        <f t="shared" si="49"/>
        <v>0</v>
      </c>
      <c r="L108" s="795"/>
      <c r="M108" s="795">
        <v>0</v>
      </c>
      <c r="N108" s="795"/>
      <c r="O108" s="795">
        <v>0</v>
      </c>
      <c r="P108" s="795"/>
      <c r="Q108" s="795"/>
      <c r="R108" s="795"/>
      <c r="S108" s="795"/>
      <c r="T108" s="795">
        <f t="shared" si="51"/>
        <v>0</v>
      </c>
      <c r="U108" s="788"/>
      <c r="V108" s="788"/>
      <c r="W108" s="788">
        <f t="shared" si="50"/>
        <v>0</v>
      </c>
      <c r="X108" s="788"/>
      <c r="Y108" s="801"/>
      <c r="Z108" s="921"/>
    </row>
    <row r="109" spans="1:26" s="770" customFormat="1" ht="18" customHeight="1" x14ac:dyDescent="0.25">
      <c r="A109" s="815">
        <v>7</v>
      </c>
      <c r="B109" s="803" t="s">
        <v>1094</v>
      </c>
      <c r="C109" s="799">
        <v>0</v>
      </c>
      <c r="D109" s="800">
        <v>0</v>
      </c>
      <c r="E109" s="792">
        <v>0</v>
      </c>
      <c r="F109" s="793">
        <v>0</v>
      </c>
      <c r="G109" s="794"/>
      <c r="H109" s="795">
        <v>0</v>
      </c>
      <c r="I109" s="795">
        <v>0</v>
      </c>
      <c r="J109" s="795"/>
      <c r="K109" s="795">
        <f t="shared" si="49"/>
        <v>0</v>
      </c>
      <c r="L109" s="795"/>
      <c r="M109" s="795">
        <v>0</v>
      </c>
      <c r="N109" s="795"/>
      <c r="O109" s="795">
        <v>0</v>
      </c>
      <c r="P109" s="795"/>
      <c r="Q109" s="795"/>
      <c r="R109" s="795"/>
      <c r="S109" s="795"/>
      <c r="T109" s="795">
        <f t="shared" si="51"/>
        <v>0</v>
      </c>
      <c r="U109" s="788"/>
      <c r="V109" s="788"/>
      <c r="W109" s="788">
        <f t="shared" si="50"/>
        <v>0</v>
      </c>
      <c r="X109" s="788"/>
      <c r="Y109" s="801"/>
      <c r="Z109" s="921"/>
    </row>
    <row r="110" spans="1:26" s="812" customFormat="1" ht="18" customHeight="1" x14ac:dyDescent="0.25">
      <c r="A110" s="1496"/>
      <c r="B110" s="803"/>
      <c r="C110" s="804"/>
      <c r="D110" s="805">
        <f>SUM(D103:D109)</f>
        <v>15</v>
      </c>
      <c r="E110" s="806">
        <f>SUM(E103:E109)</f>
        <v>5503</v>
      </c>
      <c r="F110" s="807">
        <f>SUM(F103:F109)</f>
        <v>4.9231449999999999</v>
      </c>
      <c r="G110" s="930">
        <f>F110/F100</f>
        <v>0.97601392032804846</v>
      </c>
      <c r="H110" s="809">
        <f>SUM(H103:H109)</f>
        <v>105.3609</v>
      </c>
      <c r="I110" s="809">
        <f>SUM(I103:I109)</f>
        <v>290.50742439999999</v>
      </c>
      <c r="J110" s="810"/>
      <c r="K110" s="809">
        <f>SUM(K103:K109)</f>
        <v>395.86832440000001</v>
      </c>
      <c r="L110" s="809"/>
      <c r="M110" s="809">
        <f>SUM(M103:M109)</f>
        <v>0.12410000000000002</v>
      </c>
      <c r="N110" s="810"/>
      <c r="O110" s="809">
        <f>SUM(O103:O109)</f>
        <v>2.5446985999999998</v>
      </c>
      <c r="P110" s="810"/>
      <c r="Q110" s="810"/>
      <c r="R110" s="810"/>
      <c r="S110" s="810"/>
      <c r="T110" s="809">
        <f>SUM(T103:T109)</f>
        <v>2.6687985999999997</v>
      </c>
      <c r="U110" s="810"/>
      <c r="V110" s="810"/>
      <c r="W110" s="809">
        <f>SUM(W103:W109)</f>
        <v>398.53712300000001</v>
      </c>
      <c r="X110" s="809">
        <f t="shared" ref="X110" si="52">(W110*100000)/(F110*1000000)*100</f>
        <v>809.51733698682449</v>
      </c>
      <c r="Y110" s="811"/>
      <c r="Z110" s="955"/>
    </row>
    <row r="111" spans="1:26" s="770" customFormat="1" ht="18" customHeight="1" x14ac:dyDescent="0.25">
      <c r="A111" s="778"/>
      <c r="B111" s="826" t="s">
        <v>1095</v>
      </c>
      <c r="C111" s="790"/>
      <c r="D111" s="790"/>
      <c r="E111" s="792"/>
      <c r="F111" s="793"/>
      <c r="G111" s="794"/>
      <c r="H111" s="795"/>
      <c r="I111" s="795"/>
      <c r="J111" s="795"/>
      <c r="K111" s="795"/>
      <c r="L111" s="795"/>
      <c r="M111" s="795"/>
      <c r="N111" s="795"/>
      <c r="O111" s="795"/>
      <c r="P111" s="795"/>
      <c r="Q111" s="795"/>
      <c r="R111" s="795"/>
      <c r="S111" s="795"/>
      <c r="T111" s="795"/>
      <c r="U111" s="788"/>
      <c r="V111" s="788"/>
      <c r="W111" s="788"/>
      <c r="X111" s="788"/>
      <c r="Y111" s="814"/>
      <c r="Z111" s="921"/>
    </row>
    <row r="112" spans="1:26" s="770" customFormat="1" ht="18" customHeight="1" x14ac:dyDescent="0.25">
      <c r="A112" s="815">
        <v>8</v>
      </c>
      <c r="B112" s="816" t="s">
        <v>1096</v>
      </c>
      <c r="C112" s="799">
        <v>0</v>
      </c>
      <c r="D112" s="800">
        <v>0</v>
      </c>
      <c r="E112" s="792">
        <v>0</v>
      </c>
      <c r="F112" s="793">
        <v>0</v>
      </c>
      <c r="G112" s="794"/>
      <c r="H112" s="795">
        <v>0</v>
      </c>
      <c r="I112" s="795">
        <v>0</v>
      </c>
      <c r="J112" s="795"/>
      <c r="K112" s="795">
        <f>H112+I112+J112</f>
        <v>0</v>
      </c>
      <c r="L112" s="795"/>
      <c r="M112" s="795">
        <v>0</v>
      </c>
      <c r="N112" s="795"/>
      <c r="O112" s="795">
        <v>0</v>
      </c>
      <c r="P112" s="795"/>
      <c r="Q112" s="795"/>
      <c r="R112" s="795"/>
      <c r="S112" s="795"/>
      <c r="T112" s="795">
        <f>SUM(M112:S112)</f>
        <v>0</v>
      </c>
      <c r="U112" s="788"/>
      <c r="V112" s="788"/>
      <c r="W112" s="788">
        <f>K112+T112+U112+V112</f>
        <v>0</v>
      </c>
      <c r="X112" s="788"/>
      <c r="Y112" s="814"/>
    </row>
    <row r="113" spans="1:26" s="770" customFormat="1" ht="18" customHeight="1" x14ac:dyDescent="0.25">
      <c r="A113" s="815">
        <v>9</v>
      </c>
      <c r="B113" s="798" t="s">
        <v>1097</v>
      </c>
      <c r="C113" s="799">
        <v>0</v>
      </c>
      <c r="D113" s="800">
        <v>0</v>
      </c>
      <c r="E113" s="792">
        <v>0</v>
      </c>
      <c r="F113" s="793">
        <v>0</v>
      </c>
      <c r="G113" s="794"/>
      <c r="H113" s="795">
        <v>0</v>
      </c>
      <c r="I113" s="795">
        <v>0</v>
      </c>
      <c r="J113" s="795"/>
      <c r="K113" s="795">
        <f>H113+I113+J113</f>
        <v>0</v>
      </c>
      <c r="L113" s="795"/>
      <c r="M113" s="795">
        <v>0</v>
      </c>
      <c r="N113" s="795"/>
      <c r="O113" s="795">
        <v>0</v>
      </c>
      <c r="P113" s="795"/>
      <c r="Q113" s="795"/>
      <c r="R113" s="795"/>
      <c r="S113" s="795"/>
      <c r="T113" s="795">
        <f>SUM(M113:S113)</f>
        <v>0</v>
      </c>
      <c r="U113" s="788"/>
      <c r="V113" s="788"/>
      <c r="W113" s="788">
        <f>K113+T113+U113+V113</f>
        <v>0</v>
      </c>
      <c r="X113" s="788"/>
      <c r="Y113" s="814"/>
    </row>
    <row r="114" spans="1:26" s="770" customFormat="1" ht="18" customHeight="1" x14ac:dyDescent="0.25">
      <c r="A114" s="815">
        <v>10</v>
      </c>
      <c r="B114" s="798" t="s">
        <v>1098</v>
      </c>
      <c r="C114" s="799">
        <v>0</v>
      </c>
      <c r="D114" s="800">
        <v>0</v>
      </c>
      <c r="E114" s="817">
        <v>0</v>
      </c>
      <c r="F114" s="932">
        <v>0</v>
      </c>
      <c r="G114" s="818"/>
      <c r="H114" s="819">
        <v>0</v>
      </c>
      <c r="I114" s="819">
        <v>0</v>
      </c>
      <c r="J114" s="819"/>
      <c r="K114" s="795">
        <f t="shared" ref="K114" si="53">H114+I114+J114</f>
        <v>0</v>
      </c>
      <c r="L114" s="795"/>
      <c r="M114" s="819">
        <v>0</v>
      </c>
      <c r="N114" s="819"/>
      <c r="O114" s="819">
        <v>0</v>
      </c>
      <c r="P114" s="819"/>
      <c r="Q114" s="819"/>
      <c r="R114" s="819"/>
      <c r="S114" s="819"/>
      <c r="T114" s="819">
        <f t="shared" ref="T114:T116" si="54">SUM(M114:S114)</f>
        <v>0</v>
      </c>
      <c r="U114" s="820"/>
      <c r="V114" s="820"/>
      <c r="W114" s="820">
        <f t="shared" ref="W114:W116" si="55">K114+T114+U114+V114</f>
        <v>0</v>
      </c>
      <c r="X114" s="820"/>
      <c r="Y114" s="801"/>
    </row>
    <row r="115" spans="1:26" s="770" customFormat="1" ht="18" customHeight="1" x14ac:dyDescent="0.25">
      <c r="A115" s="815">
        <v>11</v>
      </c>
      <c r="B115" s="798" t="s">
        <v>1099</v>
      </c>
      <c r="C115" s="799">
        <v>0</v>
      </c>
      <c r="D115" s="800">
        <v>0</v>
      </c>
      <c r="E115" s="817">
        <v>0</v>
      </c>
      <c r="F115" s="932">
        <v>0</v>
      </c>
      <c r="G115" s="818"/>
      <c r="H115" s="819">
        <v>0</v>
      </c>
      <c r="I115" s="819">
        <v>0</v>
      </c>
      <c r="J115" s="819"/>
      <c r="K115" s="795">
        <v>0</v>
      </c>
      <c r="L115" s="795"/>
      <c r="M115" s="819">
        <v>0</v>
      </c>
      <c r="N115" s="819"/>
      <c r="O115" s="819">
        <v>0</v>
      </c>
      <c r="P115" s="819"/>
      <c r="Q115" s="819"/>
      <c r="R115" s="819"/>
      <c r="S115" s="819"/>
      <c r="T115" s="819">
        <f t="shared" si="54"/>
        <v>0</v>
      </c>
      <c r="U115" s="820"/>
      <c r="V115" s="820"/>
      <c r="W115" s="820">
        <f t="shared" si="55"/>
        <v>0</v>
      </c>
      <c r="X115" s="820"/>
      <c r="Y115" s="801"/>
    </row>
    <row r="116" spans="1:26" s="770" customFormat="1" ht="18" customHeight="1" x14ac:dyDescent="0.25">
      <c r="A116" s="815">
        <v>12</v>
      </c>
      <c r="B116" s="798" t="s">
        <v>1100</v>
      </c>
      <c r="C116" s="800">
        <v>0</v>
      </c>
      <c r="D116" s="800">
        <f t="shared" ref="D116" si="56">C116</f>
        <v>0</v>
      </c>
      <c r="E116" s="792">
        <v>0</v>
      </c>
      <c r="F116" s="793">
        <v>0</v>
      </c>
      <c r="G116" s="794"/>
      <c r="H116" s="795">
        <v>0</v>
      </c>
      <c r="I116" s="795">
        <v>0</v>
      </c>
      <c r="J116" s="795"/>
      <c r="K116" s="795">
        <f t="shared" ref="K116" si="57">H116+I116+J116</f>
        <v>0</v>
      </c>
      <c r="L116" s="795"/>
      <c r="M116" s="795">
        <v>0</v>
      </c>
      <c r="N116" s="795"/>
      <c r="O116" s="795">
        <v>0</v>
      </c>
      <c r="P116" s="795"/>
      <c r="Q116" s="795"/>
      <c r="R116" s="795"/>
      <c r="S116" s="795"/>
      <c r="T116" s="795">
        <f t="shared" si="54"/>
        <v>0</v>
      </c>
      <c r="U116" s="788"/>
      <c r="V116" s="788"/>
      <c r="W116" s="788">
        <f t="shared" si="55"/>
        <v>0</v>
      </c>
      <c r="X116" s="788"/>
      <c r="Y116" s="782"/>
    </row>
    <row r="117" spans="1:26" s="812" customFormat="1" ht="18" customHeight="1" x14ac:dyDescent="0.25">
      <c r="A117" s="1496"/>
      <c r="B117" s="803"/>
      <c r="C117" s="822"/>
      <c r="D117" s="805">
        <f>SUM(D112:D116)</f>
        <v>0</v>
      </c>
      <c r="E117" s="806">
        <f>SUM(E112:E116)</f>
        <v>0</v>
      </c>
      <c r="F117" s="807">
        <f>SUM(F112:F116)</f>
        <v>0</v>
      </c>
      <c r="G117" s="808"/>
      <c r="H117" s="809">
        <f>SUM(H112:H116)</f>
        <v>0</v>
      </c>
      <c r="I117" s="809">
        <f>SUM(I112:I116)</f>
        <v>0</v>
      </c>
      <c r="J117" s="810"/>
      <c r="K117" s="809">
        <f>SUM(K112:K116)</f>
        <v>0</v>
      </c>
      <c r="L117" s="810"/>
      <c r="M117" s="809">
        <f>SUM(M112:M116)</f>
        <v>0</v>
      </c>
      <c r="N117" s="810"/>
      <c r="O117" s="809">
        <f>SUM(O112:O116)</f>
        <v>0</v>
      </c>
      <c r="P117" s="810"/>
      <c r="Q117" s="810"/>
      <c r="R117" s="809">
        <f>SUM(R112:R116)</f>
        <v>0</v>
      </c>
      <c r="S117" s="810"/>
      <c r="T117" s="809">
        <f>SUM(T112:T116)</f>
        <v>0</v>
      </c>
      <c r="U117" s="810"/>
      <c r="V117" s="810"/>
      <c r="W117" s="809">
        <f>SUM(W112:W116)</f>
        <v>0</v>
      </c>
      <c r="X117" s="809"/>
      <c r="Y117" s="825"/>
    </row>
    <row r="118" spans="1:26" s="770" customFormat="1" ht="18" customHeight="1" x14ac:dyDescent="0.25">
      <c r="A118" s="778"/>
      <c r="B118" s="826" t="s">
        <v>689</v>
      </c>
      <c r="C118" s="827"/>
      <c r="D118" s="827"/>
      <c r="E118" s="828"/>
      <c r="F118" s="793"/>
      <c r="G118" s="795"/>
      <c r="H118" s="795"/>
      <c r="I118" s="795"/>
      <c r="J118" s="795"/>
      <c r="K118" s="795"/>
      <c r="L118" s="795"/>
      <c r="M118" s="795"/>
      <c r="N118" s="795"/>
      <c r="O118" s="795"/>
      <c r="P118" s="795"/>
      <c r="Q118" s="795"/>
      <c r="R118" s="795"/>
      <c r="S118" s="795"/>
      <c r="T118" s="795"/>
      <c r="U118" s="788"/>
      <c r="V118" s="788"/>
      <c r="W118" s="788"/>
      <c r="X118" s="788"/>
      <c r="Y118" s="782"/>
      <c r="Z118" s="921"/>
    </row>
    <row r="119" spans="1:26" s="770" customFormat="1" ht="18" customHeight="1" x14ac:dyDescent="0.25">
      <c r="A119" s="815">
        <v>13</v>
      </c>
      <c r="B119" s="816" t="s">
        <v>1101</v>
      </c>
      <c r="C119" s="799">
        <f>'[36]LT-IV-A SUMMARY'!$D$69</f>
        <v>2</v>
      </c>
      <c r="D119" s="800">
        <f>C119</f>
        <v>2</v>
      </c>
      <c r="E119" s="792">
        <f>'[36]LT-IV-A SUMMARY'!$F$69</f>
        <v>128</v>
      </c>
      <c r="F119" s="793">
        <v>3.7635000000000002E-2</v>
      </c>
      <c r="G119" s="794">
        <f>F119/F100</f>
        <v>7.4611419918661961E-3</v>
      </c>
      <c r="H119" s="795">
        <f>'[36]LT-IV-A SUMMARY'!$I$69</f>
        <v>1.1351</v>
      </c>
      <c r="I119" s="795">
        <f>'[36]LT-IV-A SUMMARY'!$J$69</f>
        <v>2.4029912000000002</v>
      </c>
      <c r="J119" s="795"/>
      <c r="K119" s="795">
        <f>H119+I119+J119</f>
        <v>3.5380912000000002</v>
      </c>
      <c r="L119" s="795">
        <f>(K119*100000)/(F119*1000000)*100</f>
        <v>940.10660289624025</v>
      </c>
      <c r="M119" s="795">
        <f>'[36]LT-IV-A SUMMARY'!$L$69</f>
        <v>0</v>
      </c>
      <c r="N119" s="795"/>
      <c r="O119" s="795">
        <f>'[36]LT-IV-A SUMMARY'!$K$69</f>
        <v>7.3259299999999999E-2</v>
      </c>
      <c r="P119" s="795"/>
      <c r="Q119" s="795"/>
      <c r="R119" s="795"/>
      <c r="S119" s="795"/>
      <c r="T119" s="795">
        <f>SUM(M119:S119)</f>
        <v>7.3259299999999999E-2</v>
      </c>
      <c r="U119" s="788"/>
      <c r="V119" s="788"/>
      <c r="W119" s="788">
        <f>K119+T119+U119+V119</f>
        <v>3.6113505000000004</v>
      </c>
      <c r="X119" s="788">
        <f>(W119*100000)/(F119*1000000)*100</f>
        <v>959.57233957752112</v>
      </c>
      <c r="Y119" s="782"/>
      <c r="Z119" s="921"/>
    </row>
    <row r="120" spans="1:26" s="770" customFormat="1" ht="18" customHeight="1" x14ac:dyDescent="0.25">
      <c r="A120" s="815">
        <v>14</v>
      </c>
      <c r="B120" s="816" t="s">
        <v>1102</v>
      </c>
      <c r="C120" s="799">
        <v>0</v>
      </c>
      <c r="D120" s="800">
        <f t="shared" ref="D120:D128" si="58">C120</f>
        <v>0</v>
      </c>
      <c r="E120" s="792">
        <v>0</v>
      </c>
      <c r="F120" s="793">
        <v>0</v>
      </c>
      <c r="G120" s="794">
        <f>F120/F100</f>
        <v>0</v>
      </c>
      <c r="H120" s="795">
        <v>0</v>
      </c>
      <c r="I120" s="795">
        <v>0</v>
      </c>
      <c r="J120" s="795"/>
      <c r="K120" s="795">
        <f t="shared" ref="K120:K128" si="59">H120+I120+J120</f>
        <v>0</v>
      </c>
      <c r="L120" s="795"/>
      <c r="M120" s="795">
        <v>0</v>
      </c>
      <c r="N120" s="795"/>
      <c r="O120" s="795">
        <v>0</v>
      </c>
      <c r="P120" s="795"/>
      <c r="Q120" s="795"/>
      <c r="R120" s="795"/>
      <c r="S120" s="795"/>
      <c r="T120" s="795">
        <f t="shared" ref="T120:T124" si="60">SUM(M120:S120)</f>
        <v>0</v>
      </c>
      <c r="U120" s="788"/>
      <c r="V120" s="788"/>
      <c r="W120" s="788">
        <f t="shared" ref="W120:W128" si="61">K120+T120+U120+V120</f>
        <v>0</v>
      </c>
      <c r="X120" s="788"/>
      <c r="Y120" s="782"/>
      <c r="Z120" s="921"/>
    </row>
    <row r="121" spans="1:26" s="770" customFormat="1" ht="18" customHeight="1" x14ac:dyDescent="0.25">
      <c r="A121" s="815">
        <v>15</v>
      </c>
      <c r="B121" s="816" t="s">
        <v>1103</v>
      </c>
      <c r="C121" s="799">
        <f>'[49]LT VI A SUMMARY'!$D$22</f>
        <v>1</v>
      </c>
      <c r="D121" s="800">
        <f t="shared" si="58"/>
        <v>1</v>
      </c>
      <c r="E121" s="792">
        <f>'[49]LT VI A SUMMARY'!$F$22</f>
        <v>48</v>
      </c>
      <c r="F121" s="793">
        <v>8.3353999999999998E-2</v>
      </c>
      <c r="G121" s="794">
        <f>F121/F100</f>
        <v>1.6524937680085422E-2</v>
      </c>
      <c r="H121" s="795">
        <f>'[49]LT VI A SUMMARY'!$I$22</f>
        <v>0.28079999999999999</v>
      </c>
      <c r="I121" s="795">
        <f>'[49]LT VI A SUMMARY'!$J$22</f>
        <v>5.4180099999999998</v>
      </c>
      <c r="J121" s="795"/>
      <c r="K121" s="795">
        <f t="shared" si="59"/>
        <v>5.6988099999999999</v>
      </c>
      <c r="L121" s="795"/>
      <c r="M121" s="795">
        <f>'[49]LT VI A SUMMARY'!$L$22</f>
        <v>0</v>
      </c>
      <c r="N121" s="795"/>
      <c r="O121" s="795">
        <f>'[49]LT VI A SUMMARY'!$K$22</f>
        <v>0</v>
      </c>
      <c r="P121" s="795"/>
      <c r="Q121" s="795"/>
      <c r="R121" s="795"/>
      <c r="S121" s="795"/>
      <c r="T121" s="795">
        <f t="shared" si="60"/>
        <v>0</v>
      </c>
      <c r="U121" s="788"/>
      <c r="V121" s="788"/>
      <c r="W121" s="788">
        <f t="shared" si="61"/>
        <v>5.6988099999999999</v>
      </c>
      <c r="X121" s="788">
        <f>(W121*100000)/(F121*1000000)*100</f>
        <v>683.68764546392492</v>
      </c>
      <c r="Y121" s="782"/>
      <c r="Z121" s="921"/>
    </row>
    <row r="122" spans="1:26" s="770" customFormat="1" ht="18" customHeight="1" x14ac:dyDescent="0.25">
      <c r="A122" s="815">
        <v>16</v>
      </c>
      <c r="B122" s="816" t="s">
        <v>1104</v>
      </c>
      <c r="C122" s="799">
        <v>0</v>
      </c>
      <c r="D122" s="800">
        <f t="shared" si="58"/>
        <v>0</v>
      </c>
      <c r="E122" s="792">
        <v>0</v>
      </c>
      <c r="F122" s="793">
        <v>0</v>
      </c>
      <c r="G122" s="794"/>
      <c r="H122" s="795">
        <v>0</v>
      </c>
      <c r="I122" s="795">
        <v>0</v>
      </c>
      <c r="J122" s="795"/>
      <c r="K122" s="795">
        <f t="shared" si="59"/>
        <v>0</v>
      </c>
      <c r="L122" s="795"/>
      <c r="M122" s="795">
        <v>0</v>
      </c>
      <c r="N122" s="795"/>
      <c r="O122" s="795">
        <v>0</v>
      </c>
      <c r="P122" s="795"/>
      <c r="Q122" s="795"/>
      <c r="R122" s="795"/>
      <c r="S122" s="795"/>
      <c r="T122" s="795">
        <f t="shared" si="60"/>
        <v>0</v>
      </c>
      <c r="U122" s="788"/>
      <c r="V122" s="788"/>
      <c r="W122" s="788">
        <f t="shared" si="61"/>
        <v>0</v>
      </c>
      <c r="X122" s="788"/>
      <c r="Y122" s="782"/>
      <c r="Z122" s="921"/>
    </row>
    <row r="123" spans="1:26" s="770" customFormat="1" ht="18" customHeight="1" x14ac:dyDescent="0.25">
      <c r="A123" s="815">
        <v>17</v>
      </c>
      <c r="B123" s="816" t="s">
        <v>1105</v>
      </c>
      <c r="C123" s="799">
        <v>0</v>
      </c>
      <c r="D123" s="800">
        <f t="shared" si="58"/>
        <v>0</v>
      </c>
      <c r="E123" s="792">
        <v>0</v>
      </c>
      <c r="F123" s="793">
        <v>0</v>
      </c>
      <c r="G123" s="794">
        <f>F123/F100</f>
        <v>0</v>
      </c>
      <c r="H123" s="795">
        <v>0</v>
      </c>
      <c r="I123" s="795">
        <v>0</v>
      </c>
      <c r="J123" s="795"/>
      <c r="K123" s="795">
        <f t="shared" si="59"/>
        <v>0</v>
      </c>
      <c r="L123" s="795"/>
      <c r="M123" s="795">
        <v>0</v>
      </c>
      <c r="N123" s="795"/>
      <c r="O123" s="795">
        <v>0</v>
      </c>
      <c r="P123" s="795"/>
      <c r="Q123" s="795"/>
      <c r="R123" s="795"/>
      <c r="S123" s="795"/>
      <c r="T123" s="795">
        <f t="shared" si="60"/>
        <v>0</v>
      </c>
      <c r="U123" s="788"/>
      <c r="V123" s="788"/>
      <c r="W123" s="788">
        <f t="shared" si="61"/>
        <v>0</v>
      </c>
      <c r="X123" s="788"/>
      <c r="Y123" s="782"/>
      <c r="Z123" s="921"/>
    </row>
    <row r="124" spans="1:26" s="770" customFormat="1" ht="18" customHeight="1" x14ac:dyDescent="0.25">
      <c r="A124" s="815">
        <v>18</v>
      </c>
      <c r="B124" s="816" t="s">
        <v>1106</v>
      </c>
      <c r="C124" s="799">
        <v>0</v>
      </c>
      <c r="D124" s="800">
        <f t="shared" si="58"/>
        <v>0</v>
      </c>
      <c r="E124" s="792">
        <v>0</v>
      </c>
      <c r="F124" s="793">
        <v>0</v>
      </c>
      <c r="G124" s="794">
        <f>F124/F100</f>
        <v>0</v>
      </c>
      <c r="H124" s="795">
        <v>0</v>
      </c>
      <c r="I124" s="795">
        <v>0</v>
      </c>
      <c r="J124" s="795"/>
      <c r="K124" s="795">
        <f t="shared" si="59"/>
        <v>0</v>
      </c>
      <c r="L124" s="795"/>
      <c r="M124" s="795">
        <v>0</v>
      </c>
      <c r="N124" s="795"/>
      <c r="O124" s="795">
        <v>0</v>
      </c>
      <c r="P124" s="795"/>
      <c r="Q124" s="795"/>
      <c r="R124" s="795"/>
      <c r="S124" s="795"/>
      <c r="T124" s="795">
        <f t="shared" si="60"/>
        <v>0</v>
      </c>
      <c r="U124" s="788"/>
      <c r="V124" s="788"/>
      <c r="W124" s="788">
        <f t="shared" si="61"/>
        <v>0</v>
      </c>
      <c r="X124" s="788"/>
      <c r="Y124" s="782"/>
      <c r="Z124" s="921"/>
    </row>
    <row r="125" spans="1:26" s="770" customFormat="1" ht="18" customHeight="1" x14ac:dyDescent="0.25">
      <c r="A125" s="815">
        <v>19</v>
      </c>
      <c r="B125" s="816" t="s">
        <v>1107</v>
      </c>
      <c r="C125" s="799">
        <v>0</v>
      </c>
      <c r="D125" s="800">
        <f t="shared" si="58"/>
        <v>0</v>
      </c>
      <c r="E125" s="792">
        <v>0</v>
      </c>
      <c r="F125" s="793">
        <v>0</v>
      </c>
      <c r="G125" s="794">
        <f>F125/F100</f>
        <v>0</v>
      </c>
      <c r="H125" s="795">
        <v>0</v>
      </c>
      <c r="I125" s="795">
        <v>0</v>
      </c>
      <c r="J125" s="795"/>
      <c r="K125" s="795">
        <f t="shared" si="59"/>
        <v>0</v>
      </c>
      <c r="L125" s="795"/>
      <c r="M125" s="795">
        <v>0</v>
      </c>
      <c r="N125" s="795"/>
      <c r="O125" s="795">
        <v>0</v>
      </c>
      <c r="P125" s="795"/>
      <c r="Q125" s="795"/>
      <c r="R125" s="795"/>
      <c r="S125" s="795"/>
      <c r="T125" s="795">
        <v>0</v>
      </c>
      <c r="U125" s="788"/>
      <c r="V125" s="788"/>
      <c r="W125" s="788">
        <f t="shared" si="61"/>
        <v>0</v>
      </c>
      <c r="X125" s="788"/>
      <c r="Y125" s="782"/>
      <c r="Z125" s="921"/>
    </row>
    <row r="126" spans="1:26" s="770" customFormat="1" ht="18" customHeight="1" x14ac:dyDescent="0.25">
      <c r="A126" s="815">
        <v>20</v>
      </c>
      <c r="B126" s="816" t="s">
        <v>1108</v>
      </c>
      <c r="C126" s="799">
        <v>0</v>
      </c>
      <c r="D126" s="800">
        <f t="shared" si="58"/>
        <v>0</v>
      </c>
      <c r="E126" s="792">
        <v>0</v>
      </c>
      <c r="F126" s="793">
        <v>0</v>
      </c>
      <c r="G126" s="794"/>
      <c r="H126" s="795">
        <v>0</v>
      </c>
      <c r="I126" s="795">
        <v>0</v>
      </c>
      <c r="J126" s="795"/>
      <c r="K126" s="795">
        <f t="shared" si="59"/>
        <v>0</v>
      </c>
      <c r="L126" s="795"/>
      <c r="M126" s="795">
        <v>0</v>
      </c>
      <c r="N126" s="795"/>
      <c r="O126" s="795">
        <v>0</v>
      </c>
      <c r="P126" s="795"/>
      <c r="Q126" s="795"/>
      <c r="R126" s="795"/>
      <c r="S126" s="795"/>
      <c r="T126" s="795">
        <f t="shared" ref="T126:T128" si="62">SUM(M126:S126)</f>
        <v>0</v>
      </c>
      <c r="U126" s="788"/>
      <c r="V126" s="788"/>
      <c r="W126" s="788">
        <f t="shared" si="61"/>
        <v>0</v>
      </c>
      <c r="X126" s="836"/>
      <c r="Y126" s="801"/>
      <c r="Z126" s="921"/>
    </row>
    <row r="127" spans="1:26" s="770" customFormat="1" ht="18" customHeight="1" x14ac:dyDescent="0.25">
      <c r="A127" s="815">
        <v>21</v>
      </c>
      <c r="B127" s="816" t="s">
        <v>1109</v>
      </c>
      <c r="C127" s="799">
        <v>0</v>
      </c>
      <c r="D127" s="800">
        <f t="shared" si="58"/>
        <v>0</v>
      </c>
      <c r="E127" s="792">
        <v>0</v>
      </c>
      <c r="F127" s="793">
        <v>0</v>
      </c>
      <c r="G127" s="794"/>
      <c r="H127" s="795">
        <v>0</v>
      </c>
      <c r="I127" s="795">
        <v>0</v>
      </c>
      <c r="J127" s="795"/>
      <c r="K127" s="795">
        <f t="shared" si="59"/>
        <v>0</v>
      </c>
      <c r="L127" s="795"/>
      <c r="M127" s="795">
        <v>0</v>
      </c>
      <c r="N127" s="795"/>
      <c r="O127" s="795">
        <v>0</v>
      </c>
      <c r="P127" s="795"/>
      <c r="Q127" s="795"/>
      <c r="R127" s="795"/>
      <c r="S127" s="795"/>
      <c r="T127" s="795">
        <f t="shared" si="62"/>
        <v>0</v>
      </c>
      <c r="U127" s="788"/>
      <c r="V127" s="788"/>
      <c r="W127" s="788">
        <f t="shared" si="61"/>
        <v>0</v>
      </c>
      <c r="X127" s="836"/>
      <c r="Y127" s="782"/>
      <c r="Z127" s="921"/>
    </row>
    <row r="128" spans="1:26" s="770" customFormat="1" ht="18" customHeight="1" x14ac:dyDescent="0.25">
      <c r="A128" s="815">
        <v>22</v>
      </c>
      <c r="B128" s="816" t="s">
        <v>1110</v>
      </c>
      <c r="C128" s="799">
        <v>0</v>
      </c>
      <c r="D128" s="800">
        <f t="shared" si="58"/>
        <v>0</v>
      </c>
      <c r="E128" s="792">
        <v>0</v>
      </c>
      <c r="F128" s="793">
        <v>0</v>
      </c>
      <c r="G128" s="794"/>
      <c r="H128" s="795">
        <v>0</v>
      </c>
      <c r="I128" s="795">
        <v>0</v>
      </c>
      <c r="J128" s="795"/>
      <c r="K128" s="795">
        <f t="shared" si="59"/>
        <v>0</v>
      </c>
      <c r="L128" s="795"/>
      <c r="M128" s="795">
        <v>0</v>
      </c>
      <c r="N128" s="795"/>
      <c r="O128" s="795">
        <v>0</v>
      </c>
      <c r="P128" s="795"/>
      <c r="Q128" s="795"/>
      <c r="R128" s="795"/>
      <c r="S128" s="795"/>
      <c r="T128" s="795">
        <f t="shared" si="62"/>
        <v>0</v>
      </c>
      <c r="U128" s="788"/>
      <c r="V128" s="788"/>
      <c r="W128" s="788">
        <f t="shared" si="61"/>
        <v>0</v>
      </c>
      <c r="X128" s="836"/>
      <c r="Y128" s="801"/>
      <c r="Z128" s="921"/>
    </row>
    <row r="129" spans="1:26" s="812" customFormat="1" ht="18" customHeight="1" x14ac:dyDescent="0.25">
      <c r="A129" s="1482"/>
      <c r="B129" s="830"/>
      <c r="C129" s="831"/>
      <c r="D129" s="805">
        <f>SUM(D119:D128)</f>
        <v>3</v>
      </c>
      <c r="E129" s="806">
        <f>SUM(E119:E128)</f>
        <v>176</v>
      </c>
      <c r="F129" s="807">
        <f>SUM(F119:F128)</f>
        <v>0.120989</v>
      </c>
      <c r="G129" s="930">
        <f>F129/F100</f>
        <v>2.398607967195162E-2</v>
      </c>
      <c r="H129" s="806">
        <f>SUM(H119:H128)</f>
        <v>1.4158999999999999</v>
      </c>
      <c r="I129" s="806">
        <f>SUM(I119:I128)</f>
        <v>7.8210011999999995</v>
      </c>
      <c r="J129" s="810"/>
      <c r="K129" s="806">
        <f>SUM(K119:K128)</f>
        <v>9.2369012000000001</v>
      </c>
      <c r="L129" s="810"/>
      <c r="M129" s="806">
        <f>SUM(M119:M128)</f>
        <v>0</v>
      </c>
      <c r="N129" s="810"/>
      <c r="O129" s="806">
        <f>SUM(O119:O128)</f>
        <v>7.3259299999999999E-2</v>
      </c>
      <c r="P129" s="810"/>
      <c r="Q129" s="810"/>
      <c r="R129" s="806">
        <f>SUM(R119:R128)</f>
        <v>0</v>
      </c>
      <c r="S129" s="810"/>
      <c r="T129" s="806">
        <f>SUM(T119:T128)</f>
        <v>7.3259299999999999E-2</v>
      </c>
      <c r="U129" s="810"/>
      <c r="V129" s="810"/>
      <c r="W129" s="806">
        <f>SUM(W119:W128)</f>
        <v>9.3101605000000003</v>
      </c>
      <c r="X129" s="809">
        <f t="shared" ref="X129" si="63">(W129*100000)/(F129*1000000)*100</f>
        <v>769.50470703948292</v>
      </c>
      <c r="Y129" s="1524"/>
      <c r="Z129" s="955"/>
    </row>
    <row r="130" spans="1:26" s="812" customFormat="1" ht="18" customHeight="1" x14ac:dyDescent="0.25">
      <c r="A130" s="1469"/>
      <c r="B130" s="1519"/>
      <c r="C130" s="1471"/>
      <c r="D130" s="1520"/>
      <c r="E130" s="1473"/>
      <c r="F130" s="1474"/>
      <c r="G130" s="1475"/>
      <c r="H130" s="1473"/>
      <c r="I130" s="1473"/>
      <c r="J130" s="1521"/>
      <c r="K130" s="1473"/>
      <c r="L130" s="1521"/>
      <c r="M130" s="1473"/>
      <c r="N130" s="1521"/>
      <c r="O130" s="1473"/>
      <c r="P130" s="1521"/>
      <c r="Q130" s="1521"/>
      <c r="R130" s="1473"/>
      <c r="S130" s="1521"/>
      <c r="T130" s="1473"/>
      <c r="U130" s="1521"/>
      <c r="V130" s="1521"/>
      <c r="W130" s="1473"/>
      <c r="X130" s="1481"/>
      <c r="Y130" s="1522"/>
      <c r="Z130" s="1523"/>
    </row>
    <row r="131" spans="1:26" s="812" customFormat="1" ht="18" customHeight="1" x14ac:dyDescent="0.25">
      <c r="A131" s="1469"/>
      <c r="B131" s="1525" t="str">
        <f>B87</f>
        <v>For KINESCO Power and Utilities Pvt. Ltd.</v>
      </c>
      <c r="C131" s="1471"/>
      <c r="D131" s="1520"/>
      <c r="E131" s="1473"/>
      <c r="F131" s="1474"/>
      <c r="G131" s="1475"/>
      <c r="H131" s="1473"/>
      <c r="I131" s="1473"/>
      <c r="J131" s="1521"/>
      <c r="K131" s="1473"/>
      <c r="L131" s="1521"/>
      <c r="M131" s="1473"/>
      <c r="N131" s="1521"/>
      <c r="O131" s="1473"/>
      <c r="P131" s="1521"/>
      <c r="Q131" s="1521"/>
      <c r="R131" s="1473"/>
      <c r="S131" s="1521"/>
      <c r="T131" s="1473"/>
      <c r="U131" s="1521"/>
      <c r="V131" s="1521"/>
      <c r="W131" s="1473"/>
      <c r="X131" s="1477" t="str">
        <f>X87</f>
        <v>As Per our report of even date attached</v>
      </c>
      <c r="Y131" s="1522"/>
      <c r="Z131" s="1523"/>
    </row>
    <row r="132" spans="1:26" s="812" customFormat="1" ht="18" customHeight="1" x14ac:dyDescent="0.25">
      <c r="A132" s="1469"/>
      <c r="B132" s="1519"/>
      <c r="C132" s="1471"/>
      <c r="D132" s="1520"/>
      <c r="E132" s="1473"/>
      <c r="F132" s="1474"/>
      <c r="G132" s="1475"/>
      <c r="H132" s="1473"/>
      <c r="I132" s="1473"/>
      <c r="J132" s="1521"/>
      <c r="K132" s="1473"/>
      <c r="L132" s="1521"/>
      <c r="M132" s="1473"/>
      <c r="N132" s="1521"/>
      <c r="O132" s="1473"/>
      <c r="P132" s="1521"/>
      <c r="Q132" s="1521"/>
      <c r="R132" s="1473"/>
      <c r="S132" s="1521"/>
      <c r="T132" s="1473"/>
      <c r="U132" s="1521"/>
      <c r="V132" s="1521"/>
      <c r="W132" s="1473"/>
      <c r="X132" s="1477" t="str">
        <f>X88</f>
        <v xml:space="preserve">For J R S &amp; CO. </v>
      </c>
      <c r="Y132" s="1522"/>
      <c r="Z132" s="1523"/>
    </row>
    <row r="133" spans="1:26" s="812" customFormat="1" ht="18" customHeight="1" x14ac:dyDescent="0.25">
      <c r="A133" s="1469"/>
      <c r="B133" s="1519"/>
      <c r="C133" s="1471"/>
      <c r="D133" s="1520"/>
      <c r="E133" s="1473"/>
      <c r="F133" s="1474"/>
      <c r="G133" s="1475"/>
      <c r="H133" s="1473"/>
      <c r="I133" s="1473"/>
      <c r="J133" s="1521"/>
      <c r="K133" s="1473"/>
      <c r="L133" s="1521"/>
      <c r="M133" s="1473"/>
      <c r="N133" s="1521"/>
      <c r="O133" s="1473"/>
      <c r="P133" s="1521"/>
      <c r="Q133" s="1521"/>
      <c r="R133" s="1473"/>
      <c r="S133" s="1521"/>
      <c r="T133" s="1473"/>
      <c r="U133" s="1521"/>
      <c r="V133" s="1521"/>
      <c r="W133" s="1473"/>
      <c r="X133" s="1477" t="str">
        <f>X89</f>
        <v>CHARTERED ACCOUNTANTS</v>
      </c>
      <c r="Y133" s="1522"/>
      <c r="Z133" s="1523"/>
    </row>
    <row r="134" spans="1:26" s="812" customFormat="1" ht="18" customHeight="1" x14ac:dyDescent="0.25">
      <c r="A134" s="1469"/>
      <c r="B134" s="1519"/>
      <c r="C134" s="1471"/>
      <c r="D134" s="1520"/>
      <c r="E134" s="1473"/>
      <c r="F134" s="1474"/>
      <c r="G134" s="1475"/>
      <c r="H134" s="1473"/>
      <c r="I134" s="1473"/>
      <c r="J134" s="1521"/>
      <c r="K134" s="1473"/>
      <c r="L134" s="1521"/>
      <c r="M134" s="1473"/>
      <c r="N134" s="1521"/>
      <c r="O134" s="1473"/>
      <c r="P134" s="1521"/>
      <c r="Q134" s="1521"/>
      <c r="R134" s="1473"/>
      <c r="S134" s="1521"/>
      <c r="T134" s="1473"/>
      <c r="U134" s="1521"/>
      <c r="V134" s="1521"/>
      <c r="W134" s="1473"/>
      <c r="X134" s="1477" t="str">
        <f>X90</f>
        <v>FIRM REGN NO:008085S</v>
      </c>
      <c r="Y134" s="1522"/>
      <c r="Z134" s="1523"/>
    </row>
    <row r="135" spans="1:26" s="812" customFormat="1" ht="18" customHeight="1" x14ac:dyDescent="0.25">
      <c r="A135" s="1469"/>
      <c r="B135" s="1525"/>
      <c r="C135" s="1471"/>
      <c r="D135" s="1520"/>
      <c r="E135" s="1473"/>
      <c r="F135" s="1474"/>
      <c r="G135" s="1475"/>
      <c r="H135" s="1473"/>
      <c r="I135" s="1473"/>
      <c r="J135" s="1521"/>
      <c r="K135" s="1473"/>
      <c r="L135" s="1521"/>
      <c r="M135" s="1473"/>
      <c r="N135" s="1521"/>
      <c r="O135" s="1473"/>
      <c r="P135" s="1521"/>
      <c r="Q135" s="1521"/>
      <c r="R135" s="1473"/>
      <c r="S135" s="1521"/>
      <c r="T135" s="1473"/>
      <c r="U135" s="1521"/>
      <c r="V135" s="1521"/>
      <c r="W135" s="1473"/>
      <c r="X135" s="1477"/>
      <c r="Y135" s="1522"/>
      <c r="Z135" s="1523"/>
    </row>
    <row r="136" spans="1:26" s="812" customFormat="1" ht="18" customHeight="1" x14ac:dyDescent="0.25">
      <c r="A136" s="1469"/>
      <c r="B136" s="1525" t="str">
        <f>B92</f>
        <v>T M AJITHKUMAR</v>
      </c>
      <c r="C136" s="1471"/>
      <c r="D136" s="1520"/>
      <c r="E136" s="1473"/>
      <c r="F136" s="1474"/>
      <c r="G136" s="1475"/>
      <c r="H136" s="1473"/>
      <c r="I136" s="1473"/>
      <c r="J136" s="1521"/>
      <c r="K136" s="1473"/>
      <c r="L136" s="1521"/>
      <c r="M136" s="1473"/>
      <c r="N136" s="1521"/>
      <c r="O136" s="1473"/>
      <c r="P136" s="1521"/>
      <c r="Q136" s="1521"/>
      <c r="R136" s="1473"/>
      <c r="S136" s="1521"/>
      <c r="T136" s="1473"/>
      <c r="U136" s="1521"/>
      <c r="V136" s="1521"/>
      <c r="W136" s="1473"/>
      <c r="X136" s="1477"/>
      <c r="Y136" s="1522"/>
      <c r="Z136" s="1523"/>
    </row>
    <row r="137" spans="1:26" s="812" customFormat="1" ht="18" customHeight="1" x14ac:dyDescent="0.25">
      <c r="A137" s="1469"/>
      <c r="B137" s="1525" t="str">
        <f>B93</f>
        <v>CHIEF EXECUTIVE OFFICER</v>
      </c>
      <c r="C137" s="1471"/>
      <c r="D137" s="1520"/>
      <c r="E137" s="1473"/>
      <c r="F137" s="1474"/>
      <c r="G137" s="1475"/>
      <c r="H137" s="1473"/>
      <c r="I137" s="1473"/>
      <c r="J137" s="1521"/>
      <c r="K137" s="1473"/>
      <c r="L137" s="1521"/>
      <c r="M137" s="1473"/>
      <c r="N137" s="1521"/>
      <c r="O137" s="1473"/>
      <c r="P137" s="1521"/>
      <c r="Q137" s="1521"/>
      <c r="R137" s="1473"/>
      <c r="S137" s="1521"/>
      <c r="T137" s="1473"/>
      <c r="U137" s="1521"/>
      <c r="V137" s="1521"/>
      <c r="W137" s="1473"/>
      <c r="X137" s="1477" t="str">
        <f>X93</f>
        <v>RAJESH RAMACHANDRAN</v>
      </c>
      <c r="Y137" s="1522"/>
      <c r="Z137" s="1523"/>
    </row>
    <row r="138" spans="1:26" s="812" customFormat="1" ht="18" customHeight="1" x14ac:dyDescent="0.25">
      <c r="A138" s="1469"/>
      <c r="B138" s="1525"/>
      <c r="C138" s="1471"/>
      <c r="D138" s="1520"/>
      <c r="E138" s="1473"/>
      <c r="F138" s="1474"/>
      <c r="G138" s="1475"/>
      <c r="H138" s="1473"/>
      <c r="I138" s="1473"/>
      <c r="J138" s="1521"/>
      <c r="K138" s="1473"/>
      <c r="L138" s="1521"/>
      <c r="M138" s="1473"/>
      <c r="N138" s="1521"/>
      <c r="O138" s="1473"/>
      <c r="P138" s="1521"/>
      <c r="Q138" s="1521"/>
      <c r="R138" s="1473"/>
      <c r="S138" s="1521"/>
      <c r="T138" s="1473"/>
      <c r="U138" s="1521"/>
      <c r="V138" s="1521"/>
      <c r="W138" s="1473"/>
      <c r="X138" s="1477" t="str">
        <f>X94</f>
        <v>PARTNER</v>
      </c>
      <c r="Y138" s="1522"/>
      <c r="Z138" s="1523"/>
    </row>
    <row r="139" spans="1:26" s="812" customFormat="1" ht="18" customHeight="1" x14ac:dyDescent="0.25">
      <c r="A139" s="1469"/>
      <c r="B139" s="1525" t="str">
        <f>B95</f>
        <v>Place: Kakkanad, Kochi</v>
      </c>
      <c r="C139" s="1471"/>
      <c r="D139" s="1520"/>
      <c r="E139" s="1473"/>
      <c r="F139" s="1474"/>
      <c r="G139" s="1475"/>
      <c r="H139" s="1473"/>
      <c r="I139" s="1473"/>
      <c r="J139" s="1521"/>
      <c r="K139" s="1473"/>
      <c r="L139" s="1521"/>
      <c r="M139" s="1473"/>
      <c r="N139" s="1521"/>
      <c r="O139" s="1473"/>
      <c r="P139" s="1521"/>
      <c r="Q139" s="1521"/>
      <c r="R139" s="1473"/>
      <c r="S139" s="1521"/>
      <c r="T139" s="1473"/>
      <c r="U139" s="1521"/>
      <c r="V139" s="1521"/>
      <c r="W139" s="1473"/>
      <c r="X139" s="1477" t="str">
        <f>X95</f>
        <v>M.NO. 206211</v>
      </c>
      <c r="Y139" s="1522"/>
      <c r="Z139" s="1523"/>
    </row>
    <row r="140" spans="1:26" s="812" customFormat="1" ht="18" customHeight="1" x14ac:dyDescent="0.25">
      <c r="A140" s="1469"/>
      <c r="B140" s="1525" t="str">
        <f>B96</f>
        <v>Date: 12.04.2022</v>
      </c>
      <c r="C140" s="1471"/>
      <c r="D140" s="1520"/>
      <c r="E140" s="1473"/>
      <c r="F140" s="1474"/>
      <c r="G140" s="1475"/>
      <c r="H140" s="1473"/>
      <c r="I140" s="1473"/>
      <c r="J140" s="1521"/>
      <c r="K140" s="1473"/>
      <c r="L140" s="1521"/>
      <c r="M140" s="1473"/>
      <c r="N140" s="1521"/>
      <c r="O140" s="1473"/>
      <c r="P140" s="1521"/>
      <c r="Q140" s="1521"/>
      <c r="R140" s="1473"/>
      <c r="S140" s="1521"/>
      <c r="T140" s="1473"/>
      <c r="U140" s="1521"/>
      <c r="V140" s="1521"/>
      <c r="W140" s="1473"/>
      <c r="X140" s="1477" t="str">
        <f>X96</f>
        <v>UDIN - 22206211AGXJNY9837</v>
      </c>
      <c r="Y140" s="1522"/>
      <c r="Z140" s="1523"/>
    </row>
    <row r="141" spans="1:26" s="770" customFormat="1" ht="18.75" x14ac:dyDescent="0.25">
      <c r="A141" s="1491"/>
      <c r="B141" s="1517" t="s">
        <v>1083</v>
      </c>
      <c r="C141" s="1872" t="s">
        <v>1114</v>
      </c>
      <c r="D141" s="1872"/>
      <c r="E141" s="1872"/>
      <c r="F141" s="1872"/>
      <c r="G141" s="1493"/>
      <c r="H141" s="1493"/>
      <c r="I141" s="1493"/>
      <c r="J141" s="1493"/>
      <c r="K141" s="1493"/>
      <c r="L141" s="1493"/>
      <c r="M141" s="1493"/>
      <c r="N141" s="1493"/>
      <c r="O141" s="1493"/>
      <c r="P141" s="1493"/>
      <c r="Q141" s="1493"/>
      <c r="R141" s="1493"/>
      <c r="S141" s="1493"/>
      <c r="T141" s="1493"/>
      <c r="U141" s="1493"/>
      <c r="V141" s="1493"/>
      <c r="W141" s="1493"/>
      <c r="X141" s="1493"/>
      <c r="Y141" s="1493"/>
      <c r="Z141" s="921"/>
    </row>
    <row r="142" spans="1:26" s="770" customFormat="1" ht="18" customHeight="1" x14ac:dyDescent="0.25">
      <c r="A142" s="1510" t="s">
        <v>35</v>
      </c>
      <c r="B142" s="1511" t="s">
        <v>1085</v>
      </c>
      <c r="C142" s="1512"/>
      <c r="D142" s="1512"/>
      <c r="E142" s="1513"/>
      <c r="F142" s="1514"/>
      <c r="G142" s="1515"/>
      <c r="H142" s="1515"/>
      <c r="I142" s="1515"/>
      <c r="J142" s="1515"/>
      <c r="K142" s="1515"/>
      <c r="L142" s="1515"/>
      <c r="M142" s="1515"/>
      <c r="N142" s="1515"/>
      <c r="O142" s="1515"/>
      <c r="P142" s="1515"/>
      <c r="Q142" s="1515"/>
      <c r="R142" s="1515"/>
      <c r="S142" s="1515"/>
      <c r="T142" s="1515"/>
      <c r="U142" s="1515"/>
      <c r="V142" s="1515"/>
      <c r="W142" s="1515"/>
      <c r="X142" s="1515"/>
      <c r="Y142" s="1516"/>
      <c r="Z142" s="921"/>
    </row>
    <row r="143" spans="1:26" s="770" customFormat="1" ht="18" customHeight="1" x14ac:dyDescent="0.25">
      <c r="A143" s="778"/>
      <c r="B143" s="779" t="s">
        <v>1086</v>
      </c>
      <c r="C143" s="780"/>
      <c r="D143" s="853">
        <f>D153+D160+D172</f>
        <v>25</v>
      </c>
      <c r="E143" s="853">
        <f>E153+E160+E172</f>
        <v>1768</v>
      </c>
      <c r="F143" s="959">
        <f>F153+F160+F172</f>
        <v>0.27967600000000004</v>
      </c>
      <c r="G143" s="828"/>
      <c r="H143" s="853">
        <f>H153+H160+H172</f>
        <v>11.60835</v>
      </c>
      <c r="I143" s="853">
        <f>I153+I160+I172</f>
        <v>18.366824300000001</v>
      </c>
      <c r="J143" s="828"/>
      <c r="K143" s="828"/>
      <c r="L143" s="828"/>
      <c r="M143" s="956">
        <f>M153+M160+M172</f>
        <v>9.265000000000001E-2</v>
      </c>
      <c r="N143" s="828"/>
      <c r="O143" s="956">
        <f>O153+O160+O172</f>
        <v>0.61331610000000003</v>
      </c>
      <c r="P143" s="828"/>
      <c r="Q143" s="828"/>
      <c r="R143" s="956">
        <f>R153+R160+R172</f>
        <v>0.48450000000000004</v>
      </c>
      <c r="S143" s="828"/>
      <c r="T143" s="956">
        <f>T153+T160+T172</f>
        <v>1.1904661000000001</v>
      </c>
      <c r="U143" s="828"/>
      <c r="V143" s="828"/>
      <c r="W143" s="956">
        <f>W153+W160+W172</f>
        <v>31.165640399999997</v>
      </c>
      <c r="X143" s="828">
        <f t="shared" ref="X143" si="64">(W143*100000)/(F143*1000000)*100</f>
        <v>1114.3480455956174</v>
      </c>
      <c r="Y143" s="782"/>
    </row>
    <row r="144" spans="1:26" s="770" customFormat="1" ht="18" customHeight="1" x14ac:dyDescent="0.25">
      <c r="A144" s="778"/>
      <c r="B144" s="843" t="s">
        <v>1087</v>
      </c>
      <c r="C144" s="827"/>
      <c r="D144" s="827"/>
      <c r="E144" s="836"/>
      <c r="F144" s="844"/>
      <c r="G144" s="788"/>
      <c r="H144" s="788"/>
      <c r="I144" s="788"/>
      <c r="J144" s="788"/>
      <c r="K144" s="788"/>
      <c r="L144" s="788"/>
      <c r="M144" s="788"/>
      <c r="N144" s="788"/>
      <c r="O144" s="788"/>
      <c r="P144" s="788"/>
      <c r="Q144" s="788"/>
      <c r="R144" s="788"/>
      <c r="S144" s="788"/>
      <c r="T144" s="788"/>
      <c r="U144" s="788"/>
      <c r="V144" s="788"/>
      <c r="W144" s="788"/>
      <c r="X144" s="788"/>
      <c r="Y144" s="782"/>
      <c r="Z144" s="921"/>
    </row>
    <row r="145" spans="1:26" s="770" customFormat="1" ht="18" customHeight="1" x14ac:dyDescent="0.25">
      <c r="A145" s="778"/>
      <c r="B145" s="826" t="s">
        <v>690</v>
      </c>
      <c r="C145" s="790"/>
      <c r="D145" s="790"/>
      <c r="E145" s="792"/>
      <c r="F145" s="793"/>
      <c r="G145" s="794"/>
      <c r="H145" s="795"/>
      <c r="I145" s="795"/>
      <c r="J145" s="795"/>
      <c r="K145" s="795"/>
      <c r="L145" s="788"/>
      <c r="M145" s="788"/>
      <c r="N145" s="788"/>
      <c r="O145" s="788"/>
      <c r="P145" s="788"/>
      <c r="Q145" s="788"/>
      <c r="R145" s="788"/>
      <c r="S145" s="788"/>
      <c r="T145" s="788"/>
      <c r="U145" s="788"/>
      <c r="V145" s="788"/>
      <c r="W145" s="788"/>
      <c r="X145" s="788"/>
      <c r="Y145" s="782"/>
      <c r="Z145" s="921"/>
    </row>
    <row r="146" spans="1:26" s="770" customFormat="1" ht="18" customHeight="1" x14ac:dyDescent="0.25">
      <c r="A146" s="815">
        <v>1</v>
      </c>
      <c r="B146" s="852" t="s">
        <v>1088</v>
      </c>
      <c r="C146" s="799">
        <f>'[26]HT-I-A SUMMARY'!$D$94</f>
        <v>3</v>
      </c>
      <c r="D146" s="800">
        <f t="shared" ref="D146:D147" si="65">C146</f>
        <v>3</v>
      </c>
      <c r="E146" s="792">
        <f>'[26]HT-I-A SUMMARY'!$F$94</f>
        <v>1304</v>
      </c>
      <c r="F146" s="793">
        <v>5.883E-2</v>
      </c>
      <c r="G146" s="794">
        <f>F146/F143</f>
        <v>0.21035054849182622</v>
      </c>
      <c r="H146" s="795">
        <f>'[26]HT-I-A SUMMARY'!$I$94</f>
        <v>6.3579999999999997</v>
      </c>
      <c r="I146" s="795">
        <f>'[26]HT-I-A SUMMARY'!$J$94</f>
        <v>3.4131992999999996</v>
      </c>
      <c r="J146" s="795">
        <f>'[26]HT-I-A SUMMARY'!$M$94</f>
        <v>0</v>
      </c>
      <c r="K146" s="795">
        <f>H146+I146+J146</f>
        <v>9.7711992999999993</v>
      </c>
      <c r="L146" s="795"/>
      <c r="M146" s="795">
        <f>'[26]HT-I-A SUMMARY'!$L$94</f>
        <v>0</v>
      </c>
      <c r="N146" s="795"/>
      <c r="O146" s="795">
        <f>'[26]HT-I-A SUMMARY'!$K$94</f>
        <v>0.1240363</v>
      </c>
      <c r="P146" s="795"/>
      <c r="Q146" s="795"/>
      <c r="R146" s="795"/>
      <c r="S146" s="795"/>
      <c r="T146" s="795">
        <f>SUM(M146:S146)</f>
        <v>0.1240363</v>
      </c>
      <c r="U146" s="788"/>
      <c r="V146" s="788"/>
      <c r="W146" s="788">
        <f>K146+T146+U146+V146</f>
        <v>9.8952355999999995</v>
      </c>
      <c r="X146" s="788">
        <f t="shared" ref="X146" si="66">(W146*100000)/(F146*1000000)*100</f>
        <v>1682.0050314465409</v>
      </c>
      <c r="Y146" s="782"/>
      <c r="Z146" s="921"/>
    </row>
    <row r="147" spans="1:26" s="770" customFormat="1" ht="18" customHeight="1" x14ac:dyDescent="0.25">
      <c r="A147" s="815">
        <v>2</v>
      </c>
      <c r="B147" s="852" t="s">
        <v>1089</v>
      </c>
      <c r="C147" s="799">
        <v>0</v>
      </c>
      <c r="D147" s="800">
        <f t="shared" si="65"/>
        <v>0</v>
      </c>
      <c r="E147" s="792">
        <v>0</v>
      </c>
      <c r="F147" s="793">
        <v>0</v>
      </c>
      <c r="G147" s="794">
        <f>F147/F143</f>
        <v>0</v>
      </c>
      <c r="H147" s="795">
        <v>0</v>
      </c>
      <c r="I147" s="795">
        <v>0</v>
      </c>
      <c r="J147" s="795"/>
      <c r="K147" s="795">
        <f t="shared" ref="K147:K152" si="67">H147+I147+J147</f>
        <v>0</v>
      </c>
      <c r="L147" s="795"/>
      <c r="M147" s="795">
        <v>0</v>
      </c>
      <c r="N147" s="795"/>
      <c r="O147" s="795">
        <v>0</v>
      </c>
      <c r="P147" s="795"/>
      <c r="Q147" s="795"/>
      <c r="R147" s="795"/>
      <c r="S147" s="795"/>
      <c r="T147" s="795">
        <f>SUM(M147:S147)</f>
        <v>0</v>
      </c>
      <c r="U147" s="788"/>
      <c r="V147" s="788"/>
      <c r="W147" s="788">
        <f t="shared" ref="W147:W152" si="68">K147+T147+U147+V147</f>
        <v>0</v>
      </c>
      <c r="X147" s="788"/>
      <c r="Y147" s="782"/>
      <c r="Z147" s="921"/>
    </row>
    <row r="148" spans="1:26" s="770" customFormat="1" ht="18" customHeight="1" x14ac:dyDescent="0.25">
      <c r="A148" s="815">
        <v>3</v>
      </c>
      <c r="B148" s="852" t="s">
        <v>1112</v>
      </c>
      <c r="C148" s="799">
        <v>0</v>
      </c>
      <c r="D148" s="800">
        <v>0</v>
      </c>
      <c r="E148" s="792">
        <v>0</v>
      </c>
      <c r="F148" s="793">
        <v>0</v>
      </c>
      <c r="G148" s="794">
        <f>F148/F143</f>
        <v>0</v>
      </c>
      <c r="H148" s="795">
        <v>0</v>
      </c>
      <c r="I148" s="795">
        <v>0</v>
      </c>
      <c r="J148" s="795"/>
      <c r="K148" s="795">
        <f t="shared" si="67"/>
        <v>0</v>
      </c>
      <c r="L148" s="795"/>
      <c r="M148" s="795">
        <v>0</v>
      </c>
      <c r="N148" s="795"/>
      <c r="O148" s="795">
        <v>0</v>
      </c>
      <c r="P148" s="795"/>
      <c r="Q148" s="795"/>
      <c r="R148" s="795"/>
      <c r="S148" s="795"/>
      <c r="T148" s="795">
        <f>SUM(M148:S148)</f>
        <v>0</v>
      </c>
      <c r="U148" s="788"/>
      <c r="V148" s="788"/>
      <c r="W148" s="788">
        <f t="shared" si="68"/>
        <v>0</v>
      </c>
      <c r="X148" s="788"/>
      <c r="Y148" s="782"/>
      <c r="Z148" s="921"/>
    </row>
    <row r="149" spans="1:26" s="770" customFormat="1" ht="18" customHeight="1" x14ac:dyDescent="0.25">
      <c r="A149" s="815">
        <v>4</v>
      </c>
      <c r="B149" s="852" t="s">
        <v>1091</v>
      </c>
      <c r="C149" s="799">
        <v>0</v>
      </c>
      <c r="D149" s="800">
        <v>0</v>
      </c>
      <c r="E149" s="792">
        <v>0</v>
      </c>
      <c r="F149" s="793">
        <v>0</v>
      </c>
      <c r="G149" s="794">
        <f>F149/F143</f>
        <v>0</v>
      </c>
      <c r="H149" s="795">
        <v>0</v>
      </c>
      <c r="I149" s="795">
        <v>0</v>
      </c>
      <c r="J149" s="795"/>
      <c r="K149" s="795">
        <f t="shared" si="67"/>
        <v>0</v>
      </c>
      <c r="L149" s="795"/>
      <c r="M149" s="795">
        <v>0</v>
      </c>
      <c r="N149" s="795"/>
      <c r="O149" s="795">
        <v>0</v>
      </c>
      <c r="P149" s="795"/>
      <c r="Q149" s="795"/>
      <c r="R149" s="795"/>
      <c r="S149" s="795"/>
      <c r="T149" s="795">
        <f t="shared" ref="T149:T152" si="69">SUM(M149:S149)</f>
        <v>0</v>
      </c>
      <c r="U149" s="788"/>
      <c r="V149" s="788"/>
      <c r="W149" s="788">
        <f t="shared" si="68"/>
        <v>0</v>
      </c>
      <c r="X149" s="788"/>
      <c r="Y149" s="782"/>
      <c r="Z149" s="921"/>
    </row>
    <row r="150" spans="1:26" s="770" customFormat="1" ht="18" customHeight="1" x14ac:dyDescent="0.25">
      <c r="A150" s="815">
        <v>5</v>
      </c>
      <c r="B150" s="798" t="s">
        <v>1092</v>
      </c>
      <c r="C150" s="799">
        <v>0</v>
      </c>
      <c r="D150" s="800">
        <v>0</v>
      </c>
      <c r="E150" s="792">
        <v>0</v>
      </c>
      <c r="F150" s="793">
        <v>0</v>
      </c>
      <c r="G150" s="794">
        <f>F150/F143</f>
        <v>0</v>
      </c>
      <c r="H150" s="795">
        <v>0</v>
      </c>
      <c r="I150" s="795">
        <v>0</v>
      </c>
      <c r="J150" s="795"/>
      <c r="K150" s="795">
        <f t="shared" si="67"/>
        <v>0</v>
      </c>
      <c r="L150" s="795"/>
      <c r="M150" s="795">
        <v>0</v>
      </c>
      <c r="N150" s="795"/>
      <c r="O150" s="795">
        <v>0</v>
      </c>
      <c r="P150" s="795"/>
      <c r="Q150" s="795"/>
      <c r="R150" s="795"/>
      <c r="S150" s="795"/>
      <c r="T150" s="795">
        <f t="shared" si="69"/>
        <v>0</v>
      </c>
      <c r="U150" s="788"/>
      <c r="V150" s="788"/>
      <c r="W150" s="788">
        <f t="shared" si="68"/>
        <v>0</v>
      </c>
      <c r="X150" s="788"/>
      <c r="Y150" s="782"/>
      <c r="Z150" s="921"/>
    </row>
    <row r="151" spans="1:26" s="770" customFormat="1" ht="18" customHeight="1" x14ac:dyDescent="0.25">
      <c r="A151" s="815">
        <v>6</v>
      </c>
      <c r="B151" s="798" t="s">
        <v>1093</v>
      </c>
      <c r="C151" s="799">
        <v>0</v>
      </c>
      <c r="D151" s="800">
        <v>0</v>
      </c>
      <c r="E151" s="792">
        <v>0</v>
      </c>
      <c r="F151" s="793">
        <v>0</v>
      </c>
      <c r="G151" s="794"/>
      <c r="H151" s="795">
        <v>0</v>
      </c>
      <c r="I151" s="795">
        <v>0</v>
      </c>
      <c r="J151" s="795"/>
      <c r="K151" s="795">
        <f t="shared" si="67"/>
        <v>0</v>
      </c>
      <c r="L151" s="795"/>
      <c r="M151" s="795">
        <v>0</v>
      </c>
      <c r="N151" s="795"/>
      <c r="O151" s="795">
        <v>0</v>
      </c>
      <c r="P151" s="795"/>
      <c r="Q151" s="795"/>
      <c r="R151" s="795"/>
      <c r="S151" s="795"/>
      <c r="T151" s="795">
        <f t="shared" si="69"/>
        <v>0</v>
      </c>
      <c r="U151" s="788"/>
      <c r="V151" s="788"/>
      <c r="W151" s="788">
        <f t="shared" si="68"/>
        <v>0</v>
      </c>
      <c r="X151" s="788"/>
      <c r="Y151" s="801"/>
      <c r="Z151" s="921"/>
    </row>
    <row r="152" spans="1:26" s="770" customFormat="1" ht="18" customHeight="1" x14ac:dyDescent="0.25">
      <c r="A152" s="815">
        <v>7</v>
      </c>
      <c r="B152" s="798" t="s">
        <v>1094</v>
      </c>
      <c r="C152" s="799">
        <v>0</v>
      </c>
      <c r="D152" s="800">
        <v>0</v>
      </c>
      <c r="E152" s="792">
        <v>0</v>
      </c>
      <c r="F152" s="793">
        <v>0</v>
      </c>
      <c r="G152" s="794"/>
      <c r="H152" s="795">
        <v>0</v>
      </c>
      <c r="I152" s="795">
        <v>0</v>
      </c>
      <c r="J152" s="795"/>
      <c r="K152" s="795">
        <f t="shared" si="67"/>
        <v>0</v>
      </c>
      <c r="L152" s="795"/>
      <c r="M152" s="795">
        <v>0</v>
      </c>
      <c r="N152" s="795"/>
      <c r="O152" s="795">
        <v>0</v>
      </c>
      <c r="P152" s="795"/>
      <c r="Q152" s="795"/>
      <c r="R152" s="795"/>
      <c r="S152" s="795"/>
      <c r="T152" s="795">
        <f t="shared" si="69"/>
        <v>0</v>
      </c>
      <c r="U152" s="788"/>
      <c r="V152" s="788"/>
      <c r="W152" s="788">
        <f t="shared" si="68"/>
        <v>0</v>
      </c>
      <c r="X152" s="788"/>
      <c r="Y152" s="801"/>
      <c r="Z152" s="921"/>
    </row>
    <row r="153" spans="1:26" s="812" customFormat="1" ht="18" customHeight="1" x14ac:dyDescent="0.25">
      <c r="A153" s="1496"/>
      <c r="B153" s="803"/>
      <c r="C153" s="804"/>
      <c r="D153" s="805">
        <f>SUM(D146:D152)</f>
        <v>3</v>
      </c>
      <c r="E153" s="806">
        <f>SUM(E146:E152)</f>
        <v>1304</v>
      </c>
      <c r="F153" s="807">
        <f>SUM(F146:F152)</f>
        <v>5.883E-2</v>
      </c>
      <c r="G153" s="930">
        <f>F153/F143</f>
        <v>0.21035054849182622</v>
      </c>
      <c r="H153" s="809">
        <f>SUM(H146:H152)</f>
        <v>6.3579999999999997</v>
      </c>
      <c r="I153" s="809">
        <f>SUM(I146:I152)</f>
        <v>3.4131992999999996</v>
      </c>
      <c r="J153" s="810"/>
      <c r="K153" s="809">
        <f>SUM(K146:K152)</f>
        <v>9.7711992999999993</v>
      </c>
      <c r="L153" s="809"/>
      <c r="M153" s="809">
        <f>SUM(M146:M152)</f>
        <v>0</v>
      </c>
      <c r="N153" s="810"/>
      <c r="O153" s="809">
        <f>SUM(O146:O152)</f>
        <v>0.1240363</v>
      </c>
      <c r="P153" s="810"/>
      <c r="Q153" s="810"/>
      <c r="R153" s="810"/>
      <c r="S153" s="810"/>
      <c r="T153" s="809">
        <f>SUM(T146:T152)</f>
        <v>0.1240363</v>
      </c>
      <c r="U153" s="810"/>
      <c r="V153" s="810"/>
      <c r="W153" s="809">
        <f>SUM(W146:W152)</f>
        <v>9.8952355999999995</v>
      </c>
      <c r="X153" s="809">
        <f t="shared" ref="X153" si="70">(W153*100000)/(F153*1000000)*100</f>
        <v>1682.0050314465409</v>
      </c>
      <c r="Y153" s="811"/>
      <c r="Z153" s="955"/>
    </row>
    <row r="154" spans="1:26" s="770" customFormat="1" ht="18" customHeight="1" x14ac:dyDescent="0.25">
      <c r="A154" s="778"/>
      <c r="B154" s="826" t="s">
        <v>1095</v>
      </c>
      <c r="C154" s="790"/>
      <c r="D154" s="790"/>
      <c r="E154" s="792"/>
      <c r="F154" s="793"/>
      <c r="G154" s="794"/>
      <c r="H154" s="795"/>
      <c r="I154" s="795"/>
      <c r="J154" s="795"/>
      <c r="K154" s="795"/>
      <c r="L154" s="795"/>
      <c r="M154" s="795"/>
      <c r="N154" s="795"/>
      <c r="O154" s="795"/>
      <c r="P154" s="795"/>
      <c r="Q154" s="795"/>
      <c r="R154" s="795"/>
      <c r="S154" s="795"/>
      <c r="T154" s="795"/>
      <c r="U154" s="788"/>
      <c r="V154" s="788"/>
      <c r="W154" s="788"/>
      <c r="X154" s="788"/>
      <c r="Y154" s="814"/>
      <c r="Z154" s="921"/>
    </row>
    <row r="155" spans="1:26" s="770" customFormat="1" ht="18" customHeight="1" x14ac:dyDescent="0.25">
      <c r="A155" s="815">
        <v>8</v>
      </c>
      <c r="B155" s="816" t="s">
        <v>1096</v>
      </c>
      <c r="C155" s="799">
        <f>'[50]DHT-I-A SUMMARY'!$D$20</f>
        <v>1</v>
      </c>
      <c r="D155" s="799">
        <f>C155</f>
        <v>1</v>
      </c>
      <c r="E155" s="792">
        <f>'[50]DHT-I-A SUMMARY'!$F$20</f>
        <v>95</v>
      </c>
      <c r="F155" s="793">
        <v>1.1925E-2</v>
      </c>
      <c r="G155" s="794">
        <f>F155/F143</f>
        <v>4.2638624694289098E-2</v>
      </c>
      <c r="H155" s="795">
        <f>'[50]DHT-I-A SUMMARY'!$I$20</f>
        <v>0.75139999999999996</v>
      </c>
      <c r="I155" s="795">
        <f>'[50]DHT-I-A SUMMARY'!$J$20</f>
        <v>0.70555370000000006</v>
      </c>
      <c r="J155" s="795"/>
      <c r="K155" s="795">
        <f>H155+I155+J155</f>
        <v>1.4569537000000001</v>
      </c>
      <c r="L155" s="795"/>
      <c r="M155" s="795">
        <f>'[50]DHT-I-A SUMMARY'!$L$20</f>
        <v>0</v>
      </c>
      <c r="N155" s="795"/>
      <c r="O155" s="795">
        <f>'[50]DHT-I-A SUMMARY'!$K$20</f>
        <v>0</v>
      </c>
      <c r="P155" s="795"/>
      <c r="Q155" s="795"/>
      <c r="R155" s="795">
        <f>'[50]DHT-I-A SUMMARY'!$M$20</f>
        <v>0.48450000000000004</v>
      </c>
      <c r="S155" s="795"/>
      <c r="T155" s="795">
        <f>SUM(M155:S155)</f>
        <v>0.48450000000000004</v>
      </c>
      <c r="U155" s="788"/>
      <c r="V155" s="788"/>
      <c r="W155" s="788">
        <f>K155+T155+U155+V155</f>
        <v>1.9414537000000003</v>
      </c>
      <c r="X155" s="788">
        <f t="shared" ref="X155" si="71">(W155*100000)/(F155*1000000)*100</f>
        <v>1628.0534171907761</v>
      </c>
      <c r="Y155" s="814"/>
    </row>
    <row r="156" spans="1:26" s="770" customFormat="1" ht="18" customHeight="1" x14ac:dyDescent="0.25">
      <c r="A156" s="815">
        <v>9</v>
      </c>
      <c r="B156" s="798" t="s">
        <v>1097</v>
      </c>
      <c r="C156" s="799">
        <v>0</v>
      </c>
      <c r="D156" s="799">
        <f t="shared" ref="D156:D159" si="72">C156</f>
        <v>0</v>
      </c>
      <c r="E156" s="792">
        <v>0</v>
      </c>
      <c r="F156" s="793">
        <v>0</v>
      </c>
      <c r="G156" s="794"/>
      <c r="H156" s="795">
        <v>0</v>
      </c>
      <c r="I156" s="795">
        <v>0</v>
      </c>
      <c r="J156" s="795"/>
      <c r="K156" s="795">
        <f>H156+I156+J156</f>
        <v>0</v>
      </c>
      <c r="L156" s="795"/>
      <c r="M156" s="795">
        <v>0</v>
      </c>
      <c r="N156" s="795"/>
      <c r="O156" s="795">
        <v>0</v>
      </c>
      <c r="P156" s="795"/>
      <c r="Q156" s="795"/>
      <c r="R156" s="795"/>
      <c r="S156" s="795"/>
      <c r="T156" s="795">
        <f>SUM(M156:S156)</f>
        <v>0</v>
      </c>
      <c r="U156" s="788"/>
      <c r="V156" s="788"/>
      <c r="W156" s="788">
        <f>K156+T156+U156+V156</f>
        <v>0</v>
      </c>
      <c r="X156" s="788"/>
      <c r="Y156" s="814"/>
    </row>
    <row r="157" spans="1:26" s="770" customFormat="1" ht="18" customHeight="1" x14ac:dyDescent="0.25">
      <c r="A157" s="815">
        <v>10</v>
      </c>
      <c r="B157" s="798" t="s">
        <v>1098</v>
      </c>
      <c r="C157" s="799">
        <v>0</v>
      </c>
      <c r="D157" s="799">
        <f t="shared" si="72"/>
        <v>0</v>
      </c>
      <c r="E157" s="817">
        <v>0</v>
      </c>
      <c r="F157" s="932">
        <v>0</v>
      </c>
      <c r="G157" s="818"/>
      <c r="H157" s="819">
        <v>0</v>
      </c>
      <c r="I157" s="819">
        <v>0</v>
      </c>
      <c r="J157" s="819"/>
      <c r="K157" s="795">
        <f t="shared" ref="K157" si="73">H157+I157+J157</f>
        <v>0</v>
      </c>
      <c r="L157" s="795"/>
      <c r="M157" s="819">
        <v>0</v>
      </c>
      <c r="N157" s="819"/>
      <c r="O157" s="819">
        <v>0</v>
      </c>
      <c r="P157" s="819"/>
      <c r="Q157" s="819"/>
      <c r="R157" s="819"/>
      <c r="S157" s="819"/>
      <c r="T157" s="819">
        <f t="shared" ref="T157:T159" si="74">SUM(M157:S157)</f>
        <v>0</v>
      </c>
      <c r="U157" s="820"/>
      <c r="V157" s="820"/>
      <c r="W157" s="820">
        <f t="shared" ref="W157:W159" si="75">K157+T157+U157+V157</f>
        <v>0</v>
      </c>
      <c r="X157" s="820"/>
      <c r="Y157" s="801"/>
    </row>
    <row r="158" spans="1:26" s="770" customFormat="1" ht="18" customHeight="1" x14ac:dyDescent="0.25">
      <c r="A158" s="815">
        <v>11</v>
      </c>
      <c r="B158" s="798" t="s">
        <v>1099</v>
      </c>
      <c r="C158" s="799">
        <v>0</v>
      </c>
      <c r="D158" s="799">
        <f t="shared" si="72"/>
        <v>0</v>
      </c>
      <c r="E158" s="817">
        <v>0</v>
      </c>
      <c r="F158" s="932">
        <v>0</v>
      </c>
      <c r="G158" s="818"/>
      <c r="H158" s="819">
        <v>0</v>
      </c>
      <c r="I158" s="819">
        <v>0</v>
      </c>
      <c r="J158" s="819"/>
      <c r="K158" s="795">
        <v>0</v>
      </c>
      <c r="L158" s="795"/>
      <c r="M158" s="819">
        <v>0</v>
      </c>
      <c r="N158" s="819"/>
      <c r="O158" s="819">
        <v>0</v>
      </c>
      <c r="P158" s="819"/>
      <c r="Q158" s="819"/>
      <c r="R158" s="819"/>
      <c r="S158" s="819"/>
      <c r="T158" s="819">
        <f t="shared" si="74"/>
        <v>0</v>
      </c>
      <c r="U158" s="820"/>
      <c r="V158" s="820"/>
      <c r="W158" s="820">
        <f t="shared" si="75"/>
        <v>0</v>
      </c>
      <c r="X158" s="820"/>
      <c r="Y158" s="801"/>
    </row>
    <row r="159" spans="1:26" s="770" customFormat="1" ht="18" customHeight="1" x14ac:dyDescent="0.25">
      <c r="A159" s="815">
        <v>12</v>
      </c>
      <c r="B159" s="798" t="s">
        <v>1100</v>
      </c>
      <c r="C159" s="800">
        <v>0</v>
      </c>
      <c r="D159" s="799">
        <f t="shared" si="72"/>
        <v>0</v>
      </c>
      <c r="E159" s="792">
        <v>0</v>
      </c>
      <c r="F159" s="793">
        <v>0</v>
      </c>
      <c r="G159" s="794"/>
      <c r="H159" s="795">
        <v>0</v>
      </c>
      <c r="I159" s="795">
        <v>0</v>
      </c>
      <c r="J159" s="795"/>
      <c r="K159" s="795">
        <f t="shared" ref="K159" si="76">H159+I159+J159</f>
        <v>0</v>
      </c>
      <c r="L159" s="795"/>
      <c r="M159" s="795">
        <v>0</v>
      </c>
      <c r="N159" s="795"/>
      <c r="O159" s="795">
        <v>0</v>
      </c>
      <c r="P159" s="795"/>
      <c r="Q159" s="795"/>
      <c r="R159" s="795"/>
      <c r="S159" s="795"/>
      <c r="T159" s="795">
        <f t="shared" si="74"/>
        <v>0</v>
      </c>
      <c r="U159" s="788"/>
      <c r="V159" s="788"/>
      <c r="W159" s="788">
        <f t="shared" si="75"/>
        <v>0</v>
      </c>
      <c r="X159" s="788"/>
      <c r="Y159" s="782"/>
    </row>
    <row r="160" spans="1:26" s="812" customFormat="1" ht="18" customHeight="1" x14ac:dyDescent="0.25">
      <c r="A160" s="1496"/>
      <c r="B160" s="803"/>
      <c r="C160" s="822"/>
      <c r="D160" s="805">
        <f>SUM(D155:D159)</f>
        <v>1</v>
      </c>
      <c r="E160" s="806">
        <f>SUM(E155:E159)</f>
        <v>95</v>
      </c>
      <c r="F160" s="807">
        <f>SUM(F155:F159)</f>
        <v>1.1925E-2</v>
      </c>
      <c r="G160" s="930">
        <f>F160/F143</f>
        <v>4.2638624694289098E-2</v>
      </c>
      <c r="H160" s="809">
        <f>SUM(H155:H159)</f>
        <v>0.75139999999999996</v>
      </c>
      <c r="I160" s="809">
        <f>SUM(I155:I159)</f>
        <v>0.70555370000000006</v>
      </c>
      <c r="J160" s="810"/>
      <c r="K160" s="809">
        <f>SUM(K155:K159)</f>
        <v>1.4569537000000001</v>
      </c>
      <c r="L160" s="810"/>
      <c r="M160" s="809">
        <f>SUM(M155:M159)</f>
        <v>0</v>
      </c>
      <c r="N160" s="810"/>
      <c r="O160" s="809">
        <f>SUM(O155:O159)</f>
        <v>0</v>
      </c>
      <c r="P160" s="810"/>
      <c r="Q160" s="810"/>
      <c r="R160" s="809">
        <f>SUM(R155:R159)</f>
        <v>0.48450000000000004</v>
      </c>
      <c r="S160" s="810"/>
      <c r="T160" s="809">
        <f>SUM(T155:T159)</f>
        <v>0.48450000000000004</v>
      </c>
      <c r="U160" s="810"/>
      <c r="V160" s="810"/>
      <c r="W160" s="809">
        <f>SUM(W155:W159)</f>
        <v>1.9414537000000003</v>
      </c>
      <c r="X160" s="809"/>
      <c r="Y160" s="825"/>
    </row>
    <row r="161" spans="1:26" s="770" customFormat="1" ht="18" customHeight="1" x14ac:dyDescent="0.25">
      <c r="A161" s="778"/>
      <c r="B161" s="826" t="s">
        <v>689</v>
      </c>
      <c r="C161" s="827"/>
      <c r="D161" s="827"/>
      <c r="E161" s="828"/>
      <c r="F161" s="793"/>
      <c r="G161" s="795"/>
      <c r="H161" s="795"/>
      <c r="I161" s="795"/>
      <c r="J161" s="795"/>
      <c r="K161" s="795"/>
      <c r="L161" s="795"/>
      <c r="M161" s="795"/>
      <c r="N161" s="795"/>
      <c r="O161" s="795"/>
      <c r="P161" s="795"/>
      <c r="Q161" s="795"/>
      <c r="R161" s="795"/>
      <c r="S161" s="795"/>
      <c r="T161" s="795"/>
      <c r="U161" s="788"/>
      <c r="V161" s="788"/>
      <c r="W161" s="788"/>
      <c r="X161" s="788"/>
      <c r="Y161" s="782"/>
      <c r="Z161" s="921"/>
    </row>
    <row r="162" spans="1:26" s="770" customFormat="1" ht="18" customHeight="1" x14ac:dyDescent="0.25">
      <c r="A162" s="815">
        <v>13</v>
      </c>
      <c r="B162" s="816" t="s">
        <v>1101</v>
      </c>
      <c r="C162" s="799">
        <f>'[36]LT-IV-A SUMMARY'!$D$92</f>
        <v>4</v>
      </c>
      <c r="D162" s="800">
        <f>C162</f>
        <v>4</v>
      </c>
      <c r="E162" s="792">
        <f>'[36]LT-IV-A SUMMARY'!$F$92</f>
        <v>77</v>
      </c>
      <c r="F162" s="793">
        <v>0.13078200000000004</v>
      </c>
      <c r="G162" s="794">
        <f>F162/F143</f>
        <v>0.46761967419442507</v>
      </c>
      <c r="H162" s="795">
        <f>'[36]LT-IV-A SUMMARY'!$I$92</f>
        <v>1.5470499999999998</v>
      </c>
      <c r="I162" s="795">
        <f>'[36]LT-IV-A SUMMARY'!$J$92</f>
        <v>8.0763718999999998</v>
      </c>
      <c r="J162" s="795"/>
      <c r="K162" s="795">
        <f>H162+I162+J162</f>
        <v>9.6234219000000003</v>
      </c>
      <c r="L162" s="795">
        <f>(K162*100000)/(F162*1000000)*100</f>
        <v>735.83688122218632</v>
      </c>
      <c r="M162" s="795">
        <f>'[36]LT-IV-A SUMMARY'!$L$92</f>
        <v>9.265000000000001E-2</v>
      </c>
      <c r="N162" s="795"/>
      <c r="O162" s="795">
        <f>'[36]LT-IV-A SUMMARY'!$K$92</f>
        <v>0.48927979999999999</v>
      </c>
      <c r="P162" s="795"/>
      <c r="Q162" s="795"/>
      <c r="R162" s="795"/>
      <c r="S162" s="795"/>
      <c r="T162" s="795">
        <f>SUM(M162:S162)</f>
        <v>0.58192979999999994</v>
      </c>
      <c r="U162" s="788"/>
      <c r="V162" s="788"/>
      <c r="W162" s="788">
        <f>K162+T162+U162+V162</f>
        <v>10.2053517</v>
      </c>
      <c r="X162" s="788">
        <f>(W162*100000)/(F162*1000000)*100</f>
        <v>780.33305041978224</v>
      </c>
      <c r="Y162" s="782"/>
      <c r="Z162" s="921"/>
    </row>
    <row r="163" spans="1:26" s="770" customFormat="1" ht="18" customHeight="1" x14ac:dyDescent="0.25">
      <c r="A163" s="815">
        <v>14</v>
      </c>
      <c r="B163" s="816" t="s">
        <v>1102</v>
      </c>
      <c r="C163" s="799">
        <v>0</v>
      </c>
      <c r="D163" s="800">
        <f t="shared" ref="D163:D171" si="77">C163</f>
        <v>0</v>
      </c>
      <c r="E163" s="792">
        <v>0</v>
      </c>
      <c r="F163" s="793">
        <v>0</v>
      </c>
      <c r="G163" s="794">
        <f>F163/F143</f>
        <v>0</v>
      </c>
      <c r="H163" s="795">
        <v>0</v>
      </c>
      <c r="I163" s="795">
        <v>0</v>
      </c>
      <c r="J163" s="795"/>
      <c r="K163" s="795">
        <f t="shared" ref="K163" si="78">H163+I163+J163</f>
        <v>0</v>
      </c>
      <c r="L163" s="795"/>
      <c r="M163" s="795">
        <v>0</v>
      </c>
      <c r="N163" s="795"/>
      <c r="O163" s="795">
        <v>0</v>
      </c>
      <c r="P163" s="795"/>
      <c r="Q163" s="795"/>
      <c r="R163" s="795"/>
      <c r="S163" s="795"/>
      <c r="T163" s="795">
        <f t="shared" ref="T163:T171" si="79">SUM(M163:S163)</f>
        <v>0</v>
      </c>
      <c r="U163" s="788"/>
      <c r="V163" s="788"/>
      <c r="W163" s="788">
        <f t="shared" ref="W163:W171" si="80">K163+T163+U163+V163</f>
        <v>0</v>
      </c>
      <c r="X163" s="788"/>
      <c r="Y163" s="782"/>
      <c r="Z163" s="921"/>
    </row>
    <row r="164" spans="1:26" s="770" customFormat="1" ht="18" customHeight="1" x14ac:dyDescent="0.25">
      <c r="A164" s="815">
        <v>15</v>
      </c>
      <c r="B164" s="816" t="s">
        <v>1103</v>
      </c>
      <c r="C164" s="799">
        <v>0</v>
      </c>
      <c r="D164" s="800">
        <f t="shared" si="77"/>
        <v>0</v>
      </c>
      <c r="E164" s="792">
        <v>0</v>
      </c>
      <c r="F164" s="793">
        <v>0</v>
      </c>
      <c r="G164" s="794">
        <f>F164/F143</f>
        <v>0</v>
      </c>
      <c r="H164" s="795">
        <v>0</v>
      </c>
      <c r="I164" s="795">
        <v>0</v>
      </c>
      <c r="J164" s="795"/>
      <c r="K164" s="795">
        <v>0</v>
      </c>
      <c r="L164" s="795"/>
      <c r="M164" s="795">
        <v>0</v>
      </c>
      <c r="N164" s="795"/>
      <c r="O164" s="795">
        <v>0</v>
      </c>
      <c r="P164" s="795"/>
      <c r="Q164" s="795"/>
      <c r="R164" s="795"/>
      <c r="S164" s="795"/>
      <c r="T164" s="795">
        <f t="shared" si="79"/>
        <v>0</v>
      </c>
      <c r="U164" s="788"/>
      <c r="V164" s="788"/>
      <c r="W164" s="788">
        <f t="shared" si="80"/>
        <v>0</v>
      </c>
      <c r="X164" s="788"/>
      <c r="Y164" s="782"/>
      <c r="Z164" s="921"/>
    </row>
    <row r="165" spans="1:26" s="770" customFormat="1" ht="18" customHeight="1" x14ac:dyDescent="0.25">
      <c r="A165" s="815">
        <v>16</v>
      </c>
      <c r="B165" s="816" t="s">
        <v>1104</v>
      </c>
      <c r="C165" s="799">
        <f>'[38]LT VI B SUMMARY'!$D$70</f>
        <v>1</v>
      </c>
      <c r="D165" s="800">
        <f t="shared" si="77"/>
        <v>1</v>
      </c>
      <c r="E165" s="792">
        <f>'[38]LT VI B SUMMARY'!$F$70</f>
        <v>51</v>
      </c>
      <c r="F165" s="793">
        <v>1.8640000000000002E-3</v>
      </c>
      <c r="G165" s="794">
        <f>F165/F143</f>
        <v>6.6648550465538692E-3</v>
      </c>
      <c r="H165" s="795">
        <f>'[38]LT VI B SUMMARY'!$I$70</f>
        <v>0.40800000000000003</v>
      </c>
      <c r="I165" s="795">
        <f>'[38]LT VI B SUMMARY'!$J$70</f>
        <v>0.11743199999999999</v>
      </c>
      <c r="J165" s="795"/>
      <c r="K165" s="795">
        <f t="shared" ref="K165:K171" si="81">H165+I165+J165</f>
        <v>0.52543200000000001</v>
      </c>
      <c r="L165" s="795">
        <f>(K165*100000)/(F165*1000000)*100</f>
        <v>2818.8412017167379</v>
      </c>
      <c r="M165" s="795">
        <f>'[38]LT VI B SUMMARY'!$L$70</f>
        <v>0</v>
      </c>
      <c r="N165" s="795"/>
      <c r="O165" s="795">
        <f>'[38]LT VI B SUMMARY'!$K$70</f>
        <v>0</v>
      </c>
      <c r="P165" s="795"/>
      <c r="Q165" s="795"/>
      <c r="R165" s="795"/>
      <c r="S165" s="795"/>
      <c r="T165" s="795">
        <f t="shared" si="79"/>
        <v>0</v>
      </c>
      <c r="U165" s="788"/>
      <c r="V165" s="788"/>
      <c r="W165" s="788">
        <f t="shared" si="80"/>
        <v>0.52543200000000001</v>
      </c>
      <c r="X165" s="788">
        <f>(W165*100000)/(F165*1000000)*100</f>
        <v>2818.8412017167379</v>
      </c>
      <c r="Y165" s="782"/>
      <c r="Z165" s="921"/>
    </row>
    <row r="166" spans="1:26" s="770" customFormat="1" ht="18" customHeight="1" x14ac:dyDescent="0.25">
      <c r="A166" s="815">
        <v>17</v>
      </c>
      <c r="B166" s="816" t="s">
        <v>1105</v>
      </c>
      <c r="C166" s="799">
        <f>'[39]LT VI C SUMMARY'!$D$70</f>
        <v>1</v>
      </c>
      <c r="D166" s="800">
        <f t="shared" si="77"/>
        <v>1</v>
      </c>
      <c r="E166" s="792">
        <f>'[39]LT VI C SUMMARY'!$F$70</f>
        <v>7</v>
      </c>
      <c r="F166" s="793">
        <v>8.4699999999999999E-4</v>
      </c>
      <c r="G166" s="794">
        <f>F166/F143</f>
        <v>3.0285044122484585E-3</v>
      </c>
      <c r="H166" s="795">
        <f>'[39]LT VI C SUMMARY'!$I$70</f>
        <v>3.78E-2</v>
      </c>
      <c r="I166" s="795">
        <f>'[39]LT VI C SUMMARY'!$J$70</f>
        <v>6.7315E-2</v>
      </c>
      <c r="J166" s="795"/>
      <c r="K166" s="795">
        <f t="shared" si="81"/>
        <v>0.105115</v>
      </c>
      <c r="L166" s="795">
        <f>(K166*100000)/(F166*1000000)*100</f>
        <v>1241.0271546635183</v>
      </c>
      <c r="M166" s="795">
        <f>'[39]LT VI C SUMMARY'!$L$70</f>
        <v>0</v>
      </c>
      <c r="N166" s="795"/>
      <c r="O166" s="795">
        <f>'[39]LT VI C SUMMARY'!$K$70</f>
        <v>0</v>
      </c>
      <c r="P166" s="795"/>
      <c r="Q166" s="795"/>
      <c r="R166" s="795"/>
      <c r="S166" s="795"/>
      <c r="T166" s="795">
        <f t="shared" si="79"/>
        <v>0</v>
      </c>
      <c r="U166" s="788"/>
      <c r="V166" s="788"/>
      <c r="W166" s="788">
        <f t="shared" si="80"/>
        <v>0.105115</v>
      </c>
      <c r="X166" s="788">
        <f>(W166*100000)/(F166*1000000)*100</f>
        <v>1241.0271546635183</v>
      </c>
      <c r="Y166" s="782"/>
      <c r="Z166" s="921"/>
    </row>
    <row r="167" spans="1:26" s="770" customFormat="1" ht="18" customHeight="1" x14ac:dyDescent="0.25">
      <c r="A167" s="815">
        <v>18</v>
      </c>
      <c r="B167" s="816" t="s">
        <v>1106</v>
      </c>
      <c r="C167" s="799">
        <f>'[40]LT VI F SUMMARY'!$D$71</f>
        <v>11</v>
      </c>
      <c r="D167" s="800">
        <f t="shared" si="77"/>
        <v>11</v>
      </c>
      <c r="E167" s="792">
        <f>'[40]LT VI F SUMMARY'!$F$71</f>
        <v>215</v>
      </c>
      <c r="F167" s="793">
        <v>4.4328000000000006E-2</v>
      </c>
      <c r="G167" s="794">
        <f>F167/F143</f>
        <v>0.15849769018435619</v>
      </c>
      <c r="H167" s="795">
        <f>'[40]LT VI F SUMMARY'!$I$71</f>
        <v>1.9969000000000001</v>
      </c>
      <c r="I167" s="795">
        <f>'[40]LT VI F SUMMARY'!$J$71</f>
        <v>3.1690003999999998</v>
      </c>
      <c r="J167" s="795"/>
      <c r="K167" s="795">
        <f t="shared" si="81"/>
        <v>5.1659003999999999</v>
      </c>
      <c r="L167" s="795">
        <f t="shared" ref="L167:L168" si="82">(K167*100000)/(F167*1000000)*100</f>
        <v>1165.3808879263668</v>
      </c>
      <c r="M167" s="795">
        <f>'[40]LT VI F SUMMARY'!$L$71</f>
        <v>0</v>
      </c>
      <c r="N167" s="795"/>
      <c r="O167" s="795">
        <f>'[40]LT VI F SUMMARY'!$K$71</f>
        <v>0</v>
      </c>
      <c r="P167" s="795"/>
      <c r="Q167" s="795"/>
      <c r="R167" s="795"/>
      <c r="S167" s="795"/>
      <c r="T167" s="795">
        <f t="shared" si="79"/>
        <v>0</v>
      </c>
      <c r="U167" s="788"/>
      <c r="V167" s="788"/>
      <c r="W167" s="788">
        <f t="shared" si="80"/>
        <v>5.1659003999999999</v>
      </c>
      <c r="X167" s="788">
        <f t="shared" ref="X167:X168" si="83">(W167*100000)/(F167*1000000)*100</f>
        <v>1165.3808879263668</v>
      </c>
      <c r="Y167" s="782"/>
      <c r="Z167" s="921"/>
    </row>
    <row r="168" spans="1:26" s="770" customFormat="1" ht="18" customHeight="1" x14ac:dyDescent="0.25">
      <c r="A168" s="815">
        <v>19</v>
      </c>
      <c r="B168" s="816" t="s">
        <v>1107</v>
      </c>
      <c r="C168" s="799">
        <f>'[42]LT VII A SUMMARY'!$D$70</f>
        <v>4</v>
      </c>
      <c r="D168" s="800">
        <f t="shared" si="77"/>
        <v>4</v>
      </c>
      <c r="E168" s="792">
        <f>'[42]LT VII A SUMMARY'!$F$70</f>
        <v>19</v>
      </c>
      <c r="F168" s="793">
        <v>3.1099999999999999E-2</v>
      </c>
      <c r="G168" s="794">
        <f>F168/F143</f>
        <v>0.11120010297630113</v>
      </c>
      <c r="H168" s="795">
        <f>'[42]LT VII A SUMMARY'!$I$70</f>
        <v>0.50919999999999999</v>
      </c>
      <c r="I168" s="795">
        <f>'[42]LT VII A SUMMARY'!$J$70</f>
        <v>2.817952</v>
      </c>
      <c r="J168" s="795"/>
      <c r="K168" s="795">
        <f t="shared" si="81"/>
        <v>3.3271519999999999</v>
      </c>
      <c r="L168" s="795">
        <f t="shared" si="82"/>
        <v>1069.8237942122187</v>
      </c>
      <c r="M168" s="795">
        <f>'[42]LT VII A SUMMARY'!$L$70</f>
        <v>0</v>
      </c>
      <c r="N168" s="795"/>
      <c r="O168" s="795">
        <f>'[42]LT VII A SUMMARY'!$K$70</f>
        <v>0</v>
      </c>
      <c r="P168" s="795"/>
      <c r="Q168" s="795"/>
      <c r="R168" s="795"/>
      <c r="S168" s="795"/>
      <c r="T168" s="795">
        <f t="shared" si="79"/>
        <v>0</v>
      </c>
      <c r="U168" s="788"/>
      <c r="V168" s="788"/>
      <c r="W168" s="788">
        <f t="shared" si="80"/>
        <v>3.3271519999999999</v>
      </c>
      <c r="X168" s="788">
        <f t="shared" si="83"/>
        <v>1069.8237942122187</v>
      </c>
      <c r="Y168" s="782"/>
      <c r="Z168" s="921"/>
    </row>
    <row r="169" spans="1:26" s="770" customFormat="1" ht="18" customHeight="1" x14ac:dyDescent="0.25">
      <c r="A169" s="815">
        <v>20</v>
      </c>
      <c r="B169" s="816" t="s">
        <v>1108</v>
      </c>
      <c r="C169" s="799">
        <v>0</v>
      </c>
      <c r="D169" s="800">
        <f t="shared" si="77"/>
        <v>0</v>
      </c>
      <c r="E169" s="792">
        <v>0</v>
      </c>
      <c r="F169" s="793">
        <v>0</v>
      </c>
      <c r="G169" s="794"/>
      <c r="H169" s="795">
        <v>0</v>
      </c>
      <c r="I169" s="795">
        <v>0</v>
      </c>
      <c r="J169" s="795"/>
      <c r="K169" s="795">
        <f t="shared" si="81"/>
        <v>0</v>
      </c>
      <c r="L169" s="795"/>
      <c r="M169" s="795">
        <v>0</v>
      </c>
      <c r="N169" s="795"/>
      <c r="O169" s="795">
        <v>0</v>
      </c>
      <c r="P169" s="795"/>
      <c r="Q169" s="795"/>
      <c r="R169" s="795"/>
      <c r="S169" s="795"/>
      <c r="T169" s="795">
        <f t="shared" si="79"/>
        <v>0</v>
      </c>
      <c r="U169" s="788"/>
      <c r="V169" s="788"/>
      <c r="W169" s="788">
        <f t="shared" si="80"/>
        <v>0</v>
      </c>
      <c r="X169" s="836"/>
      <c r="Y169" s="801"/>
      <c r="Z169" s="921"/>
    </row>
    <row r="170" spans="1:26" s="770" customFormat="1" ht="18" customHeight="1" x14ac:dyDescent="0.25">
      <c r="A170" s="815">
        <v>21</v>
      </c>
      <c r="B170" s="816" t="s">
        <v>1109</v>
      </c>
      <c r="C170" s="799">
        <v>0</v>
      </c>
      <c r="D170" s="800">
        <f t="shared" si="77"/>
        <v>0</v>
      </c>
      <c r="E170" s="792">
        <v>0</v>
      </c>
      <c r="F170" s="793">
        <v>0</v>
      </c>
      <c r="G170" s="794"/>
      <c r="H170" s="795">
        <v>0</v>
      </c>
      <c r="I170" s="795">
        <v>0</v>
      </c>
      <c r="J170" s="795"/>
      <c r="K170" s="795">
        <f t="shared" si="81"/>
        <v>0</v>
      </c>
      <c r="L170" s="795"/>
      <c r="M170" s="795">
        <v>0</v>
      </c>
      <c r="N170" s="795"/>
      <c r="O170" s="795">
        <v>0</v>
      </c>
      <c r="P170" s="795"/>
      <c r="Q170" s="795"/>
      <c r="R170" s="795"/>
      <c r="S170" s="795"/>
      <c r="T170" s="795">
        <f t="shared" si="79"/>
        <v>0</v>
      </c>
      <c r="U170" s="788"/>
      <c r="V170" s="788"/>
      <c r="W170" s="788">
        <f t="shared" si="80"/>
        <v>0</v>
      </c>
      <c r="X170" s="836"/>
      <c r="Y170" s="782"/>
      <c r="Z170" s="921"/>
    </row>
    <row r="171" spans="1:26" s="770" customFormat="1" ht="18" customHeight="1" x14ac:dyDescent="0.25">
      <c r="A171" s="815">
        <v>22</v>
      </c>
      <c r="B171" s="816" t="s">
        <v>1110</v>
      </c>
      <c r="C171" s="799">
        <v>0</v>
      </c>
      <c r="D171" s="800">
        <f t="shared" si="77"/>
        <v>0</v>
      </c>
      <c r="E171" s="792">
        <v>0</v>
      </c>
      <c r="F171" s="793">
        <v>0</v>
      </c>
      <c r="G171" s="794"/>
      <c r="H171" s="795">
        <v>0</v>
      </c>
      <c r="I171" s="795">
        <v>0</v>
      </c>
      <c r="J171" s="795"/>
      <c r="K171" s="795">
        <f t="shared" si="81"/>
        <v>0</v>
      </c>
      <c r="L171" s="795"/>
      <c r="M171" s="795">
        <v>0</v>
      </c>
      <c r="N171" s="795"/>
      <c r="O171" s="795">
        <v>0</v>
      </c>
      <c r="P171" s="795"/>
      <c r="Q171" s="795"/>
      <c r="R171" s="795"/>
      <c r="S171" s="795"/>
      <c r="T171" s="795">
        <f t="shared" si="79"/>
        <v>0</v>
      </c>
      <c r="U171" s="788"/>
      <c r="V171" s="788"/>
      <c r="W171" s="788">
        <f t="shared" si="80"/>
        <v>0</v>
      </c>
      <c r="X171" s="836"/>
      <c r="Y171" s="801"/>
      <c r="Z171" s="921"/>
    </row>
    <row r="172" spans="1:26" s="812" customFormat="1" ht="18" customHeight="1" x14ac:dyDescent="0.25">
      <c r="A172" s="1482"/>
      <c r="B172" s="830"/>
      <c r="C172" s="831"/>
      <c r="D172" s="805">
        <f>SUM(D162:D171)</f>
        <v>21</v>
      </c>
      <c r="E172" s="806">
        <f>SUM(E162:E171)</f>
        <v>369</v>
      </c>
      <c r="F172" s="807">
        <f>SUM(F162:F171)</f>
        <v>0.20892100000000002</v>
      </c>
      <c r="G172" s="930">
        <f>F172/F143</f>
        <v>0.74701082681388464</v>
      </c>
      <c r="H172" s="806">
        <f>SUM(H162:H171)</f>
        <v>4.4989499999999998</v>
      </c>
      <c r="I172" s="806">
        <f>SUM(I162:I171)</f>
        <v>14.248071300000001</v>
      </c>
      <c r="J172" s="810"/>
      <c r="K172" s="806">
        <f>SUM(K162:K171)</f>
        <v>18.7470213</v>
      </c>
      <c r="L172" s="810"/>
      <c r="M172" s="806">
        <f>SUM(M162:M171)</f>
        <v>9.265000000000001E-2</v>
      </c>
      <c r="N172" s="810"/>
      <c r="O172" s="806">
        <f>SUM(O162:O171)</f>
        <v>0.48927979999999999</v>
      </c>
      <c r="P172" s="810"/>
      <c r="Q172" s="810"/>
      <c r="R172" s="806">
        <f>SUM(R162:R171)</f>
        <v>0</v>
      </c>
      <c r="S172" s="810"/>
      <c r="T172" s="806">
        <f>SUM(T162:T171)</f>
        <v>0.58192979999999994</v>
      </c>
      <c r="U172" s="810"/>
      <c r="V172" s="810"/>
      <c r="W172" s="806">
        <f>SUM(W162:W171)</f>
        <v>19.328951099999998</v>
      </c>
      <c r="X172" s="809">
        <f t="shared" ref="X172" si="84">(W172*100000)/(F172*1000000)*100</f>
        <v>925.17990532306453</v>
      </c>
      <c r="Y172" s="1524"/>
      <c r="Z172" s="955"/>
    </row>
    <row r="173" spans="1:26" s="812" customFormat="1" ht="18" customHeight="1" x14ac:dyDescent="0.25">
      <c r="A173" s="1469"/>
      <c r="B173" s="1519"/>
      <c r="C173" s="1471"/>
      <c r="D173" s="1520"/>
      <c r="E173" s="1473"/>
      <c r="F173" s="1474"/>
      <c r="G173" s="1475"/>
      <c r="H173" s="1473"/>
      <c r="I173" s="1473"/>
      <c r="J173" s="1521"/>
      <c r="K173" s="1473"/>
      <c r="L173" s="1521"/>
      <c r="M173" s="1473"/>
      <c r="N173" s="1521"/>
      <c r="O173" s="1473"/>
      <c r="P173" s="1521"/>
      <c r="Q173" s="1521"/>
      <c r="R173" s="1473"/>
      <c r="S173" s="1521"/>
      <c r="T173" s="1473"/>
      <c r="U173" s="1521"/>
      <c r="V173" s="1521"/>
      <c r="W173" s="1473"/>
      <c r="X173" s="1481"/>
      <c r="Y173" s="1522"/>
      <c r="Z173" s="1523"/>
    </row>
    <row r="174" spans="1:26" s="812" customFormat="1" ht="18" customHeight="1" x14ac:dyDescent="0.25">
      <c r="A174" s="1469"/>
      <c r="B174" s="1525" t="str">
        <f>B131</f>
        <v>For KINESCO Power and Utilities Pvt. Ltd.</v>
      </c>
      <c r="C174" s="1471"/>
      <c r="D174" s="1520"/>
      <c r="E174" s="1473"/>
      <c r="F174" s="1474"/>
      <c r="G174" s="1475"/>
      <c r="H174" s="1473"/>
      <c r="I174" s="1473"/>
      <c r="J174" s="1521"/>
      <c r="K174" s="1473"/>
      <c r="L174" s="1521"/>
      <c r="M174" s="1473"/>
      <c r="N174" s="1521"/>
      <c r="O174" s="1473"/>
      <c r="P174" s="1521"/>
      <c r="Q174" s="1521"/>
      <c r="R174" s="1473"/>
      <c r="S174" s="1521"/>
      <c r="T174" s="1473"/>
      <c r="U174" s="1521"/>
      <c r="V174" s="1521"/>
      <c r="W174" s="1473"/>
      <c r="X174" s="1477" t="str">
        <f>X131</f>
        <v>As Per our report of even date attached</v>
      </c>
      <c r="Y174" s="1522"/>
      <c r="Z174" s="1523"/>
    </row>
    <row r="175" spans="1:26" s="812" customFormat="1" ht="18" customHeight="1" x14ac:dyDescent="0.25">
      <c r="A175" s="1469"/>
      <c r="B175" s="1519"/>
      <c r="C175" s="1471"/>
      <c r="D175" s="1520"/>
      <c r="E175" s="1473"/>
      <c r="F175" s="1474"/>
      <c r="G175" s="1475"/>
      <c r="H175" s="1473"/>
      <c r="I175" s="1473"/>
      <c r="J175" s="1521"/>
      <c r="K175" s="1473"/>
      <c r="L175" s="1521"/>
      <c r="M175" s="1473"/>
      <c r="N175" s="1521"/>
      <c r="O175" s="1473"/>
      <c r="P175" s="1521"/>
      <c r="Q175" s="1521"/>
      <c r="R175" s="1473"/>
      <c r="S175" s="1521"/>
      <c r="T175" s="1473"/>
      <c r="U175" s="1521"/>
      <c r="V175" s="1521"/>
      <c r="W175" s="1473"/>
      <c r="X175" s="1477" t="str">
        <f>X132</f>
        <v xml:space="preserve">For J R S &amp; CO. </v>
      </c>
      <c r="Y175" s="1522"/>
      <c r="Z175" s="1523"/>
    </row>
    <row r="176" spans="1:26" s="812" customFormat="1" ht="18" customHeight="1" x14ac:dyDescent="0.25">
      <c r="A176" s="1469"/>
      <c r="B176" s="1519"/>
      <c r="C176" s="1471"/>
      <c r="D176" s="1520"/>
      <c r="E176" s="1473"/>
      <c r="F176" s="1474"/>
      <c r="G176" s="1475"/>
      <c r="H176" s="1473"/>
      <c r="I176" s="1473"/>
      <c r="J176" s="1521"/>
      <c r="K176" s="1473"/>
      <c r="L176" s="1521"/>
      <c r="M176" s="1473"/>
      <c r="N176" s="1521"/>
      <c r="O176" s="1473"/>
      <c r="P176" s="1521"/>
      <c r="Q176" s="1521"/>
      <c r="R176" s="1473"/>
      <c r="S176" s="1521"/>
      <c r="T176" s="1473"/>
      <c r="U176" s="1521"/>
      <c r="V176" s="1521"/>
      <c r="W176" s="1473"/>
      <c r="X176" s="1477" t="str">
        <f>X133</f>
        <v>CHARTERED ACCOUNTANTS</v>
      </c>
      <c r="Y176" s="1522"/>
      <c r="Z176" s="1523"/>
    </row>
    <row r="177" spans="1:26" s="812" customFormat="1" ht="18" customHeight="1" x14ac:dyDescent="0.25">
      <c r="A177" s="1469"/>
      <c r="B177" s="1519"/>
      <c r="C177" s="1471"/>
      <c r="D177" s="1520"/>
      <c r="E177" s="1473"/>
      <c r="F177" s="1474"/>
      <c r="G177" s="1475"/>
      <c r="H177" s="1473"/>
      <c r="I177" s="1473"/>
      <c r="J177" s="1521"/>
      <c r="K177" s="1473"/>
      <c r="L177" s="1521"/>
      <c r="M177" s="1473"/>
      <c r="N177" s="1521"/>
      <c r="O177" s="1473"/>
      <c r="P177" s="1521"/>
      <c r="Q177" s="1521"/>
      <c r="R177" s="1473"/>
      <c r="S177" s="1521"/>
      <c r="T177" s="1473"/>
      <c r="U177" s="1521"/>
      <c r="V177" s="1521"/>
      <c r="W177" s="1473"/>
      <c r="X177" s="1477" t="str">
        <f>X134</f>
        <v>FIRM REGN NO:008085S</v>
      </c>
      <c r="Y177" s="1522"/>
      <c r="Z177" s="1523"/>
    </row>
    <row r="178" spans="1:26" s="812" customFormat="1" ht="18" customHeight="1" x14ac:dyDescent="0.25">
      <c r="A178" s="1469"/>
      <c r="B178" s="1525"/>
      <c r="C178" s="1471"/>
      <c r="D178" s="1520"/>
      <c r="E178" s="1473"/>
      <c r="F178" s="1474"/>
      <c r="G178" s="1475"/>
      <c r="H178" s="1473"/>
      <c r="I178" s="1473"/>
      <c r="J178" s="1521"/>
      <c r="K178" s="1473"/>
      <c r="L178" s="1521"/>
      <c r="M178" s="1473"/>
      <c r="N178" s="1521"/>
      <c r="O178" s="1473"/>
      <c r="P178" s="1521"/>
      <c r="Q178" s="1521"/>
      <c r="R178" s="1473"/>
      <c r="S178" s="1521"/>
      <c r="T178" s="1473"/>
      <c r="U178" s="1521"/>
      <c r="V178" s="1521"/>
      <c r="W178" s="1473"/>
      <c r="X178" s="1477"/>
      <c r="Y178" s="1522"/>
      <c r="Z178" s="1523"/>
    </row>
    <row r="179" spans="1:26" s="812" customFormat="1" ht="18" customHeight="1" x14ac:dyDescent="0.25">
      <c r="A179" s="1469"/>
      <c r="B179" s="1525" t="str">
        <f>B136</f>
        <v>T M AJITHKUMAR</v>
      </c>
      <c r="C179" s="1471"/>
      <c r="D179" s="1520"/>
      <c r="E179" s="1473"/>
      <c r="F179" s="1474"/>
      <c r="G179" s="1475"/>
      <c r="H179" s="1473"/>
      <c r="I179" s="1473"/>
      <c r="J179" s="1521"/>
      <c r="K179" s="1473"/>
      <c r="L179" s="1521"/>
      <c r="M179" s="1473"/>
      <c r="N179" s="1521"/>
      <c r="O179" s="1473"/>
      <c r="P179" s="1521"/>
      <c r="Q179" s="1521"/>
      <c r="R179" s="1473"/>
      <c r="S179" s="1521"/>
      <c r="T179" s="1473"/>
      <c r="U179" s="1521"/>
      <c r="V179" s="1521"/>
      <c r="W179" s="1473"/>
      <c r="X179" s="1477"/>
      <c r="Y179" s="1522"/>
      <c r="Z179" s="1523"/>
    </row>
    <row r="180" spans="1:26" s="812" customFormat="1" ht="18" customHeight="1" x14ac:dyDescent="0.25">
      <c r="A180" s="1469"/>
      <c r="B180" s="1525" t="str">
        <f>B137</f>
        <v>CHIEF EXECUTIVE OFFICER</v>
      </c>
      <c r="C180" s="1471"/>
      <c r="D180" s="1520"/>
      <c r="E180" s="1473"/>
      <c r="F180" s="1474"/>
      <c r="G180" s="1475"/>
      <c r="H180" s="1473"/>
      <c r="I180" s="1473"/>
      <c r="J180" s="1521"/>
      <c r="K180" s="1473"/>
      <c r="L180" s="1521"/>
      <c r="M180" s="1473"/>
      <c r="N180" s="1521"/>
      <c r="O180" s="1473"/>
      <c r="P180" s="1521"/>
      <c r="Q180" s="1521"/>
      <c r="R180" s="1473"/>
      <c r="S180" s="1521"/>
      <c r="T180" s="1473"/>
      <c r="U180" s="1521"/>
      <c r="V180" s="1521"/>
      <c r="W180" s="1473"/>
      <c r="X180" s="1477" t="str">
        <f>X137</f>
        <v>RAJESH RAMACHANDRAN</v>
      </c>
      <c r="Y180" s="1522"/>
      <c r="Z180" s="1523"/>
    </row>
    <row r="181" spans="1:26" s="812" customFormat="1" ht="18" customHeight="1" x14ac:dyDescent="0.25">
      <c r="A181" s="1469"/>
      <c r="B181" s="1525"/>
      <c r="C181" s="1471"/>
      <c r="D181" s="1520"/>
      <c r="E181" s="1473"/>
      <c r="F181" s="1474"/>
      <c r="G181" s="1475"/>
      <c r="H181" s="1473"/>
      <c r="I181" s="1473"/>
      <c r="J181" s="1521"/>
      <c r="K181" s="1473"/>
      <c r="L181" s="1521"/>
      <c r="M181" s="1473"/>
      <c r="N181" s="1521"/>
      <c r="O181" s="1473"/>
      <c r="P181" s="1521"/>
      <c r="Q181" s="1521"/>
      <c r="R181" s="1473"/>
      <c r="S181" s="1521"/>
      <c r="T181" s="1473"/>
      <c r="U181" s="1521"/>
      <c r="V181" s="1521"/>
      <c r="W181" s="1473"/>
      <c r="X181" s="1477" t="str">
        <f>X138</f>
        <v>PARTNER</v>
      </c>
      <c r="Y181" s="1522"/>
      <c r="Z181" s="1523"/>
    </row>
    <row r="182" spans="1:26" s="812" customFormat="1" ht="18" customHeight="1" x14ac:dyDescent="0.25">
      <c r="A182" s="1469"/>
      <c r="B182" s="1525" t="str">
        <f>B139</f>
        <v>Place: Kakkanad, Kochi</v>
      </c>
      <c r="C182" s="1471"/>
      <c r="D182" s="1520"/>
      <c r="E182" s="1473"/>
      <c r="F182" s="1474"/>
      <c r="G182" s="1475"/>
      <c r="H182" s="1473"/>
      <c r="I182" s="1473"/>
      <c r="J182" s="1521"/>
      <c r="K182" s="1473"/>
      <c r="L182" s="1521"/>
      <c r="M182" s="1473"/>
      <c r="N182" s="1521"/>
      <c r="O182" s="1473"/>
      <c r="P182" s="1521"/>
      <c r="Q182" s="1521"/>
      <c r="R182" s="1473"/>
      <c r="S182" s="1521"/>
      <c r="T182" s="1473"/>
      <c r="U182" s="1521"/>
      <c r="V182" s="1521"/>
      <c r="W182" s="1473"/>
      <c r="X182" s="1477" t="str">
        <f>X139</f>
        <v>M.NO. 206211</v>
      </c>
      <c r="Y182" s="1522"/>
      <c r="Z182" s="1523"/>
    </row>
    <row r="183" spans="1:26" s="812" customFormat="1" ht="18" customHeight="1" x14ac:dyDescent="0.25">
      <c r="A183" s="1469"/>
      <c r="B183" s="1525" t="str">
        <f>B140</f>
        <v>Date: 12.04.2022</v>
      </c>
      <c r="C183" s="1471"/>
      <c r="D183" s="1520"/>
      <c r="E183" s="1473"/>
      <c r="F183" s="1474"/>
      <c r="G183" s="1475"/>
      <c r="H183" s="1473"/>
      <c r="I183" s="1473"/>
      <c r="J183" s="1521"/>
      <c r="K183" s="1473"/>
      <c r="L183" s="1521"/>
      <c r="M183" s="1473"/>
      <c r="N183" s="1521"/>
      <c r="O183" s="1473"/>
      <c r="P183" s="1521"/>
      <c r="Q183" s="1521"/>
      <c r="R183" s="1473"/>
      <c r="S183" s="1521"/>
      <c r="T183" s="1473"/>
      <c r="U183" s="1521"/>
      <c r="V183" s="1521"/>
      <c r="W183" s="1473"/>
      <c r="X183" s="1477" t="str">
        <f>X140</f>
        <v>UDIN - 22206211AGXJNY9837</v>
      </c>
      <c r="Y183" s="1522"/>
      <c r="Z183" s="1523"/>
    </row>
    <row r="184" spans="1:26" s="770" customFormat="1" ht="18.75" x14ac:dyDescent="0.25">
      <c r="A184" s="1491"/>
      <c r="B184" s="1492" t="s">
        <v>1444</v>
      </c>
      <c r="C184" s="1052"/>
      <c r="D184" s="1052"/>
      <c r="E184" s="1052"/>
      <c r="F184" s="1052"/>
      <c r="G184" s="1493"/>
      <c r="H184" s="1493"/>
      <c r="I184" s="1493"/>
      <c r="J184" s="1493"/>
      <c r="K184" s="1493"/>
      <c r="L184" s="1493"/>
      <c r="M184" s="1493"/>
      <c r="N184" s="1493"/>
      <c r="O184" s="1493"/>
      <c r="P184" s="1493"/>
      <c r="Q184" s="1493"/>
      <c r="R184" s="1493"/>
      <c r="S184" s="1493"/>
      <c r="T184" s="1493"/>
      <c r="U184" s="1493"/>
      <c r="V184" s="1493"/>
      <c r="W184" s="1493"/>
      <c r="X184" s="1493"/>
      <c r="Y184" s="1493"/>
      <c r="Z184" s="921"/>
    </row>
    <row r="185" spans="1:26" s="770" customFormat="1" ht="18" customHeight="1" x14ac:dyDescent="0.25">
      <c r="A185" s="1498"/>
      <c r="B185" s="1518"/>
      <c r="C185" s="1053">
        <f>C195+C202+C214</f>
        <v>441</v>
      </c>
      <c r="D185" s="1527"/>
      <c r="E185" s="1505"/>
      <c r="F185" s="1502">
        <f>F195+F202+F214</f>
        <v>62.741402810000011</v>
      </c>
      <c r="G185" s="1528"/>
      <c r="H185" s="1504">
        <f>H195+H202+H214</f>
        <v>1189.3266572999999</v>
      </c>
      <c r="I185" s="1504">
        <f>I195+I202+I214</f>
        <v>3812.5254915999994</v>
      </c>
      <c r="J185" s="1529"/>
      <c r="K185" s="1505"/>
      <c r="L185" s="1529"/>
      <c r="M185" s="1504">
        <f>M195+M202+M214</f>
        <v>14.734959300000002</v>
      </c>
      <c r="N185" s="1529"/>
      <c r="O185" s="1504">
        <f>O195+O202+O214</f>
        <v>-2.2876672000000031</v>
      </c>
      <c r="P185" s="1529"/>
      <c r="Q185" s="1529"/>
      <c r="R185" s="1504">
        <f>R195+R202+R214</f>
        <v>150.70792</v>
      </c>
      <c r="S185" s="1529"/>
      <c r="T185" s="1505"/>
      <c r="U185" s="1515"/>
      <c r="V185" s="1515"/>
      <c r="W185" s="1504">
        <f>W195+W202+W214</f>
        <v>5164.9772210000001</v>
      </c>
      <c r="X185" s="1530">
        <f>(W185*100000)/(F185*1000000)*100</f>
        <v>823.21672606542074</v>
      </c>
      <c r="Y185" s="1531"/>
      <c r="Z185" s="921"/>
    </row>
    <row r="186" spans="1:26" s="770" customFormat="1" ht="18" customHeight="1" x14ac:dyDescent="0.25">
      <c r="A186" s="832"/>
      <c r="B186" s="830"/>
      <c r="C186" s="829"/>
      <c r="D186" s="833"/>
      <c r="E186" s="834"/>
      <c r="F186" s="855"/>
      <c r="G186" s="794"/>
      <c r="H186" s="856"/>
      <c r="I186" s="792"/>
      <c r="J186" s="795"/>
      <c r="K186" s="857"/>
      <c r="L186" s="795"/>
      <c r="M186" s="834"/>
      <c r="N186" s="795"/>
      <c r="O186" s="834"/>
      <c r="P186" s="795"/>
      <c r="Q186" s="795"/>
      <c r="R186" s="834"/>
      <c r="S186" s="795"/>
      <c r="T186" s="834"/>
      <c r="U186" s="788"/>
      <c r="V186" s="788"/>
      <c r="W186" s="834"/>
      <c r="X186" s="836"/>
      <c r="Y186" s="801"/>
      <c r="Z186" s="921"/>
    </row>
    <row r="187" spans="1:26" s="770" customFormat="1" ht="18" customHeight="1" x14ac:dyDescent="0.25">
      <c r="A187" s="778"/>
      <c r="B187" s="826" t="s">
        <v>690</v>
      </c>
      <c r="C187" s="790"/>
      <c r="D187" s="790"/>
      <c r="E187" s="792"/>
      <c r="F187" s="793"/>
      <c r="G187" s="794"/>
      <c r="H187" s="795"/>
      <c r="I187" s="795"/>
      <c r="J187" s="795"/>
      <c r="K187" s="795"/>
      <c r="L187" s="788"/>
      <c r="M187" s="788"/>
      <c r="N187" s="788"/>
      <c r="O187" s="788"/>
      <c r="P187" s="788"/>
      <c r="Q187" s="788"/>
      <c r="R187" s="788"/>
      <c r="S187" s="788"/>
      <c r="T187" s="788"/>
      <c r="U187" s="788"/>
      <c r="V187" s="788"/>
      <c r="W187" s="788"/>
      <c r="X187" s="788"/>
      <c r="Y187" s="782"/>
      <c r="Z187" s="921"/>
    </row>
    <row r="188" spans="1:26" s="770" customFormat="1" ht="18" customHeight="1" x14ac:dyDescent="0.25">
      <c r="A188" s="815">
        <v>1</v>
      </c>
      <c r="B188" s="852" t="s">
        <v>1088</v>
      </c>
      <c r="C188" s="799">
        <f t="shared" ref="C188:C194" si="85">C16+C59+C103+C146</f>
        <v>26</v>
      </c>
      <c r="D188" s="800"/>
      <c r="E188" s="799">
        <f t="shared" ref="E188:F194" si="86">E16+E59+E103+E146</f>
        <v>11707</v>
      </c>
      <c r="F188" s="1765">
        <f t="shared" si="86"/>
        <v>20.160555999999985</v>
      </c>
      <c r="G188" s="794">
        <f>F188/F185</f>
        <v>0.32132778511587096</v>
      </c>
      <c r="H188" s="960">
        <f t="shared" ref="H188:I194" si="87">H16+H59+H103+H146</f>
        <v>257.44459999999998</v>
      </c>
      <c r="I188" s="960">
        <f t="shared" si="87"/>
        <v>1117.2672379000001</v>
      </c>
      <c r="J188" s="795"/>
      <c r="K188" s="795">
        <f>H188+I188+J188</f>
        <v>1374.7118379000001</v>
      </c>
      <c r="L188" s="795">
        <f t="shared" ref="L188:L194" si="88">(K188*100000)/(F188*1000000)*100</f>
        <v>681.88190737398372</v>
      </c>
      <c r="M188" s="960">
        <f t="shared" ref="M188:M194" si="89">M16+M59+M103+M146</f>
        <v>0.64600000000000002</v>
      </c>
      <c r="N188" s="795"/>
      <c r="O188" s="960">
        <f t="shared" ref="O188:O194" si="90">O16+O59+O103+O146</f>
        <v>6.8050768999999995</v>
      </c>
      <c r="P188" s="795"/>
      <c r="Q188" s="795"/>
      <c r="R188" s="795"/>
      <c r="S188" s="795"/>
      <c r="T188" s="795">
        <f t="shared" ref="T188:T194" si="91">SUM(M188:S188)</f>
        <v>7.4510768999999994</v>
      </c>
      <c r="U188" s="788"/>
      <c r="V188" s="788"/>
      <c r="W188" s="788">
        <f t="shared" ref="W188:W194" si="92">K188+T188+U188+V188</f>
        <v>1382.1629148000002</v>
      </c>
      <c r="X188" s="788">
        <f>(W188*100000)/(F188*1000000)*100</f>
        <v>685.57777612879386</v>
      </c>
      <c r="Y188" s="782"/>
      <c r="Z188" s="921"/>
    </row>
    <row r="189" spans="1:26" s="770" customFormat="1" ht="18" customHeight="1" x14ac:dyDescent="0.25">
      <c r="A189" s="815">
        <v>2</v>
      </c>
      <c r="B189" s="852" t="s">
        <v>1089</v>
      </c>
      <c r="C189" s="799">
        <f t="shared" si="85"/>
        <v>20</v>
      </c>
      <c r="D189" s="800"/>
      <c r="E189" s="799">
        <f t="shared" si="86"/>
        <v>19465</v>
      </c>
      <c r="F189" s="1765">
        <f t="shared" si="86"/>
        <v>25.813489000000001</v>
      </c>
      <c r="G189" s="794">
        <f>F189/F185</f>
        <v>0.41142671097378986</v>
      </c>
      <c r="H189" s="960">
        <f t="shared" si="87"/>
        <v>535.48142239999993</v>
      </c>
      <c r="I189" s="960">
        <f t="shared" si="87"/>
        <v>1581.0039366999997</v>
      </c>
      <c r="J189" s="795"/>
      <c r="K189" s="795">
        <f t="shared" ref="K189:K194" si="93">H189+I189+J189</f>
        <v>2116.4853590999996</v>
      </c>
      <c r="L189" s="795">
        <f t="shared" si="88"/>
        <v>819.91448699553939</v>
      </c>
      <c r="M189" s="960">
        <f t="shared" si="89"/>
        <v>3.8709000000000002</v>
      </c>
      <c r="N189" s="795"/>
      <c r="O189" s="960">
        <f t="shared" si="90"/>
        <v>-10.389411100000002</v>
      </c>
      <c r="P189" s="795"/>
      <c r="Q189" s="795"/>
      <c r="R189" s="795"/>
      <c r="S189" s="795"/>
      <c r="T189" s="795">
        <f t="shared" si="91"/>
        <v>-6.5185111000000013</v>
      </c>
      <c r="U189" s="788"/>
      <c r="V189" s="788"/>
      <c r="W189" s="788">
        <f t="shared" si="92"/>
        <v>2109.9668479999996</v>
      </c>
      <c r="X189" s="788">
        <f t="shared" ref="X189:X195" si="94">(W189*100000)/(F189*1000000)*100</f>
        <v>817.38925257255983</v>
      </c>
      <c r="Y189" s="782"/>
      <c r="Z189" s="921"/>
    </row>
    <row r="190" spans="1:26" s="770" customFormat="1" ht="18" customHeight="1" x14ac:dyDescent="0.25">
      <c r="A190" s="815">
        <v>3</v>
      </c>
      <c r="B190" s="852" t="s">
        <v>1112</v>
      </c>
      <c r="C190" s="799">
        <f t="shared" si="85"/>
        <v>3</v>
      </c>
      <c r="D190" s="800"/>
      <c r="E190" s="799">
        <f t="shared" si="86"/>
        <v>325</v>
      </c>
      <c r="F190" s="1765">
        <f t="shared" si="86"/>
        <v>0.25350099999999998</v>
      </c>
      <c r="G190" s="794">
        <f>F190/F185</f>
        <v>4.0404101382252779E-3</v>
      </c>
      <c r="H190" s="960">
        <f t="shared" si="87"/>
        <v>6.8529999999999989</v>
      </c>
      <c r="I190" s="960">
        <f t="shared" si="87"/>
        <v>9.1571927999999989</v>
      </c>
      <c r="J190" s="795"/>
      <c r="K190" s="795">
        <f t="shared" si="93"/>
        <v>16.010192799999999</v>
      </c>
      <c r="L190" s="795">
        <f t="shared" si="88"/>
        <v>631.56329955305898</v>
      </c>
      <c r="M190" s="960">
        <f t="shared" si="89"/>
        <v>9.6346593000000009</v>
      </c>
      <c r="N190" s="795"/>
      <c r="O190" s="960">
        <f t="shared" si="90"/>
        <v>-0.98277349999999997</v>
      </c>
      <c r="P190" s="795"/>
      <c r="Q190" s="795"/>
      <c r="R190" s="795"/>
      <c r="S190" s="795"/>
      <c r="T190" s="795">
        <f t="shared" si="91"/>
        <v>8.6518858000000005</v>
      </c>
      <c r="U190" s="788"/>
      <c r="V190" s="788"/>
      <c r="W190" s="788">
        <f t="shared" si="92"/>
        <v>24.662078600000001</v>
      </c>
      <c r="X190" s="788">
        <f t="shared" si="94"/>
        <v>972.85922343501613</v>
      </c>
      <c r="Y190" s="782"/>
      <c r="Z190" s="921"/>
    </row>
    <row r="191" spans="1:26" s="770" customFormat="1" ht="18" customHeight="1" x14ac:dyDescent="0.25">
      <c r="A191" s="815">
        <v>4</v>
      </c>
      <c r="B191" s="852" t="s">
        <v>1091</v>
      </c>
      <c r="C191" s="799">
        <f t="shared" si="85"/>
        <v>3</v>
      </c>
      <c r="D191" s="800"/>
      <c r="E191" s="799">
        <f t="shared" si="86"/>
        <v>747.3</v>
      </c>
      <c r="F191" s="1765">
        <f t="shared" si="86"/>
        <v>0.22155716666666997</v>
      </c>
      <c r="G191" s="794">
        <f>F191/F185</f>
        <v>3.5312753101426858E-3</v>
      </c>
      <c r="H191" s="960">
        <f t="shared" si="87"/>
        <v>23.942599999999999</v>
      </c>
      <c r="I191" s="960">
        <f t="shared" si="87"/>
        <v>11.359127000000001</v>
      </c>
      <c r="J191" s="795"/>
      <c r="K191" s="795">
        <f t="shared" si="93"/>
        <v>35.301727</v>
      </c>
      <c r="L191" s="795">
        <f t="shared" si="88"/>
        <v>1593.3462018455498</v>
      </c>
      <c r="M191" s="960">
        <f t="shared" si="89"/>
        <v>0</v>
      </c>
      <c r="N191" s="795"/>
      <c r="O191" s="960">
        <f t="shared" si="90"/>
        <v>0.54287310000000011</v>
      </c>
      <c r="P191" s="795"/>
      <c r="Q191" s="795"/>
      <c r="R191" s="795"/>
      <c r="S191" s="795"/>
      <c r="T191" s="795">
        <f t="shared" si="91"/>
        <v>0.54287310000000011</v>
      </c>
      <c r="U191" s="788"/>
      <c r="V191" s="788"/>
      <c r="W191" s="788">
        <f t="shared" si="92"/>
        <v>35.844600100000001</v>
      </c>
      <c r="X191" s="788">
        <f t="shared" si="94"/>
        <v>1617.8488215607017</v>
      </c>
      <c r="Y191" s="782"/>
      <c r="Z191" s="921"/>
    </row>
    <row r="192" spans="1:26" s="770" customFormat="1" ht="18" customHeight="1" x14ac:dyDescent="0.25">
      <c r="A192" s="815">
        <v>5</v>
      </c>
      <c r="B192" s="798" t="s">
        <v>1092</v>
      </c>
      <c r="C192" s="799">
        <f t="shared" si="85"/>
        <v>1</v>
      </c>
      <c r="D192" s="800"/>
      <c r="E192" s="799">
        <f t="shared" si="86"/>
        <v>414.916</v>
      </c>
      <c r="F192" s="1765">
        <f t="shared" si="86"/>
        <v>9.3113000000000015E-2</v>
      </c>
      <c r="G192" s="794">
        <f>F192/F185</f>
        <v>1.4840758387563379E-3</v>
      </c>
      <c r="H192" s="960">
        <f t="shared" si="87"/>
        <v>3.24</v>
      </c>
      <c r="I192" s="960">
        <f t="shared" si="87"/>
        <v>3.0911327999999996</v>
      </c>
      <c r="J192" s="795"/>
      <c r="K192" s="795">
        <f t="shared" si="93"/>
        <v>6.3311327999999998</v>
      </c>
      <c r="L192" s="795">
        <f t="shared" si="88"/>
        <v>679.94080311019934</v>
      </c>
      <c r="M192" s="960">
        <f t="shared" si="89"/>
        <v>4.0000000000000001E-3</v>
      </c>
      <c r="N192" s="795"/>
      <c r="O192" s="960">
        <f t="shared" si="90"/>
        <v>0.27939940000000002</v>
      </c>
      <c r="P192" s="795"/>
      <c r="Q192" s="795"/>
      <c r="R192" s="795"/>
      <c r="S192" s="795"/>
      <c r="T192" s="795">
        <f t="shared" si="91"/>
        <v>0.28339940000000002</v>
      </c>
      <c r="U192" s="788"/>
      <c r="V192" s="788"/>
      <c r="W192" s="788">
        <f t="shared" si="92"/>
        <v>6.6145322000000002</v>
      </c>
      <c r="X192" s="788">
        <f t="shared" si="94"/>
        <v>710.37687540944864</v>
      </c>
      <c r="Y192" s="782"/>
      <c r="Z192" s="921"/>
    </row>
    <row r="193" spans="1:26" s="770" customFormat="1" ht="18" customHeight="1" x14ac:dyDescent="0.25">
      <c r="A193" s="815">
        <v>6</v>
      </c>
      <c r="B193" s="798" t="s">
        <v>1093</v>
      </c>
      <c r="C193" s="799">
        <f t="shared" si="85"/>
        <v>1</v>
      </c>
      <c r="D193" s="800"/>
      <c r="E193" s="799">
        <f t="shared" si="86"/>
        <v>200</v>
      </c>
      <c r="F193" s="1765">
        <f t="shared" si="86"/>
        <v>8.8490666666670076E-2</v>
      </c>
      <c r="G193" s="794">
        <f>F193/F185</f>
        <v>1.4104030624665287E-3</v>
      </c>
      <c r="H193" s="960">
        <f t="shared" si="87"/>
        <v>7.9200000000000008</v>
      </c>
      <c r="I193" s="960">
        <f t="shared" si="87"/>
        <v>5.6418559000000004</v>
      </c>
      <c r="J193" s="795"/>
      <c r="K193" s="795">
        <f t="shared" si="93"/>
        <v>13.561855900000001</v>
      </c>
      <c r="L193" s="795">
        <f t="shared" si="88"/>
        <v>1532.5747235112719</v>
      </c>
      <c r="M193" s="960">
        <f t="shared" si="89"/>
        <v>0</v>
      </c>
      <c r="N193" s="795"/>
      <c r="O193" s="960">
        <f t="shared" si="90"/>
        <v>0.87321519999999997</v>
      </c>
      <c r="P193" s="795"/>
      <c r="Q193" s="795"/>
      <c r="R193" s="795"/>
      <c r="S193" s="795"/>
      <c r="T193" s="795">
        <f t="shared" si="91"/>
        <v>0.87321519999999997</v>
      </c>
      <c r="U193" s="788"/>
      <c r="V193" s="788"/>
      <c r="W193" s="788">
        <f t="shared" si="92"/>
        <v>14.435071100000002</v>
      </c>
      <c r="X193" s="788">
        <f t="shared" si="94"/>
        <v>1631.2535144948747</v>
      </c>
      <c r="Y193" s="782"/>
      <c r="Z193" s="921"/>
    </row>
    <row r="194" spans="1:26" s="770" customFormat="1" ht="18" customHeight="1" x14ac:dyDescent="0.25">
      <c r="A194" s="815">
        <v>7</v>
      </c>
      <c r="B194" s="798" t="s">
        <v>1094</v>
      </c>
      <c r="C194" s="799">
        <f t="shared" si="85"/>
        <v>1</v>
      </c>
      <c r="D194" s="800"/>
      <c r="E194" s="799">
        <f t="shared" si="86"/>
        <v>2690.28</v>
      </c>
      <c r="F194" s="1765">
        <f t="shared" si="86"/>
        <v>1.9333229999999999</v>
      </c>
      <c r="G194" s="794">
        <f>F194/F185</f>
        <v>3.0814150041475613E-2</v>
      </c>
      <c r="H194" s="960">
        <f t="shared" si="87"/>
        <v>30.148800000000001</v>
      </c>
      <c r="I194" s="960">
        <f t="shared" si="87"/>
        <v>148.14607699999999</v>
      </c>
      <c r="J194" s="795"/>
      <c r="K194" s="795">
        <f t="shared" si="93"/>
        <v>178.29487699999999</v>
      </c>
      <c r="L194" s="795">
        <f t="shared" si="88"/>
        <v>922.21981014036453</v>
      </c>
      <c r="M194" s="960">
        <f t="shared" si="89"/>
        <v>0</v>
      </c>
      <c r="N194" s="795"/>
      <c r="O194" s="960">
        <f t="shared" si="90"/>
        <v>-2.1531047000000001</v>
      </c>
      <c r="P194" s="795"/>
      <c r="Q194" s="795"/>
      <c r="R194" s="795"/>
      <c r="S194" s="795"/>
      <c r="T194" s="795">
        <f t="shared" si="91"/>
        <v>-2.1531047000000001</v>
      </c>
      <c r="U194" s="788"/>
      <c r="V194" s="788"/>
      <c r="W194" s="788">
        <f t="shared" si="92"/>
        <v>176.14177229999999</v>
      </c>
      <c r="X194" s="788">
        <f t="shared" si="94"/>
        <v>911.08300216777002</v>
      </c>
      <c r="Y194" s="782"/>
      <c r="Z194" s="921"/>
    </row>
    <row r="195" spans="1:26" s="812" customFormat="1" ht="18" customHeight="1" x14ac:dyDescent="0.25">
      <c r="A195" s="1496"/>
      <c r="B195" s="803"/>
      <c r="C195" s="860">
        <f>SUM(C188:C194)</f>
        <v>55</v>
      </c>
      <c r="D195" s="805"/>
      <c r="E195" s="806">
        <f>SUM(E188:E194)</f>
        <v>35549.495999999999</v>
      </c>
      <c r="F195" s="807">
        <f>SUM(F188:F194)</f>
        <v>48.564029833333336</v>
      </c>
      <c r="G195" s="808">
        <f>F195/F185</f>
        <v>0.77403481048072742</v>
      </c>
      <c r="H195" s="809">
        <f>SUM(H188:H194)</f>
        <v>865.03042239999991</v>
      </c>
      <c r="I195" s="809">
        <f>SUM(I188:I194)</f>
        <v>2875.6665600999995</v>
      </c>
      <c r="J195" s="810"/>
      <c r="K195" s="809">
        <f>SUM(K188:K194)</f>
        <v>3740.6969824999992</v>
      </c>
      <c r="L195" s="809"/>
      <c r="M195" s="809">
        <f>SUM(M188:M194)</f>
        <v>14.155559300000002</v>
      </c>
      <c r="N195" s="810"/>
      <c r="O195" s="809">
        <f>SUM(O188:O194)</f>
        <v>-5.0247247000000028</v>
      </c>
      <c r="P195" s="810"/>
      <c r="Q195" s="810"/>
      <c r="R195" s="810"/>
      <c r="S195" s="810"/>
      <c r="T195" s="809">
        <f>SUM(T188:T194)</f>
        <v>9.1308345999999982</v>
      </c>
      <c r="U195" s="810"/>
      <c r="V195" s="810"/>
      <c r="W195" s="809">
        <f>SUM(W188:W194)</f>
        <v>3749.8278171000002</v>
      </c>
      <c r="X195" s="809">
        <f t="shared" si="94"/>
        <v>772.14099199943189</v>
      </c>
      <c r="Y195" s="811"/>
      <c r="Z195" s="955"/>
    </row>
    <row r="196" spans="1:26" s="770" customFormat="1" ht="18" customHeight="1" x14ac:dyDescent="0.25">
      <c r="A196" s="778"/>
      <c r="B196" s="826" t="s">
        <v>1095</v>
      </c>
      <c r="C196" s="790"/>
      <c r="D196" s="790"/>
      <c r="E196" s="792"/>
      <c r="F196" s="793"/>
      <c r="G196" s="794"/>
      <c r="H196" s="795"/>
      <c r="I196" s="795"/>
      <c r="J196" s="795"/>
      <c r="K196" s="795"/>
      <c r="L196" s="795"/>
      <c r="M196" s="795"/>
      <c r="N196" s="795"/>
      <c r="O196" s="795"/>
      <c r="P196" s="795"/>
      <c r="Q196" s="795"/>
      <c r="R196" s="795"/>
      <c r="S196" s="795"/>
      <c r="T196" s="795"/>
      <c r="U196" s="788"/>
      <c r="V196" s="788"/>
      <c r="W196" s="788"/>
      <c r="X196" s="788"/>
      <c r="Y196" s="814"/>
      <c r="Z196" s="921"/>
    </row>
    <row r="197" spans="1:26" s="770" customFormat="1" ht="18" customHeight="1" x14ac:dyDescent="0.25">
      <c r="A197" s="815">
        <v>8</v>
      </c>
      <c r="B197" s="816" t="s">
        <v>1096</v>
      </c>
      <c r="C197" s="799">
        <f>C25+C68+C112+C155</f>
        <v>1</v>
      </c>
      <c r="D197" s="800"/>
      <c r="E197" s="799">
        <f t="shared" ref="E197:F201" si="95">E25+E68+E112+E155</f>
        <v>95</v>
      </c>
      <c r="F197" s="1765">
        <f t="shared" si="95"/>
        <v>1.1925E-2</v>
      </c>
      <c r="G197" s="794">
        <f>F197/F185</f>
        <v>1.9006588099587947E-4</v>
      </c>
      <c r="H197" s="960">
        <f t="shared" ref="H197:I201" si="96">H25+H68+H112+H155</f>
        <v>0.75139999999999996</v>
      </c>
      <c r="I197" s="960">
        <f t="shared" si="96"/>
        <v>0.70555370000000006</v>
      </c>
      <c r="J197" s="795"/>
      <c r="K197" s="795">
        <f>H197+I197+J197</f>
        <v>1.4569537000000001</v>
      </c>
      <c r="L197" s="795">
        <f t="shared" ref="L197:L201" si="97">(K197*100000)/(F197*1000000)*100</f>
        <v>1221.7641090146753</v>
      </c>
      <c r="M197" s="960">
        <f>M25+M68+M112+M155</f>
        <v>0</v>
      </c>
      <c r="N197" s="795"/>
      <c r="O197" s="960">
        <f>O25+O68+O112+O155</f>
        <v>0</v>
      </c>
      <c r="P197" s="795"/>
      <c r="Q197" s="960"/>
      <c r="R197" s="960">
        <f>R25+R68+R112+R155</f>
        <v>0.48450000000000004</v>
      </c>
      <c r="S197" s="795"/>
      <c r="T197" s="795">
        <f>SUM(M197:S197)</f>
        <v>0.48450000000000004</v>
      </c>
      <c r="U197" s="788"/>
      <c r="V197" s="788"/>
      <c r="W197" s="788">
        <f>K197+T197+U197+V197</f>
        <v>1.9414537000000003</v>
      </c>
      <c r="X197" s="788">
        <f t="shared" ref="X197:X202" si="98">(W197*100000)/(F197*1000000)*100</f>
        <v>1628.0534171907761</v>
      </c>
      <c r="Y197" s="782"/>
      <c r="Z197" s="921"/>
    </row>
    <row r="198" spans="1:26" s="770" customFormat="1" ht="18" customHeight="1" x14ac:dyDescent="0.25">
      <c r="A198" s="815">
        <v>9</v>
      </c>
      <c r="B198" s="798" t="s">
        <v>1097</v>
      </c>
      <c r="C198" s="799">
        <f>C26+C69+C113+C156</f>
        <v>43</v>
      </c>
      <c r="D198" s="800"/>
      <c r="E198" s="799">
        <f t="shared" si="95"/>
        <v>6736</v>
      </c>
      <c r="F198" s="1765">
        <f t="shared" si="95"/>
        <v>7.0753569999999995</v>
      </c>
      <c r="G198" s="794">
        <f>F198/F185</f>
        <v>0.11277014352749373</v>
      </c>
      <c r="H198" s="960">
        <f t="shared" si="96"/>
        <v>170.75989999999999</v>
      </c>
      <c r="I198" s="960">
        <f t="shared" si="96"/>
        <v>445.11671549999994</v>
      </c>
      <c r="J198" s="795"/>
      <c r="K198" s="795">
        <f t="shared" ref="K198:K201" si="99">H198+I198+J198</f>
        <v>615.87661549999996</v>
      </c>
      <c r="L198" s="795">
        <f t="shared" si="97"/>
        <v>870.45306053108004</v>
      </c>
      <c r="M198" s="960">
        <f>M26+M69+M113+M156</f>
        <v>1.8700000000000001E-2</v>
      </c>
      <c r="N198" s="795"/>
      <c r="O198" s="960">
        <f>O26+O69+O113+O156</f>
        <v>0</v>
      </c>
      <c r="P198" s="795"/>
      <c r="Q198" s="960"/>
      <c r="R198" s="960">
        <f>R26+R69+R113+R156</f>
        <v>112.78309999999999</v>
      </c>
      <c r="S198" s="795"/>
      <c r="T198" s="795">
        <f t="shared" ref="T198:T201" si="100">SUM(M198:S198)</f>
        <v>112.80179999999999</v>
      </c>
      <c r="U198" s="788"/>
      <c r="V198" s="788"/>
      <c r="W198" s="788">
        <f t="shared" ref="W198:W201" si="101">K198+T198+U198+V198</f>
        <v>728.67841549999991</v>
      </c>
      <c r="X198" s="788">
        <f t="shared" si="98"/>
        <v>1029.8821889835383</v>
      </c>
      <c r="Y198" s="782"/>
      <c r="Z198" s="921"/>
    </row>
    <row r="199" spans="1:26" s="770" customFormat="1" ht="18" customHeight="1" x14ac:dyDescent="0.25">
      <c r="A199" s="815">
        <v>10</v>
      </c>
      <c r="B199" s="798" t="s">
        <v>1098</v>
      </c>
      <c r="C199" s="799">
        <f>C27+C70+C114+C157</f>
        <v>1</v>
      </c>
      <c r="D199" s="800"/>
      <c r="E199" s="799">
        <f t="shared" si="95"/>
        <v>249</v>
      </c>
      <c r="F199" s="1765">
        <f t="shared" si="95"/>
        <v>0.18863500000000005</v>
      </c>
      <c r="G199" s="794">
        <f>F199/F185</f>
        <v>3.0065473762396423E-3</v>
      </c>
      <c r="H199" s="960">
        <f t="shared" si="96"/>
        <v>9.9248000999999988</v>
      </c>
      <c r="I199" s="960">
        <f t="shared" si="96"/>
        <v>10.483863799999998</v>
      </c>
      <c r="J199" s="795"/>
      <c r="K199" s="795">
        <f t="shared" si="99"/>
        <v>20.408663899999997</v>
      </c>
      <c r="L199" s="795">
        <f t="shared" si="97"/>
        <v>1081.9128952739411</v>
      </c>
      <c r="M199" s="960">
        <f>M27+M70+M114+M157</f>
        <v>0</v>
      </c>
      <c r="N199" s="795"/>
      <c r="O199" s="960">
        <f>O27+O70+O114+O157</f>
        <v>0</v>
      </c>
      <c r="P199" s="795"/>
      <c r="Q199" s="960"/>
      <c r="R199" s="960">
        <f>R27+R70+R114+R157</f>
        <v>6.4540800000000003</v>
      </c>
      <c r="S199" s="795"/>
      <c r="T199" s="795">
        <f t="shared" si="100"/>
        <v>6.4540800000000003</v>
      </c>
      <c r="U199" s="788"/>
      <c r="V199" s="788"/>
      <c r="W199" s="788">
        <f t="shared" si="101"/>
        <v>26.862743899999998</v>
      </c>
      <c r="X199" s="788">
        <f t="shared" si="98"/>
        <v>1424.0593686219413</v>
      </c>
      <c r="Y199" s="782"/>
      <c r="Z199" s="921"/>
    </row>
    <row r="200" spans="1:26" s="770" customFormat="1" ht="18" customHeight="1" x14ac:dyDescent="0.25">
      <c r="A200" s="815">
        <v>11</v>
      </c>
      <c r="B200" s="798" t="s">
        <v>1099</v>
      </c>
      <c r="C200" s="799">
        <f>C28+C71+C115+C158</f>
        <v>2</v>
      </c>
      <c r="D200" s="800"/>
      <c r="E200" s="799">
        <f t="shared" si="95"/>
        <v>177</v>
      </c>
      <c r="F200" s="1765">
        <f t="shared" si="95"/>
        <v>0.15596400000000002</v>
      </c>
      <c r="G200" s="794">
        <f>F200/F185</f>
        <v>2.4858226468462349E-3</v>
      </c>
      <c r="H200" s="960">
        <f t="shared" si="96"/>
        <v>3.0448</v>
      </c>
      <c r="I200" s="960">
        <f t="shared" si="96"/>
        <v>14.077845</v>
      </c>
      <c r="J200" s="795"/>
      <c r="K200" s="795">
        <f t="shared" si="99"/>
        <v>17.122644999999999</v>
      </c>
      <c r="L200" s="795">
        <f t="shared" si="97"/>
        <v>1097.8588007488904</v>
      </c>
      <c r="M200" s="960">
        <f>M28+M71+M115+M158</f>
        <v>0.12759999999999999</v>
      </c>
      <c r="N200" s="795"/>
      <c r="O200" s="960">
        <f>O28+O71+O115+O158</f>
        <v>0</v>
      </c>
      <c r="P200" s="795"/>
      <c r="Q200" s="960"/>
      <c r="R200" s="960">
        <f>R28+R71+R115+R158</f>
        <v>4.9561599999999997</v>
      </c>
      <c r="S200" s="795"/>
      <c r="T200" s="795">
        <f t="shared" si="100"/>
        <v>5.0837599999999998</v>
      </c>
      <c r="U200" s="788"/>
      <c r="V200" s="788"/>
      <c r="W200" s="788">
        <f t="shared" si="101"/>
        <v>22.206404999999997</v>
      </c>
      <c r="X200" s="788">
        <f t="shared" si="98"/>
        <v>1423.8160729399085</v>
      </c>
      <c r="Y200" s="782"/>
      <c r="Z200" s="921"/>
    </row>
    <row r="201" spans="1:26" s="812" customFormat="1" ht="18" customHeight="1" x14ac:dyDescent="0.25">
      <c r="A201" s="815">
        <v>12</v>
      </c>
      <c r="B201" s="798" t="s">
        <v>1100</v>
      </c>
      <c r="C201" s="799">
        <f>C29+C72+C116+C159</f>
        <v>2</v>
      </c>
      <c r="E201" s="799">
        <f t="shared" si="95"/>
        <v>332</v>
      </c>
      <c r="F201" s="1765">
        <f t="shared" si="95"/>
        <v>0.18230766666667006</v>
      </c>
      <c r="G201" s="794">
        <f>F201/F185</f>
        <v>2.9056995620380523E-3</v>
      </c>
      <c r="H201" s="960">
        <f t="shared" si="96"/>
        <v>12.891999999999998</v>
      </c>
      <c r="I201" s="960">
        <f t="shared" si="96"/>
        <v>16.6934535</v>
      </c>
      <c r="J201" s="961"/>
      <c r="K201" s="795">
        <f t="shared" si="99"/>
        <v>29.5854535</v>
      </c>
      <c r="L201" s="795">
        <f t="shared" si="97"/>
        <v>1622.8310109466661</v>
      </c>
      <c r="M201" s="960">
        <f>M29+M72+M116+M159</f>
        <v>0</v>
      </c>
      <c r="N201" s="961"/>
      <c r="O201" s="960">
        <f>O29+O72+O116+O159</f>
        <v>0</v>
      </c>
      <c r="P201" s="961"/>
      <c r="Q201" s="960"/>
      <c r="R201" s="960">
        <f>R29+R72+R116+R159</f>
        <v>15.784959999999998</v>
      </c>
      <c r="S201" s="961"/>
      <c r="T201" s="795">
        <f t="shared" si="100"/>
        <v>15.784959999999998</v>
      </c>
      <c r="U201" s="962"/>
      <c r="V201" s="961"/>
      <c r="W201" s="788">
        <f t="shared" si="101"/>
        <v>45.370413499999998</v>
      </c>
      <c r="X201" s="788">
        <f t="shared" si="98"/>
        <v>2488.6728204883952</v>
      </c>
      <c r="Y201" s="825"/>
    </row>
    <row r="202" spans="1:26" s="770" customFormat="1" ht="18" customHeight="1" x14ac:dyDescent="0.25">
      <c r="A202" s="1496"/>
      <c r="B202" s="803"/>
      <c r="C202" s="860">
        <f>SUM(C197:C201)</f>
        <v>49</v>
      </c>
      <c r="D202" s="805"/>
      <c r="E202" s="860">
        <f>SUM(E197:E201)</f>
        <v>7589</v>
      </c>
      <c r="F202" s="864">
        <f>SUM(F197:F201)</f>
        <v>7.6141886666666689</v>
      </c>
      <c r="G202" s="808">
        <f>F202/F185</f>
        <v>0.12135827899361352</v>
      </c>
      <c r="H202" s="809">
        <f>SUM(H197:H201)</f>
        <v>197.37290009999998</v>
      </c>
      <c r="I202" s="809">
        <f>SUM(I197:I201)</f>
        <v>487.07743149999993</v>
      </c>
      <c r="J202" s="810"/>
      <c r="K202" s="809">
        <f>SUM(K197:K201)</f>
        <v>684.45033159999991</v>
      </c>
      <c r="L202" s="810"/>
      <c r="M202" s="809">
        <f>SUM(M197:M201)</f>
        <v>0.14629999999999999</v>
      </c>
      <c r="N202" s="810"/>
      <c r="O202" s="809">
        <f>SUM(O197:O201)</f>
        <v>0</v>
      </c>
      <c r="P202" s="810"/>
      <c r="Q202" s="809"/>
      <c r="R202" s="809">
        <f>SUM(R197:R201)</f>
        <v>140.46279999999999</v>
      </c>
      <c r="S202" s="810"/>
      <c r="T202" s="809">
        <f>SUM(T197:T201)</f>
        <v>140.60909999999998</v>
      </c>
      <c r="U202" s="810"/>
      <c r="V202" s="810"/>
      <c r="W202" s="809">
        <f>SUM(W197:W201)</f>
        <v>825.05943160000004</v>
      </c>
      <c r="X202" s="809">
        <f t="shared" si="98"/>
        <v>1083.5815445602739</v>
      </c>
      <c r="Y202" s="801"/>
      <c r="Z202" s="921"/>
    </row>
    <row r="203" spans="1:26" s="770" customFormat="1" ht="18" customHeight="1" x14ac:dyDescent="0.25">
      <c r="A203" s="778"/>
      <c r="B203" s="826" t="s">
        <v>689</v>
      </c>
      <c r="C203" s="799"/>
      <c r="D203" s="800"/>
      <c r="E203" s="799"/>
      <c r="F203" s="858"/>
      <c r="G203" s="794"/>
      <c r="H203" s="859"/>
      <c r="I203" s="859"/>
      <c r="J203" s="795"/>
      <c r="K203" s="795"/>
      <c r="L203" s="795"/>
      <c r="M203" s="859"/>
      <c r="N203" s="795"/>
      <c r="O203" s="859"/>
      <c r="P203" s="795"/>
      <c r="Q203" s="859"/>
      <c r="R203" s="859"/>
      <c r="S203" s="795"/>
      <c r="T203" s="795"/>
      <c r="U203" s="788"/>
      <c r="V203" s="788"/>
      <c r="W203" s="788"/>
      <c r="X203" s="788"/>
      <c r="Y203" s="782"/>
      <c r="Z203" s="921"/>
    </row>
    <row r="204" spans="1:26" s="770" customFormat="1" ht="18" customHeight="1" x14ac:dyDescent="0.25">
      <c r="A204" s="815">
        <v>13</v>
      </c>
      <c r="B204" s="816" t="s">
        <v>1101</v>
      </c>
      <c r="C204" s="799">
        <f t="shared" ref="C204:C213" si="102">C32+C75+C119+C162</f>
        <v>54</v>
      </c>
      <c r="D204" s="800"/>
      <c r="E204" s="799">
        <f t="shared" ref="E204:F213" si="103">E32+E75+E119+E162</f>
        <v>1688.4</v>
      </c>
      <c r="F204" s="1765">
        <f t="shared" si="103"/>
        <v>1.00960706</v>
      </c>
      <c r="G204" s="794">
        <f>F204/F185</f>
        <v>1.6091560194428492E-2</v>
      </c>
      <c r="H204" s="960">
        <f t="shared" ref="H204:I213" si="104">H32+H75+H119+H162</f>
        <v>23.686550000000004</v>
      </c>
      <c r="I204" s="960">
        <f t="shared" si="104"/>
        <v>59.456371499999996</v>
      </c>
      <c r="J204" s="795"/>
      <c r="K204" s="795">
        <f>H204+I204+J204</f>
        <v>83.1429215</v>
      </c>
      <c r="L204" s="795">
        <f t="shared" ref="L204:L212" si="105">(K204*100000)/(F204*1000000)*100</f>
        <v>823.51763170118875</v>
      </c>
      <c r="M204" s="960">
        <f t="shared" ref="M204:M213" si="106">M32+M75+M119+M162</f>
        <v>0.12835000000000002</v>
      </c>
      <c r="N204" s="795"/>
      <c r="O204" s="960">
        <f t="shared" ref="O204:O213" si="107">O32+O75+O119+O162</f>
        <v>2.5413261999999999</v>
      </c>
      <c r="P204" s="795"/>
      <c r="Q204" s="960"/>
      <c r="R204" s="960">
        <f t="shared" ref="R204:R213" si="108">R32+R75+R119+R162</f>
        <v>0</v>
      </c>
      <c r="S204" s="795"/>
      <c r="T204" s="795">
        <f t="shared" ref="T204:T213" si="109">SUM(M204:S204)</f>
        <v>2.6696762000000001</v>
      </c>
      <c r="U204" s="788"/>
      <c r="V204" s="788"/>
      <c r="W204" s="788">
        <f t="shared" ref="W204:W213" si="110">K204+T204+U204+V204</f>
        <v>85.812597699999998</v>
      </c>
      <c r="X204" s="788">
        <f t="shared" ref="X204:X212" si="111">(W204*100000)/(F204*1000000)*100</f>
        <v>849.96035685408128</v>
      </c>
      <c r="Y204" s="782"/>
      <c r="Z204" s="921"/>
    </row>
    <row r="205" spans="1:26" s="770" customFormat="1" ht="18" customHeight="1" x14ac:dyDescent="0.25">
      <c r="A205" s="815">
        <v>14</v>
      </c>
      <c r="B205" s="816" t="s">
        <v>1102</v>
      </c>
      <c r="C205" s="799">
        <f t="shared" si="102"/>
        <v>150</v>
      </c>
      <c r="D205" s="800"/>
      <c r="E205" s="799">
        <f t="shared" si="103"/>
        <v>4500.6299999999992</v>
      </c>
      <c r="F205" s="1765">
        <f t="shared" si="103"/>
        <v>3.6076019499999998</v>
      </c>
      <c r="G205" s="794">
        <f>F205/F185</f>
        <v>5.7499542382323077E-2</v>
      </c>
      <c r="H205" s="960">
        <f t="shared" si="104"/>
        <v>65.422899999999998</v>
      </c>
      <c r="I205" s="960">
        <f t="shared" si="104"/>
        <v>231.28831929999993</v>
      </c>
      <c r="J205" s="795"/>
      <c r="K205" s="795">
        <f t="shared" ref="K205:K213" si="112">H205+I205+J205</f>
        <v>296.71121929999993</v>
      </c>
      <c r="L205" s="795">
        <f t="shared" si="105"/>
        <v>822.46107916645281</v>
      </c>
      <c r="M205" s="960">
        <f t="shared" si="106"/>
        <v>0.28274999999999995</v>
      </c>
      <c r="N205" s="795"/>
      <c r="O205" s="960">
        <f t="shared" si="107"/>
        <v>0</v>
      </c>
      <c r="P205" s="795"/>
      <c r="Q205" s="960"/>
      <c r="R205" s="960">
        <f t="shared" si="108"/>
        <v>0</v>
      </c>
      <c r="S205" s="795"/>
      <c r="T205" s="795">
        <f t="shared" si="109"/>
        <v>0.28274999999999995</v>
      </c>
      <c r="U205" s="788"/>
      <c r="V205" s="788"/>
      <c r="W205" s="788">
        <f t="shared" si="110"/>
        <v>296.99396929999995</v>
      </c>
      <c r="X205" s="788">
        <f t="shared" si="111"/>
        <v>823.24484080068737</v>
      </c>
      <c r="Y205" s="782"/>
      <c r="Z205" s="921"/>
    </row>
    <row r="206" spans="1:26" s="770" customFormat="1" ht="18" customHeight="1" x14ac:dyDescent="0.25">
      <c r="A206" s="815">
        <v>15</v>
      </c>
      <c r="B206" s="816" t="s">
        <v>1103</v>
      </c>
      <c r="C206" s="799">
        <f t="shared" si="102"/>
        <v>1</v>
      </c>
      <c r="D206" s="800"/>
      <c r="E206" s="799">
        <f t="shared" si="103"/>
        <v>48</v>
      </c>
      <c r="F206" s="1765">
        <f t="shared" si="103"/>
        <v>8.3353999999999998E-2</v>
      </c>
      <c r="G206" s="794">
        <f>F206/F185</f>
        <v>1.3285326158935461E-3</v>
      </c>
      <c r="H206" s="960">
        <f t="shared" si="104"/>
        <v>0.28079999999999999</v>
      </c>
      <c r="I206" s="960">
        <f t="shared" si="104"/>
        <v>5.4180099999999998</v>
      </c>
      <c r="J206" s="795"/>
      <c r="K206" s="795">
        <f t="shared" si="112"/>
        <v>5.6988099999999999</v>
      </c>
      <c r="L206" s="795">
        <f t="shared" si="105"/>
        <v>683.68764546392492</v>
      </c>
      <c r="M206" s="960">
        <f t="shared" si="106"/>
        <v>0</v>
      </c>
      <c r="N206" s="795"/>
      <c r="O206" s="960">
        <f t="shared" si="107"/>
        <v>0</v>
      </c>
      <c r="P206" s="795"/>
      <c r="Q206" s="960"/>
      <c r="R206" s="960">
        <f t="shared" si="108"/>
        <v>0</v>
      </c>
      <c r="S206" s="795"/>
      <c r="T206" s="795">
        <f t="shared" si="109"/>
        <v>0</v>
      </c>
      <c r="U206" s="788"/>
      <c r="V206" s="788"/>
      <c r="W206" s="788">
        <f t="shared" si="110"/>
        <v>5.6988099999999999</v>
      </c>
      <c r="X206" s="788">
        <f t="shared" si="111"/>
        <v>683.68764546392492</v>
      </c>
      <c r="Y206" s="782"/>
      <c r="Z206" s="921"/>
    </row>
    <row r="207" spans="1:26" s="770" customFormat="1" ht="18" customHeight="1" x14ac:dyDescent="0.25">
      <c r="A207" s="815">
        <v>16</v>
      </c>
      <c r="B207" s="816" t="s">
        <v>1104</v>
      </c>
      <c r="C207" s="799">
        <f t="shared" si="102"/>
        <v>6</v>
      </c>
      <c r="D207" s="800"/>
      <c r="E207" s="799">
        <f t="shared" si="103"/>
        <v>149</v>
      </c>
      <c r="F207" s="1765">
        <f t="shared" si="103"/>
        <v>7.0088999999999999E-2</v>
      </c>
      <c r="G207" s="794">
        <f>F207/F185</f>
        <v>1.1171092270960332E-3</v>
      </c>
      <c r="H207" s="960">
        <f t="shared" si="104"/>
        <v>1.0992000000000002</v>
      </c>
      <c r="I207" s="960">
        <f t="shared" si="104"/>
        <v>4.8495180000000007</v>
      </c>
      <c r="J207" s="795"/>
      <c r="K207" s="795">
        <f t="shared" si="112"/>
        <v>5.9487180000000013</v>
      </c>
      <c r="L207" s="795">
        <f t="shared" si="105"/>
        <v>848.73774772075524</v>
      </c>
      <c r="M207" s="960">
        <f t="shared" si="106"/>
        <v>0</v>
      </c>
      <c r="N207" s="795"/>
      <c r="O207" s="960">
        <f t="shared" si="107"/>
        <v>0</v>
      </c>
      <c r="P207" s="795"/>
      <c r="Q207" s="960"/>
      <c r="R207" s="960">
        <f t="shared" si="108"/>
        <v>0</v>
      </c>
      <c r="S207" s="795"/>
      <c r="T207" s="795">
        <f t="shared" si="109"/>
        <v>0</v>
      </c>
      <c r="U207" s="788"/>
      <c r="V207" s="788"/>
      <c r="W207" s="788">
        <f t="shared" si="110"/>
        <v>5.9487180000000013</v>
      </c>
      <c r="X207" s="788">
        <f t="shared" si="111"/>
        <v>848.73774772075524</v>
      </c>
      <c r="Y207" s="782"/>
      <c r="Z207" s="921"/>
    </row>
    <row r="208" spans="1:26" s="770" customFormat="1" ht="18" customHeight="1" x14ac:dyDescent="0.25">
      <c r="A208" s="815">
        <v>17</v>
      </c>
      <c r="B208" s="816" t="s">
        <v>1105</v>
      </c>
      <c r="C208" s="799">
        <f t="shared" si="102"/>
        <v>21</v>
      </c>
      <c r="D208" s="800"/>
      <c r="E208" s="799">
        <f t="shared" si="103"/>
        <v>282.8</v>
      </c>
      <c r="F208" s="1765">
        <f t="shared" si="103"/>
        <v>0.30656569999999989</v>
      </c>
      <c r="G208" s="794">
        <f>F208/F185</f>
        <v>4.8861786040770199E-3</v>
      </c>
      <c r="H208" s="960">
        <f t="shared" si="104"/>
        <v>5.7</v>
      </c>
      <c r="I208" s="960">
        <f t="shared" si="104"/>
        <v>23.3809799</v>
      </c>
      <c r="J208" s="795"/>
      <c r="K208" s="795">
        <f t="shared" si="112"/>
        <v>29.080979899999999</v>
      </c>
      <c r="L208" s="795">
        <f t="shared" si="105"/>
        <v>948.60514075775632</v>
      </c>
      <c r="M208" s="960">
        <f t="shared" si="106"/>
        <v>6.6E-3</v>
      </c>
      <c r="N208" s="795"/>
      <c r="O208" s="960">
        <f t="shared" si="107"/>
        <v>0</v>
      </c>
      <c r="P208" s="795"/>
      <c r="Q208" s="960"/>
      <c r="R208" s="960">
        <f t="shared" si="108"/>
        <v>0</v>
      </c>
      <c r="S208" s="795"/>
      <c r="T208" s="795">
        <f t="shared" si="109"/>
        <v>6.6E-3</v>
      </c>
      <c r="U208" s="788"/>
      <c r="V208" s="788"/>
      <c r="W208" s="788">
        <f t="shared" si="110"/>
        <v>29.087579899999998</v>
      </c>
      <c r="X208" s="788">
        <f t="shared" si="111"/>
        <v>948.82042903038428</v>
      </c>
      <c r="Y208" s="782"/>
      <c r="Z208" s="921"/>
    </row>
    <row r="209" spans="1:26" s="770" customFormat="1" ht="18" customHeight="1" x14ac:dyDescent="0.25">
      <c r="A209" s="815">
        <v>18</v>
      </c>
      <c r="B209" s="816" t="s">
        <v>1106</v>
      </c>
      <c r="C209" s="799">
        <f t="shared" si="102"/>
        <v>75</v>
      </c>
      <c r="D209" s="800"/>
      <c r="E209" s="799">
        <f t="shared" si="103"/>
        <v>1597</v>
      </c>
      <c r="F209" s="1765">
        <f t="shared" si="103"/>
        <v>1.2582210999999999</v>
      </c>
      <c r="G209" s="794">
        <f>F209/F185</f>
        <v>2.0054079820469983E-2</v>
      </c>
      <c r="H209" s="960">
        <f t="shared" si="104"/>
        <v>24.9870448</v>
      </c>
      <c r="I209" s="960">
        <f t="shared" si="104"/>
        <v>109.5353645</v>
      </c>
      <c r="J209" s="795"/>
      <c r="K209" s="795">
        <f t="shared" si="112"/>
        <v>134.52240929999999</v>
      </c>
      <c r="L209" s="795">
        <f t="shared" si="105"/>
        <v>1069.1476188088088</v>
      </c>
      <c r="M209" s="960">
        <f t="shared" si="106"/>
        <v>1.54E-2</v>
      </c>
      <c r="N209" s="795"/>
      <c r="O209" s="960">
        <f t="shared" si="107"/>
        <v>0</v>
      </c>
      <c r="P209" s="795"/>
      <c r="Q209" s="960"/>
      <c r="R209" s="960">
        <f t="shared" si="108"/>
        <v>10.245120000000002</v>
      </c>
      <c r="S209" s="795"/>
      <c r="T209" s="795">
        <f t="shared" si="109"/>
        <v>10.260520000000001</v>
      </c>
      <c r="U209" s="788"/>
      <c r="V209" s="788"/>
      <c r="W209" s="788">
        <f t="shared" si="110"/>
        <v>144.78292930000001</v>
      </c>
      <c r="X209" s="788">
        <f t="shared" si="111"/>
        <v>1150.6954485185477</v>
      </c>
      <c r="Y209" s="782"/>
      <c r="Z209" s="921"/>
    </row>
    <row r="210" spans="1:26" s="770" customFormat="1" ht="18" customHeight="1" x14ac:dyDescent="0.25">
      <c r="A210" s="815">
        <v>19</v>
      </c>
      <c r="B210" s="816" t="s">
        <v>1107</v>
      </c>
      <c r="C210" s="799">
        <f t="shared" si="102"/>
        <v>26</v>
      </c>
      <c r="D210" s="800"/>
      <c r="E210" s="799">
        <f t="shared" si="103"/>
        <v>397</v>
      </c>
      <c r="F210" s="1765">
        <f t="shared" si="103"/>
        <v>0.18759249999999988</v>
      </c>
      <c r="G210" s="794">
        <f>F210/F185</f>
        <v>2.989931553938742E-3</v>
      </c>
      <c r="H210" s="960">
        <f t="shared" si="104"/>
        <v>5.6276999999999999</v>
      </c>
      <c r="I210" s="960">
        <f t="shared" si="104"/>
        <v>14.123357799999999</v>
      </c>
      <c r="J210" s="795"/>
      <c r="K210" s="795">
        <f t="shared" si="112"/>
        <v>19.751057799999998</v>
      </c>
      <c r="L210" s="795">
        <f t="shared" si="105"/>
        <v>1052.8703333022381</v>
      </c>
      <c r="M210" s="960">
        <f t="shared" si="106"/>
        <v>0</v>
      </c>
      <c r="N210" s="795"/>
      <c r="O210" s="960">
        <f t="shared" si="107"/>
        <v>0.1957313</v>
      </c>
      <c r="P210" s="795"/>
      <c r="Q210" s="960"/>
      <c r="R210" s="960">
        <f t="shared" si="108"/>
        <v>0</v>
      </c>
      <c r="S210" s="795"/>
      <c r="T210" s="795">
        <f t="shared" si="109"/>
        <v>0.1957313</v>
      </c>
      <c r="U210" s="788"/>
      <c r="V210" s="788"/>
      <c r="W210" s="788">
        <f t="shared" si="110"/>
        <v>19.946789099999997</v>
      </c>
      <c r="X210" s="788">
        <f t="shared" si="111"/>
        <v>1063.3041886002911</v>
      </c>
      <c r="Y210" s="782"/>
      <c r="Z210" s="921"/>
    </row>
    <row r="211" spans="1:26" s="770" customFormat="1" ht="18" customHeight="1" x14ac:dyDescent="0.25">
      <c r="A211" s="815">
        <v>20</v>
      </c>
      <c r="B211" s="816" t="s">
        <v>1108</v>
      </c>
      <c r="C211" s="799">
        <f t="shared" si="102"/>
        <v>0</v>
      </c>
      <c r="D211" s="800"/>
      <c r="E211" s="799">
        <f t="shared" si="103"/>
        <v>0</v>
      </c>
      <c r="F211" s="1765">
        <f t="shared" si="103"/>
        <v>0</v>
      </c>
      <c r="G211" s="794">
        <f>F211/F185</f>
        <v>0</v>
      </c>
      <c r="H211" s="960">
        <f t="shared" si="104"/>
        <v>0</v>
      </c>
      <c r="I211" s="960">
        <f t="shared" si="104"/>
        <v>3.0000000000000001E-3</v>
      </c>
      <c r="J211" s="795"/>
      <c r="K211" s="795">
        <f t="shared" si="112"/>
        <v>3.0000000000000001E-3</v>
      </c>
      <c r="L211" s="795"/>
      <c r="M211" s="960">
        <f t="shared" si="106"/>
        <v>0</v>
      </c>
      <c r="N211" s="795"/>
      <c r="O211" s="960">
        <f t="shared" si="107"/>
        <v>0</v>
      </c>
      <c r="P211" s="795"/>
      <c r="Q211" s="960"/>
      <c r="R211" s="960">
        <f t="shared" si="108"/>
        <v>0</v>
      </c>
      <c r="S211" s="795"/>
      <c r="T211" s="795">
        <f t="shared" si="109"/>
        <v>0</v>
      </c>
      <c r="U211" s="788"/>
      <c r="V211" s="788"/>
      <c r="W211" s="788">
        <f t="shared" si="110"/>
        <v>3.0000000000000001E-3</v>
      </c>
      <c r="X211" s="788"/>
      <c r="Y211" s="782"/>
      <c r="Z211" s="921"/>
    </row>
    <row r="212" spans="1:26" s="770" customFormat="1" ht="18" customHeight="1" x14ac:dyDescent="0.25">
      <c r="A212" s="815">
        <v>21</v>
      </c>
      <c r="B212" s="816" t="s">
        <v>1109</v>
      </c>
      <c r="C212" s="799">
        <f t="shared" si="102"/>
        <v>4</v>
      </c>
      <c r="D212" s="800"/>
      <c r="E212" s="799">
        <f t="shared" si="103"/>
        <v>35</v>
      </c>
      <c r="F212" s="1765">
        <f t="shared" si="103"/>
        <v>4.0153000000000001E-2</v>
      </c>
      <c r="G212" s="794">
        <f>F212/F185</f>
        <v>6.3997612743207954E-4</v>
      </c>
      <c r="H212" s="960">
        <f t="shared" si="104"/>
        <v>2.3000000000000007E-2</v>
      </c>
      <c r="I212" s="960">
        <f t="shared" si="104"/>
        <v>1.7265790000000003</v>
      </c>
      <c r="J212" s="795"/>
      <c r="K212" s="795">
        <f t="shared" si="112"/>
        <v>1.7495790000000002</v>
      </c>
      <c r="L212" s="795">
        <f t="shared" si="105"/>
        <v>435.72809005553762</v>
      </c>
      <c r="M212" s="960">
        <f t="shared" si="106"/>
        <v>0</v>
      </c>
      <c r="N212" s="795"/>
      <c r="O212" s="960">
        <f t="shared" si="107"/>
        <v>0</v>
      </c>
      <c r="P212" s="795"/>
      <c r="Q212" s="960"/>
      <c r="R212" s="960">
        <f t="shared" si="108"/>
        <v>0</v>
      </c>
      <c r="S212" s="795"/>
      <c r="T212" s="795">
        <f t="shared" si="109"/>
        <v>0</v>
      </c>
      <c r="U212" s="788"/>
      <c r="V212" s="788"/>
      <c r="W212" s="788">
        <f t="shared" si="110"/>
        <v>1.7495790000000002</v>
      </c>
      <c r="X212" s="788">
        <f t="shared" si="111"/>
        <v>435.72809005553762</v>
      </c>
      <c r="Y212" s="782"/>
      <c r="Z212" s="921"/>
    </row>
    <row r="213" spans="1:26" s="812" customFormat="1" ht="18" customHeight="1" x14ac:dyDescent="0.25">
      <c r="A213" s="815">
        <v>22</v>
      </c>
      <c r="B213" s="816" t="s">
        <v>1110</v>
      </c>
      <c r="C213" s="799">
        <f t="shared" si="102"/>
        <v>1</v>
      </c>
      <c r="E213" s="799">
        <f t="shared" si="103"/>
        <v>5.7</v>
      </c>
      <c r="F213" s="1765">
        <f t="shared" si="103"/>
        <v>0</v>
      </c>
      <c r="G213" s="794">
        <f>F213/F185</f>
        <v>0</v>
      </c>
      <c r="H213" s="960">
        <f t="shared" si="104"/>
        <v>6.5999999999999989E-2</v>
      </c>
      <c r="I213" s="960">
        <f t="shared" si="104"/>
        <v>0</v>
      </c>
      <c r="J213" s="961"/>
      <c r="K213" s="795">
        <f t="shared" si="112"/>
        <v>6.5999999999999989E-2</v>
      </c>
      <c r="L213" s="795"/>
      <c r="M213" s="960">
        <f t="shared" si="106"/>
        <v>0</v>
      </c>
      <c r="N213" s="961"/>
      <c r="O213" s="960">
        <f t="shared" si="107"/>
        <v>0</v>
      </c>
      <c r="P213" s="961"/>
      <c r="Q213" s="962"/>
      <c r="R213" s="960">
        <f t="shared" si="108"/>
        <v>0</v>
      </c>
      <c r="S213" s="961"/>
      <c r="T213" s="795">
        <f t="shared" si="109"/>
        <v>0</v>
      </c>
      <c r="U213" s="961"/>
      <c r="V213" s="962"/>
      <c r="W213" s="788">
        <f t="shared" si="110"/>
        <v>6.5999999999999989E-2</v>
      </c>
      <c r="X213" s="788"/>
      <c r="Y213" s="811"/>
      <c r="Z213" s="955"/>
    </row>
    <row r="214" spans="1:26" s="770" customFormat="1" ht="18" customHeight="1" x14ac:dyDescent="0.25">
      <c r="A214" s="832"/>
      <c r="B214" s="830"/>
      <c r="C214" s="831">
        <f>SUM(C203:C212)</f>
        <v>337</v>
      </c>
      <c r="D214" s="805"/>
      <c r="E214" s="806">
        <f>SUM(E203:E212)</f>
        <v>8697.8299999999981</v>
      </c>
      <c r="F214" s="807">
        <f>SUM(F203:F212)</f>
        <v>6.5631843100000005</v>
      </c>
      <c r="G214" s="808">
        <f>F214/F185</f>
        <v>0.10460691052565899</v>
      </c>
      <c r="H214" s="806">
        <f>SUM(H203:H212)+0.09614</f>
        <v>126.92333480000001</v>
      </c>
      <c r="I214" s="806">
        <f>SUM(I203:I212)</f>
        <v>449.78149999999994</v>
      </c>
      <c r="J214" s="810"/>
      <c r="K214" s="806">
        <f>SUM(K203:K212)</f>
        <v>576.60869479999997</v>
      </c>
      <c r="L214" s="810"/>
      <c r="M214" s="806">
        <f>SUM(M203:M212)</f>
        <v>0.43309999999999998</v>
      </c>
      <c r="N214" s="810"/>
      <c r="O214" s="806">
        <f>SUM(O203:O212)</f>
        <v>2.7370574999999997</v>
      </c>
      <c r="P214" s="810"/>
      <c r="Q214" s="810"/>
      <c r="R214" s="806">
        <f>SUM(R203:R212)</f>
        <v>10.245120000000002</v>
      </c>
      <c r="S214" s="810"/>
      <c r="T214" s="806">
        <f>SUM(T203:T212)</f>
        <v>13.415277500000002</v>
      </c>
      <c r="U214" s="810"/>
      <c r="V214" s="810"/>
      <c r="W214" s="806">
        <f>SUM(W203:W213)</f>
        <v>590.08997230000011</v>
      </c>
      <c r="X214" s="809">
        <f>(W214*100000)/(F214*1000000)*100</f>
        <v>899.09096625689619</v>
      </c>
      <c r="Y214" s="801"/>
      <c r="Z214" s="921"/>
    </row>
    <row r="215" spans="1:26" s="770" customFormat="1" ht="15.75" x14ac:dyDescent="0.25">
      <c r="A215" s="832"/>
      <c r="B215" s="830"/>
      <c r="C215" s="829"/>
      <c r="D215" s="833"/>
      <c r="E215" s="834"/>
      <c r="F215" s="835"/>
      <c r="G215" s="794"/>
      <c r="H215" s="834"/>
      <c r="I215" s="834"/>
      <c r="J215" s="795"/>
      <c r="K215" s="834"/>
      <c r="L215" s="795"/>
      <c r="M215" s="834"/>
      <c r="N215" s="795"/>
      <c r="O215" s="834"/>
      <c r="P215" s="795"/>
      <c r="Q215" s="795"/>
      <c r="R215" s="834"/>
      <c r="S215" s="795"/>
      <c r="T215" s="834"/>
      <c r="U215" s="788"/>
      <c r="V215" s="788"/>
      <c r="W215" s="834"/>
      <c r="X215" s="836"/>
      <c r="Y215" s="801"/>
      <c r="Z215" s="921"/>
    </row>
    <row r="216" spans="1:26" s="770" customFormat="1" ht="31.5" x14ac:dyDescent="0.25">
      <c r="A216" s="815" t="s">
        <v>1116</v>
      </c>
      <c r="B216" s="963" t="s">
        <v>697</v>
      </c>
      <c r="C216" s="790"/>
      <c r="D216" s="790"/>
      <c r="E216" s="964"/>
      <c r="F216" s="844"/>
      <c r="G216" s="788"/>
      <c r="H216" s="788"/>
      <c r="I216" s="788"/>
      <c r="J216" s="788"/>
      <c r="K216" s="788"/>
      <c r="L216" s="788"/>
      <c r="M216" s="788"/>
      <c r="N216" s="788"/>
      <c r="O216" s="788"/>
      <c r="P216" s="788"/>
      <c r="Q216" s="788"/>
      <c r="R216" s="788"/>
      <c r="S216" s="788"/>
      <c r="T216" s="788"/>
      <c r="U216" s="788"/>
      <c r="V216" s="788"/>
      <c r="W216" s="788"/>
      <c r="X216" s="788"/>
      <c r="Y216" s="782"/>
    </row>
    <row r="217" spans="1:26" s="770" customFormat="1" ht="18" customHeight="1" x14ac:dyDescent="0.25">
      <c r="A217" s="778" t="s">
        <v>36</v>
      </c>
      <c r="B217" s="965" t="s">
        <v>699</v>
      </c>
      <c r="C217" s="790"/>
      <c r="D217" s="790"/>
      <c r="E217" s="964"/>
      <c r="F217" s="844"/>
      <c r="G217" s="788"/>
      <c r="H217" s="788"/>
      <c r="I217" s="788"/>
      <c r="J217" s="788"/>
      <c r="K217" s="788"/>
      <c r="L217" s="788"/>
      <c r="M217" s="788"/>
      <c r="N217" s="788"/>
      <c r="O217" s="788"/>
      <c r="P217" s="788"/>
      <c r="Q217" s="788"/>
      <c r="R217" s="788"/>
      <c r="S217" s="788"/>
      <c r="T217" s="788"/>
      <c r="U217" s="788"/>
      <c r="V217" s="788"/>
      <c r="W217" s="788"/>
      <c r="X217" s="788"/>
      <c r="Y217" s="782"/>
    </row>
    <row r="218" spans="1:26" s="770" customFormat="1" ht="18" customHeight="1" x14ac:dyDescent="0.25">
      <c r="A218" s="778" t="s">
        <v>37</v>
      </c>
      <c r="B218" s="965" t="s">
        <v>698</v>
      </c>
      <c r="C218" s="790"/>
      <c r="D218" s="790"/>
      <c r="E218" s="964"/>
      <c r="F218" s="844"/>
      <c r="G218" s="788"/>
      <c r="H218" s="788"/>
      <c r="I218" s="788"/>
      <c r="J218" s="788"/>
      <c r="K218" s="788"/>
      <c r="L218" s="788"/>
      <c r="M218" s="788"/>
      <c r="N218" s="788"/>
      <c r="O218" s="788"/>
      <c r="P218" s="788"/>
      <c r="Q218" s="788"/>
      <c r="R218" s="788"/>
      <c r="S218" s="788"/>
      <c r="T218" s="788"/>
      <c r="U218" s="788"/>
      <c r="V218" s="788"/>
      <c r="W218" s="788"/>
      <c r="X218" s="788"/>
      <c r="Y218" s="782"/>
    </row>
    <row r="219" spans="1:26" s="770" customFormat="1" ht="18" customHeight="1" x14ac:dyDescent="0.25">
      <c r="A219" s="778" t="s">
        <v>38</v>
      </c>
      <c r="B219" s="965" t="s">
        <v>700</v>
      </c>
      <c r="C219" s="790"/>
      <c r="D219" s="790"/>
      <c r="E219" s="964"/>
      <c r="F219" s="844"/>
      <c r="G219" s="788"/>
      <c r="H219" s="788"/>
      <c r="I219" s="788"/>
      <c r="J219" s="788"/>
      <c r="K219" s="788"/>
      <c r="L219" s="788"/>
      <c r="M219" s="788"/>
      <c r="N219" s="788"/>
      <c r="O219" s="788"/>
      <c r="P219" s="788"/>
      <c r="Q219" s="788"/>
      <c r="R219" s="788"/>
      <c r="S219" s="788"/>
      <c r="T219" s="788"/>
      <c r="U219" s="788"/>
      <c r="V219" s="788"/>
      <c r="W219" s="788"/>
      <c r="X219" s="788"/>
      <c r="Y219" s="966"/>
    </row>
    <row r="220" spans="1:26" s="770" customFormat="1" ht="18" customHeight="1" x14ac:dyDescent="0.25">
      <c r="A220" s="967" t="s">
        <v>1117</v>
      </c>
      <c r="B220" s="779" t="s">
        <v>65</v>
      </c>
      <c r="C220" s="790"/>
      <c r="D220" s="790"/>
      <c r="E220" s="964"/>
      <c r="F220" s="844"/>
      <c r="G220" s="788"/>
      <c r="H220" s="788"/>
      <c r="I220" s="788"/>
      <c r="J220" s="788"/>
      <c r="K220" s="788"/>
      <c r="L220" s="788"/>
      <c r="M220" s="788"/>
      <c r="N220" s="788"/>
      <c r="O220" s="788"/>
      <c r="P220" s="788"/>
      <c r="Q220" s="788"/>
      <c r="R220" s="788"/>
      <c r="S220" s="788"/>
      <c r="T220" s="788"/>
      <c r="U220" s="788"/>
      <c r="V220" s="788"/>
      <c r="W220" s="788"/>
      <c r="X220" s="788"/>
      <c r="Y220" s="968"/>
    </row>
    <row r="221" spans="1:26" s="770" customFormat="1" ht="18" customHeight="1" x14ac:dyDescent="0.25">
      <c r="A221" s="778" t="s">
        <v>36</v>
      </c>
      <c r="B221" s="969" t="s">
        <v>57</v>
      </c>
      <c r="C221" s="966"/>
      <c r="D221" s="966"/>
      <c r="E221" s="968"/>
      <c r="F221" s="844"/>
      <c r="G221" s="788"/>
      <c r="H221" s="788"/>
      <c r="I221" s="788"/>
      <c r="J221" s="788"/>
      <c r="K221" s="788"/>
      <c r="L221" s="788"/>
      <c r="M221" s="788"/>
      <c r="N221" s="788"/>
      <c r="O221" s="788"/>
      <c r="P221" s="788"/>
      <c r="Q221" s="788"/>
      <c r="R221" s="788"/>
      <c r="S221" s="788"/>
      <c r="T221" s="788"/>
      <c r="U221" s="788"/>
      <c r="V221" s="788"/>
      <c r="W221" s="788">
        <v>159.77787799999999</v>
      </c>
      <c r="X221" s="788"/>
      <c r="Y221" s="966"/>
    </row>
    <row r="222" spans="1:26" s="770" customFormat="1" ht="18" customHeight="1" x14ac:dyDescent="0.25">
      <c r="A222" s="778" t="s">
        <v>37</v>
      </c>
      <c r="B222" s="969" t="s">
        <v>58</v>
      </c>
      <c r="C222" s="966"/>
      <c r="D222" s="966"/>
      <c r="E222" s="968"/>
      <c r="F222" s="844"/>
      <c r="G222" s="788"/>
      <c r="H222" s="788"/>
      <c r="I222" s="788"/>
      <c r="J222" s="788"/>
      <c r="K222" s="788"/>
      <c r="L222" s="788"/>
      <c r="M222" s="788"/>
      <c r="N222" s="788"/>
      <c r="O222" s="788"/>
      <c r="P222" s="788"/>
      <c r="Q222" s="788"/>
      <c r="R222" s="788"/>
      <c r="S222" s="788"/>
      <c r="T222" s="788"/>
      <c r="U222" s="788"/>
      <c r="V222" s="788"/>
      <c r="W222" s="795">
        <v>12.76</v>
      </c>
      <c r="X222" s="788"/>
      <c r="Y222" s="966"/>
    </row>
    <row r="223" spans="1:26" s="770" customFormat="1" ht="18" customHeight="1" x14ac:dyDescent="0.25">
      <c r="A223" s="815" t="s">
        <v>1118</v>
      </c>
      <c r="B223" s="925" t="s">
        <v>693</v>
      </c>
      <c r="C223" s="966"/>
      <c r="D223" s="966"/>
      <c r="E223" s="968"/>
      <c r="F223" s="844"/>
      <c r="G223" s="788"/>
      <c r="H223" s="788"/>
      <c r="I223" s="788"/>
      <c r="J223" s="788"/>
      <c r="K223" s="788"/>
      <c r="L223" s="788"/>
      <c r="M223" s="788"/>
      <c r="N223" s="788"/>
      <c r="O223" s="788"/>
      <c r="P223" s="788"/>
      <c r="Q223" s="788"/>
      <c r="R223" s="788"/>
      <c r="S223" s="788"/>
      <c r="T223" s="788"/>
      <c r="U223" s="788"/>
      <c r="V223" s="788"/>
      <c r="W223" s="788">
        <f>SUM(W221:W222)</f>
        <v>172.53787799999998</v>
      </c>
      <c r="X223" s="788"/>
      <c r="Y223" s="966"/>
    </row>
    <row r="224" spans="1:26" s="770" customFormat="1" ht="18" customHeight="1" x14ac:dyDescent="0.25">
      <c r="A224" s="778" t="s">
        <v>36</v>
      </c>
      <c r="B224" s="970" t="s">
        <v>692</v>
      </c>
      <c r="C224" s="790"/>
      <c r="D224" s="790"/>
      <c r="E224" s="968"/>
      <c r="F224" s="844"/>
      <c r="G224" s="788"/>
      <c r="H224" s="788"/>
      <c r="I224" s="788"/>
      <c r="J224" s="788"/>
      <c r="K224" s="788"/>
      <c r="L224" s="788"/>
      <c r="M224" s="788"/>
      <c r="N224" s="788"/>
      <c r="O224" s="788"/>
      <c r="P224" s="788"/>
      <c r="Q224" s="788"/>
      <c r="R224" s="788"/>
      <c r="S224" s="788"/>
      <c r="T224" s="788"/>
      <c r="U224" s="788"/>
      <c r="V224" s="788"/>
      <c r="W224" s="964"/>
      <c r="X224" s="788"/>
      <c r="Y224" s="966"/>
    </row>
    <row r="225" spans="1:25" s="770" customFormat="1" ht="18" customHeight="1" x14ac:dyDescent="0.25">
      <c r="A225" s="971" t="s">
        <v>37</v>
      </c>
      <c r="B225" s="972" t="s">
        <v>694</v>
      </c>
      <c r="C225" s="748"/>
      <c r="D225" s="790"/>
      <c r="E225" s="968"/>
      <c r="F225" s="844"/>
      <c r="G225" s="788"/>
      <c r="H225" s="788"/>
      <c r="I225" s="788"/>
      <c r="J225" s="788"/>
      <c r="K225" s="788"/>
      <c r="L225" s="788"/>
      <c r="M225" s="788"/>
      <c r="N225" s="788"/>
      <c r="O225" s="788"/>
      <c r="P225" s="788"/>
      <c r="Q225" s="788"/>
      <c r="R225" s="788"/>
      <c r="S225" s="788"/>
      <c r="T225" s="788"/>
      <c r="U225" s="788"/>
      <c r="V225" s="788"/>
      <c r="W225" s="788"/>
      <c r="X225" s="788"/>
      <c r="Y225" s="966"/>
    </row>
    <row r="226" spans="1:25" s="770" customFormat="1" ht="18" customHeight="1" x14ac:dyDescent="0.25">
      <c r="A226" s="778" t="s">
        <v>38</v>
      </c>
      <c r="B226" s="973" t="s">
        <v>341</v>
      </c>
      <c r="C226" s="966"/>
      <c r="D226" s="966"/>
      <c r="E226" s="968"/>
      <c r="F226" s="844"/>
      <c r="G226" s="788"/>
      <c r="H226" s="788"/>
      <c r="I226" s="788"/>
      <c r="J226" s="788"/>
      <c r="K226" s="788"/>
      <c r="L226" s="788"/>
      <c r="M226" s="788"/>
      <c r="N226" s="788"/>
      <c r="O226" s="788"/>
      <c r="P226" s="788"/>
      <c r="Q226" s="788"/>
      <c r="R226" s="788"/>
      <c r="S226" s="788"/>
      <c r="T226" s="788"/>
      <c r="U226" s="788"/>
      <c r="V226" s="788"/>
      <c r="W226" s="788"/>
      <c r="X226" s="788"/>
      <c r="Y226" s="966"/>
    </row>
    <row r="227" spans="1:25" s="770" customFormat="1" ht="18" customHeight="1" x14ac:dyDescent="0.25">
      <c r="A227" s="778" t="s">
        <v>39</v>
      </c>
      <c r="B227" s="973" t="s">
        <v>703</v>
      </c>
      <c r="C227" s="966"/>
      <c r="D227" s="966"/>
      <c r="E227" s="968"/>
      <c r="F227" s="844"/>
      <c r="G227" s="788"/>
      <c r="H227" s="788"/>
      <c r="I227" s="788"/>
      <c r="J227" s="788"/>
      <c r="K227" s="788"/>
      <c r="L227" s="788"/>
      <c r="M227" s="788"/>
      <c r="N227" s="788"/>
      <c r="O227" s="788"/>
      <c r="P227" s="788"/>
      <c r="Q227" s="788"/>
      <c r="R227" s="788"/>
      <c r="S227" s="788"/>
      <c r="T227" s="788"/>
      <c r="U227" s="788"/>
      <c r="V227" s="788"/>
      <c r="W227" s="788"/>
      <c r="X227" s="788"/>
      <c r="Y227" s="966"/>
    </row>
    <row r="228" spans="1:25" s="770" customFormat="1" ht="18" customHeight="1" x14ac:dyDescent="0.25">
      <c r="A228" s="778" t="s">
        <v>40</v>
      </c>
      <c r="B228" s="973" t="s">
        <v>1119</v>
      </c>
      <c r="C228" s="748"/>
      <c r="D228" s="966"/>
      <c r="E228" s="968"/>
      <c r="F228" s="844"/>
      <c r="G228" s="788"/>
      <c r="H228" s="788"/>
      <c r="I228" s="788"/>
      <c r="J228" s="788"/>
      <c r="K228" s="788"/>
      <c r="L228" s="788"/>
      <c r="M228" s="788"/>
      <c r="N228" s="788"/>
      <c r="O228" s="788"/>
      <c r="P228" s="788"/>
      <c r="Q228" s="788"/>
      <c r="R228" s="788"/>
      <c r="S228" s="788"/>
      <c r="T228" s="788"/>
      <c r="U228" s="788"/>
      <c r="V228" s="788"/>
      <c r="W228" s="795">
        <v>5.5194000000000001</v>
      </c>
      <c r="X228" s="788"/>
      <c r="Y228" s="966"/>
    </row>
    <row r="229" spans="1:25" s="770" customFormat="1" ht="18" customHeight="1" x14ac:dyDescent="0.25">
      <c r="A229" s="778" t="s">
        <v>775</v>
      </c>
      <c r="B229" s="969" t="s">
        <v>701</v>
      </c>
      <c r="C229" s="966"/>
      <c r="D229" s="966"/>
      <c r="E229" s="968"/>
      <c r="F229" s="844"/>
      <c r="G229" s="788"/>
      <c r="H229" s="788"/>
      <c r="I229" s="788"/>
      <c r="J229" s="788"/>
      <c r="K229" s="788"/>
      <c r="L229" s="788"/>
      <c r="M229" s="788"/>
      <c r="N229" s="788"/>
      <c r="O229" s="788"/>
      <c r="P229" s="788"/>
      <c r="Q229" s="788"/>
      <c r="R229" s="788"/>
      <c r="S229" s="788"/>
      <c r="T229" s="788"/>
      <c r="U229" s="788"/>
      <c r="V229" s="788"/>
      <c r="W229" s="795"/>
      <c r="X229" s="788"/>
      <c r="Y229" s="966"/>
    </row>
    <row r="230" spans="1:25" s="770" customFormat="1" ht="18" customHeight="1" x14ac:dyDescent="0.25">
      <c r="A230" s="778" t="s">
        <v>43</v>
      </c>
      <c r="B230" s="973" t="s">
        <v>1120</v>
      </c>
      <c r="C230" s="748"/>
      <c r="D230" s="966"/>
      <c r="E230" s="968"/>
      <c r="F230" s="844"/>
      <c r="G230" s="788"/>
      <c r="H230" s="788"/>
      <c r="I230" s="788"/>
      <c r="J230" s="788"/>
      <c r="K230" s="788"/>
      <c r="L230" s="788"/>
      <c r="M230" s="788"/>
      <c r="N230" s="788"/>
      <c r="O230" s="788"/>
      <c r="P230" s="788"/>
      <c r="Q230" s="788"/>
      <c r="R230" s="788"/>
      <c r="S230" s="788"/>
      <c r="T230" s="788"/>
      <c r="U230" s="788"/>
      <c r="V230" s="788"/>
      <c r="W230" s="795"/>
      <c r="X230" s="788"/>
      <c r="Y230" s="966"/>
    </row>
    <row r="231" spans="1:25" s="770" customFormat="1" ht="18" customHeight="1" x14ac:dyDescent="0.25">
      <c r="A231" s="778" t="s">
        <v>41</v>
      </c>
      <c r="B231" s="973" t="s">
        <v>1121</v>
      </c>
      <c r="C231" s="966"/>
      <c r="D231" s="966"/>
      <c r="E231" s="968"/>
      <c r="F231" s="844"/>
      <c r="G231" s="788"/>
      <c r="H231" s="788"/>
      <c r="I231" s="788"/>
      <c r="J231" s="788"/>
      <c r="K231" s="788"/>
      <c r="L231" s="788"/>
      <c r="M231" s="788"/>
      <c r="N231" s="788"/>
      <c r="O231" s="788"/>
      <c r="P231" s="788"/>
      <c r="Q231" s="788"/>
      <c r="R231" s="788"/>
      <c r="S231" s="788"/>
      <c r="T231" s="788"/>
      <c r="U231" s="788"/>
      <c r="V231" s="788"/>
      <c r="W231" s="795">
        <v>0.22489999999999999</v>
      </c>
      <c r="X231" s="788"/>
      <c r="Y231" s="966"/>
    </row>
    <row r="232" spans="1:25" s="770" customFormat="1" ht="18" customHeight="1" x14ac:dyDescent="0.25">
      <c r="A232" s="778" t="s">
        <v>42</v>
      </c>
      <c r="B232" s="973" t="s">
        <v>1122</v>
      </c>
      <c r="C232" s="966"/>
      <c r="D232" s="966"/>
      <c r="E232" s="968"/>
      <c r="F232" s="844"/>
      <c r="G232" s="788"/>
      <c r="H232" s="788"/>
      <c r="I232" s="788"/>
      <c r="J232" s="788"/>
      <c r="K232" s="788"/>
      <c r="L232" s="788"/>
      <c r="M232" s="788"/>
      <c r="N232" s="788"/>
      <c r="O232" s="788"/>
      <c r="P232" s="788"/>
      <c r="Q232" s="788"/>
      <c r="R232" s="788"/>
      <c r="S232" s="788"/>
      <c r="T232" s="788"/>
      <c r="U232" s="788"/>
      <c r="V232" s="788"/>
      <c r="W232" s="795">
        <v>1.66</v>
      </c>
      <c r="X232" s="788"/>
      <c r="Y232" s="966"/>
    </row>
    <row r="233" spans="1:25" s="975" customFormat="1" ht="18" customHeight="1" x14ac:dyDescent="0.25">
      <c r="A233" s="778" t="s">
        <v>44</v>
      </c>
      <c r="B233" s="973" t="s">
        <v>1123</v>
      </c>
      <c r="C233" s="966"/>
      <c r="D233" s="966"/>
      <c r="E233" s="974"/>
      <c r="F233" s="844"/>
      <c r="G233" s="788"/>
      <c r="H233" s="788"/>
      <c r="I233" s="788"/>
      <c r="J233" s="788"/>
      <c r="K233" s="788"/>
      <c r="L233" s="788"/>
      <c r="M233" s="788"/>
      <c r="N233" s="788"/>
      <c r="O233" s="788"/>
      <c r="P233" s="788"/>
      <c r="Q233" s="788"/>
      <c r="R233" s="788"/>
      <c r="S233" s="788"/>
      <c r="T233" s="788"/>
      <c r="U233" s="788"/>
      <c r="V233" s="788"/>
      <c r="W233" s="795">
        <v>1.7453700000000001</v>
      </c>
      <c r="X233" s="788"/>
      <c r="Y233" s="966"/>
    </row>
    <row r="234" spans="1:25" s="975" customFormat="1" ht="18" customHeight="1" x14ac:dyDescent="0.25">
      <c r="A234" s="778" t="s">
        <v>1124</v>
      </c>
      <c r="B234" s="973" t="s">
        <v>1125</v>
      </c>
      <c r="C234" s="966"/>
      <c r="D234" s="966"/>
      <c r="E234" s="974"/>
      <c r="F234" s="844"/>
      <c r="G234" s="788"/>
      <c r="H234" s="788"/>
      <c r="I234" s="788"/>
      <c r="J234" s="788"/>
      <c r="K234" s="788"/>
      <c r="L234" s="788"/>
      <c r="M234" s="788"/>
      <c r="N234" s="788"/>
      <c r="O234" s="788"/>
      <c r="P234" s="788"/>
      <c r="Q234" s="788"/>
      <c r="R234" s="788"/>
      <c r="S234" s="788"/>
      <c r="T234" s="788"/>
      <c r="U234" s="788"/>
      <c r="V234" s="788"/>
      <c r="W234" s="795">
        <v>6.6532999999999998</v>
      </c>
      <c r="X234" s="788"/>
      <c r="Y234" s="966"/>
    </row>
    <row r="235" spans="1:25" s="975" customFormat="1" ht="18" customHeight="1" x14ac:dyDescent="0.25">
      <c r="A235" s="778" t="s">
        <v>1126</v>
      </c>
      <c r="B235" s="973" t="s">
        <v>1127</v>
      </c>
      <c r="C235" s="966"/>
      <c r="D235" s="966"/>
      <c r="E235" s="974"/>
      <c r="F235" s="844"/>
      <c r="G235" s="788"/>
      <c r="H235" s="788"/>
      <c r="I235" s="788"/>
      <c r="J235" s="788"/>
      <c r="K235" s="788"/>
      <c r="L235" s="788"/>
      <c r="M235" s="788"/>
      <c r="N235" s="788"/>
      <c r="O235" s="788"/>
      <c r="P235" s="788"/>
      <c r="Q235" s="788"/>
      <c r="R235" s="788"/>
      <c r="S235" s="788"/>
      <c r="T235" s="788"/>
      <c r="U235" s="788"/>
      <c r="V235" s="788"/>
      <c r="W235" s="795">
        <v>0.46700999999999998</v>
      </c>
      <c r="X235" s="788"/>
      <c r="Y235" s="974"/>
    </row>
    <row r="236" spans="1:25" s="975" customFormat="1" ht="18" customHeight="1" x14ac:dyDescent="0.25">
      <c r="A236" s="778" t="s">
        <v>1128</v>
      </c>
      <c r="B236" s="779" t="s">
        <v>695</v>
      </c>
      <c r="C236" s="966"/>
      <c r="D236" s="966"/>
      <c r="E236" s="974"/>
      <c r="F236" s="844"/>
      <c r="G236" s="788"/>
      <c r="H236" s="788"/>
      <c r="I236" s="788"/>
      <c r="J236" s="788"/>
      <c r="K236" s="788"/>
      <c r="L236" s="788"/>
      <c r="M236" s="788"/>
      <c r="N236" s="788"/>
      <c r="O236" s="788"/>
      <c r="P236" s="788"/>
      <c r="Q236" s="788"/>
      <c r="R236" s="788"/>
      <c r="S236" s="788"/>
      <c r="T236" s="788"/>
      <c r="U236" s="788"/>
      <c r="V236" s="788"/>
      <c r="W236" s="795">
        <f>W195+W202+W214+W223+W225+W226+W228+W229+W230+W231+W232+W233+W234+W235</f>
        <v>5353.7850790000002</v>
      </c>
      <c r="X236" s="788"/>
      <c r="Y236" s="974"/>
    </row>
    <row r="237" spans="1:25" s="975" customFormat="1" ht="18" customHeight="1" x14ac:dyDescent="0.25">
      <c r="A237" s="778" t="s">
        <v>1129</v>
      </c>
      <c r="B237" s="972" t="s">
        <v>696</v>
      </c>
      <c r="C237" s="966"/>
      <c r="D237" s="790"/>
      <c r="E237" s="974"/>
      <c r="F237" s="844"/>
      <c r="G237" s="788"/>
      <c r="H237" s="788"/>
      <c r="I237" s="788"/>
      <c r="J237" s="788"/>
      <c r="K237" s="788"/>
      <c r="L237" s="788"/>
      <c r="M237" s="788"/>
      <c r="N237" s="788"/>
      <c r="O237" s="788"/>
      <c r="P237" s="788"/>
      <c r="Q237" s="788"/>
      <c r="R237" s="788"/>
      <c r="S237" s="788"/>
      <c r="T237" s="788"/>
      <c r="U237" s="788"/>
      <c r="V237" s="788"/>
      <c r="W237" s="964">
        <f>W221</f>
        <v>159.77787799999999</v>
      </c>
      <c r="X237" s="788"/>
      <c r="Y237" s="966"/>
    </row>
    <row r="238" spans="1:25" s="975" customFormat="1" ht="18" customHeight="1" x14ac:dyDescent="0.25">
      <c r="A238" s="778" t="s">
        <v>1130</v>
      </c>
      <c r="B238" s="972" t="s">
        <v>1131</v>
      </c>
      <c r="C238" s="966"/>
      <c r="D238" s="790"/>
      <c r="E238" s="974"/>
      <c r="F238" s="844"/>
      <c r="G238" s="788"/>
      <c r="H238" s="788"/>
      <c r="I238" s="788"/>
      <c r="J238" s="788"/>
      <c r="K238" s="788"/>
      <c r="L238" s="788"/>
      <c r="M238" s="788"/>
      <c r="N238" s="788"/>
      <c r="O238" s="788"/>
      <c r="P238" s="788"/>
      <c r="Q238" s="788"/>
      <c r="R238" s="788"/>
      <c r="S238" s="788"/>
      <c r="T238" s="788"/>
      <c r="U238" s="788"/>
      <c r="V238" s="788"/>
      <c r="W238" s="964">
        <f>W222</f>
        <v>12.76</v>
      </c>
      <c r="X238" s="788"/>
      <c r="Y238" s="966"/>
    </row>
    <row r="239" spans="1:25" s="975" customFormat="1" ht="18" customHeight="1" thickBot="1" x14ac:dyDescent="0.3">
      <c r="A239" s="976"/>
      <c r="B239" s="977" t="s">
        <v>1132</v>
      </c>
      <c r="C239" s="978"/>
      <c r="D239" s="979"/>
      <c r="E239" s="980"/>
      <c r="F239" s="981"/>
      <c r="G239" s="982"/>
      <c r="H239" s="982"/>
      <c r="I239" s="982"/>
      <c r="J239" s="982"/>
      <c r="K239" s="982"/>
      <c r="L239" s="982"/>
      <c r="M239" s="982"/>
      <c r="N239" s="982"/>
      <c r="O239" s="982"/>
      <c r="P239" s="982"/>
      <c r="Q239" s="982"/>
      <c r="R239" s="982"/>
      <c r="S239" s="982"/>
      <c r="T239" s="982"/>
      <c r="U239" s="982"/>
      <c r="V239" s="982"/>
      <c r="W239" s="881">
        <f>W236-W237-W238</f>
        <v>5181.2472010000001</v>
      </c>
      <c r="X239" s="982"/>
      <c r="Y239" s="1532"/>
    </row>
    <row r="241" spans="2:24" ht="15.75" x14ac:dyDescent="0.25">
      <c r="B241" s="1533" t="str">
        <f>B174</f>
        <v>For KINESCO Power and Utilities Pvt. Ltd.</v>
      </c>
      <c r="X241" s="1534" t="str">
        <f>X174</f>
        <v>As Per our report of even date attached</v>
      </c>
    </row>
    <row r="242" spans="2:24" ht="15.75" x14ac:dyDescent="0.25">
      <c r="X242" s="1534" t="str">
        <f>X175</f>
        <v xml:space="preserve">For J R S &amp; CO. </v>
      </c>
    </row>
    <row r="243" spans="2:24" ht="15.75" x14ac:dyDescent="0.25">
      <c r="X243" s="1534" t="str">
        <f>X176</f>
        <v>CHARTERED ACCOUNTANTS</v>
      </c>
    </row>
    <row r="244" spans="2:24" ht="15.75" x14ac:dyDescent="0.25">
      <c r="X244" s="1534" t="str">
        <f>X177</f>
        <v>FIRM REGN NO:008085S</v>
      </c>
    </row>
    <row r="245" spans="2:24" ht="15.75" x14ac:dyDescent="0.25">
      <c r="B245" s="1533"/>
      <c r="X245" s="1534"/>
    </row>
    <row r="246" spans="2:24" ht="15.75" x14ac:dyDescent="0.25">
      <c r="B246" s="1533" t="str">
        <f>B179</f>
        <v>T M AJITHKUMAR</v>
      </c>
      <c r="X246" s="1534"/>
    </row>
    <row r="247" spans="2:24" ht="15.75" x14ac:dyDescent="0.25">
      <c r="B247" s="1533" t="str">
        <f>B180</f>
        <v>CHIEF EXECUTIVE OFFICER</v>
      </c>
      <c r="X247" s="1534" t="str">
        <f>X180</f>
        <v>RAJESH RAMACHANDRAN</v>
      </c>
    </row>
    <row r="248" spans="2:24" ht="15.75" x14ac:dyDescent="0.25">
      <c r="B248" s="1533"/>
      <c r="X248" s="1534" t="str">
        <f>X181</f>
        <v>PARTNER</v>
      </c>
    </row>
    <row r="249" spans="2:24" ht="15.75" x14ac:dyDescent="0.25">
      <c r="B249" s="1533" t="str">
        <f>B182</f>
        <v>Place: Kakkanad, Kochi</v>
      </c>
      <c r="X249" s="1534" t="str">
        <f>X182</f>
        <v>M.NO. 206211</v>
      </c>
    </row>
    <row r="250" spans="2:24" ht="15.75" x14ac:dyDescent="0.25">
      <c r="B250" s="1533" t="str">
        <f>B183</f>
        <v>Date: 12.04.2022</v>
      </c>
      <c r="X250" s="1534" t="str">
        <f>X183</f>
        <v>UDIN - 22206211AGXJNY9837</v>
      </c>
    </row>
  </sheetData>
  <mergeCells count="6">
    <mergeCell ref="C141:F141"/>
    <mergeCell ref="A2:Y2"/>
    <mergeCell ref="A4:Y4"/>
    <mergeCell ref="C11:F11"/>
    <mergeCell ref="C54:F54"/>
    <mergeCell ref="C98:F98"/>
  </mergeCells>
  <printOptions horizontalCentered="1"/>
  <pageMargins left="0.35433070866141703" right="0.23622047244094499" top="0.43307086614173201" bottom="0.35433070866141703" header="0.23622047244094499" footer="0.15748031496063"/>
  <pageSetup paperSize="9" scale="50" fitToHeight="2" pageOrder="overThenDown" orientation="landscape" r:id="rId1"/>
  <headerFooter alignWithMargins="0">
    <oddFooter>&amp;L&amp;F&amp;R&amp;D&amp;T</oddFooter>
  </headerFooter>
  <rowBreaks count="4" manualBreakCount="4">
    <brk id="53" max="24" man="1"/>
    <brk id="97" max="24" man="1"/>
    <brk id="140" max="24" man="1"/>
    <brk id="183" max="2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50"/>
  </sheetPr>
  <dimension ref="A1:Z248"/>
  <sheetViews>
    <sheetView view="pageBreakPreview" topLeftCell="A223" zoomScale="70" zoomScaleNormal="70" zoomScaleSheetLayoutView="70" workbookViewId="0">
      <selection activeCell="W184" sqref="W184"/>
    </sheetView>
  </sheetViews>
  <sheetFormatPr defaultColWidth="9.33203125" defaultRowHeight="15" x14ac:dyDescent="0.25"/>
  <cols>
    <col min="1" max="1" width="6.5" style="921" customWidth="1"/>
    <col min="2" max="2" width="33.5" style="952" customWidth="1"/>
    <col min="3" max="3" width="11.1640625" style="921" customWidth="1"/>
    <col min="4" max="4" width="11.5" style="921" customWidth="1"/>
    <col min="5" max="5" width="14.33203125" style="921" customWidth="1"/>
    <col min="6" max="6" width="13.83203125" style="952" customWidth="1"/>
    <col min="7" max="7" width="12.5" style="921" customWidth="1"/>
    <col min="8" max="8" width="13.6640625" style="921" customWidth="1"/>
    <col min="9" max="9" width="13" style="921" customWidth="1"/>
    <col min="10" max="10" width="11" style="921" customWidth="1"/>
    <col min="11" max="11" width="12.5" style="921" customWidth="1"/>
    <col min="12" max="12" width="11.83203125" style="921" customWidth="1"/>
    <col min="13" max="13" width="12.5" style="921" customWidth="1"/>
    <col min="14" max="14" width="7.33203125" style="921" customWidth="1"/>
    <col min="15" max="15" width="11.83203125" style="921" customWidth="1"/>
    <col min="16" max="16" width="7.83203125" style="921" customWidth="1"/>
    <col min="17" max="17" width="7.33203125" style="921" customWidth="1"/>
    <col min="18" max="18" width="9" style="921" customWidth="1"/>
    <col min="19" max="19" width="6.33203125" style="921" customWidth="1"/>
    <col min="20" max="20" width="10.1640625" style="921" customWidth="1"/>
    <col min="21" max="21" width="6.1640625" style="921" customWidth="1"/>
    <col min="22" max="22" width="9.5" style="921" customWidth="1"/>
    <col min="23" max="23" width="20.33203125" style="921" customWidth="1"/>
    <col min="24" max="24" width="15.5" style="921" customWidth="1"/>
    <col min="25" max="25" width="14.83203125" style="921" customWidth="1"/>
    <col min="26" max="16384" width="9.33203125" style="921"/>
  </cols>
  <sheetData>
    <row r="1" spans="1:26" ht="15.75" thickBot="1" x14ac:dyDescent="0.3"/>
    <row r="2" spans="1:26" s="770" customFormat="1" ht="19.5" thickBot="1" x14ac:dyDescent="0.3">
      <c r="A2" s="1882" t="s">
        <v>258</v>
      </c>
      <c r="B2" s="1883"/>
      <c r="C2" s="1883"/>
      <c r="D2" s="1883"/>
      <c r="E2" s="1883"/>
      <c r="F2" s="1883"/>
      <c r="G2" s="1883"/>
      <c r="H2" s="1883"/>
      <c r="I2" s="1883"/>
      <c r="J2" s="1883"/>
      <c r="K2" s="1883"/>
      <c r="L2" s="1883"/>
      <c r="M2" s="1883"/>
      <c r="N2" s="1883"/>
      <c r="O2" s="1883"/>
      <c r="P2" s="1883"/>
      <c r="Q2" s="1883"/>
      <c r="R2" s="1883"/>
      <c r="S2" s="1883"/>
      <c r="T2" s="1883"/>
      <c r="U2" s="1883"/>
      <c r="V2" s="1883"/>
      <c r="W2" s="1883"/>
      <c r="X2" s="1883"/>
      <c r="Y2" s="1884"/>
      <c r="Z2" s="921"/>
    </row>
    <row r="3" spans="1:26" s="770" customFormat="1" ht="14.25" customHeight="1" thickBot="1" x14ac:dyDescent="0.3">
      <c r="A3" s="1509"/>
      <c r="B3" s="1509"/>
      <c r="C3" s="1509"/>
      <c r="D3" s="1509"/>
      <c r="E3" s="1509"/>
      <c r="F3" s="1766"/>
      <c r="G3" s="1509"/>
      <c r="H3" s="1509"/>
      <c r="I3" s="1509"/>
      <c r="J3" s="1509"/>
      <c r="K3" s="1509"/>
      <c r="L3" s="1509"/>
      <c r="M3" s="1509"/>
      <c r="N3" s="1509"/>
      <c r="O3" s="1509"/>
      <c r="P3" s="1509"/>
      <c r="Q3" s="1509"/>
      <c r="R3" s="1509"/>
      <c r="S3" s="1509"/>
      <c r="T3" s="1509"/>
      <c r="U3" s="1509"/>
      <c r="V3" s="1509"/>
      <c r="W3" s="1509"/>
      <c r="X3" s="1509"/>
      <c r="Y3" s="1509"/>
      <c r="Z3" s="921"/>
    </row>
    <row r="4" spans="1:26" s="770" customFormat="1" ht="19.5" thickBot="1" x14ac:dyDescent="0.3">
      <c r="A4" s="1882" t="s">
        <v>955</v>
      </c>
      <c r="B4" s="1883"/>
      <c r="C4" s="1883"/>
      <c r="D4" s="1883"/>
      <c r="E4" s="1883"/>
      <c r="F4" s="1883"/>
      <c r="G4" s="1883"/>
      <c r="H4" s="1883"/>
      <c r="I4" s="1883"/>
      <c r="J4" s="1883"/>
      <c r="K4" s="1883"/>
      <c r="L4" s="1883"/>
      <c r="M4" s="1883"/>
      <c r="N4" s="1883"/>
      <c r="O4" s="1883"/>
      <c r="P4" s="1883"/>
      <c r="Q4" s="1883"/>
      <c r="R4" s="1883"/>
      <c r="S4" s="1883"/>
      <c r="T4" s="1883"/>
      <c r="U4" s="1883"/>
      <c r="V4" s="1883"/>
      <c r="W4" s="1883"/>
      <c r="X4" s="1883"/>
      <c r="Y4" s="1884"/>
      <c r="Z4" s="921"/>
    </row>
    <row r="5" spans="1:26" s="770" customFormat="1" ht="21" customHeight="1" x14ac:dyDescent="0.25">
      <c r="A5" s="940"/>
      <c r="B5" s="1535" t="str">
        <f>'D 2.1_2020-21_Area Wise_OK_PRIN'!B5</f>
        <v>Name of Distribution Business/Licensee:</v>
      </c>
      <c r="C5" s="942"/>
      <c r="D5" s="1536" t="str">
        <f>'D 2.1_2020-21_Area Wise_OK_PRIN'!D5</f>
        <v>KINESCO Power and Utilities Private Limited</v>
      </c>
      <c r="E5" s="748"/>
      <c r="F5" s="1767"/>
      <c r="G5" s="748"/>
      <c r="H5" s="748"/>
      <c r="I5" s="748"/>
      <c r="J5" s="748"/>
      <c r="K5" s="748"/>
      <c r="L5" s="748"/>
      <c r="M5" s="748"/>
      <c r="N5" s="748"/>
      <c r="O5" s="748"/>
      <c r="P5" s="748"/>
      <c r="Q5" s="748"/>
      <c r="R5" s="748"/>
      <c r="S5" s="748"/>
      <c r="T5" s="748"/>
      <c r="U5" s="748"/>
      <c r="V5" s="748"/>
      <c r="W5" s="748"/>
      <c r="X5" s="748"/>
      <c r="Y5" s="748"/>
      <c r="Z5" s="1537"/>
    </row>
    <row r="6" spans="1:26" s="770" customFormat="1" ht="21" customHeight="1" x14ac:dyDescent="0.25">
      <c r="A6" s="940"/>
      <c r="B6" s="1535" t="str">
        <f>'D 2.1_2020-21_Area Wise_OK_PRIN'!B6</f>
        <v>Licensed Area of Supply:</v>
      </c>
      <c r="C6" s="942"/>
      <c r="D6" s="1536" t="str">
        <f>'D 2.1_2020-21_Area Wise_OK_PRIN'!D6</f>
        <v>Infopark and KINFRA Park, Kakkanad, KINFRA Hi Tech Park, Kalamassery, KIITP, Kanjikode and KINFRA Mega Food Park, Kozhipara, Palakkad</v>
      </c>
      <c r="E6" s="748"/>
      <c r="F6" s="1767"/>
      <c r="G6" s="748"/>
      <c r="H6" s="748"/>
      <c r="I6" s="748"/>
      <c r="J6" s="748"/>
      <c r="K6" s="748"/>
      <c r="L6" s="748"/>
      <c r="M6" s="748"/>
      <c r="N6" s="748"/>
      <c r="O6" s="748"/>
      <c r="P6" s="748"/>
      <c r="Q6" s="748"/>
      <c r="R6" s="748"/>
      <c r="S6" s="748"/>
      <c r="T6" s="748"/>
      <c r="U6" s="748"/>
      <c r="V6" s="748"/>
      <c r="W6" s="748"/>
      <c r="X6" s="748"/>
      <c r="Y6" s="748"/>
      <c r="Z6" s="1537"/>
    </row>
    <row r="7" spans="1:26" s="770" customFormat="1" ht="19.5" thickBot="1" x14ac:dyDescent="0.3">
      <c r="A7" s="749"/>
      <c r="B7" s="944" t="s">
        <v>1158</v>
      </c>
      <c r="C7" s="749"/>
      <c r="D7" s="749"/>
      <c r="E7" s="749"/>
      <c r="F7" s="1308"/>
      <c r="G7" s="749"/>
      <c r="H7" s="749"/>
      <c r="I7" s="749"/>
      <c r="J7" s="749"/>
      <c r="K7" s="749"/>
      <c r="L7" s="749"/>
      <c r="M7" s="749"/>
      <c r="N7" s="749"/>
      <c r="O7" s="749"/>
      <c r="P7" s="749"/>
      <c r="Q7" s="749"/>
      <c r="R7" s="749"/>
      <c r="S7" s="749"/>
      <c r="T7" s="749"/>
      <c r="U7" s="749"/>
      <c r="V7" s="748"/>
      <c r="W7" s="749"/>
      <c r="X7" s="748"/>
      <c r="Y7" s="945" t="s">
        <v>1077</v>
      </c>
      <c r="Z7" s="921"/>
    </row>
    <row r="8" spans="1:26" s="770" customFormat="1" ht="97.5" customHeight="1" x14ac:dyDescent="0.25">
      <c r="A8" s="751" t="s">
        <v>31</v>
      </c>
      <c r="B8" s="752" t="s">
        <v>32</v>
      </c>
      <c r="C8" s="752" t="s">
        <v>414</v>
      </c>
      <c r="D8" s="753" t="s">
        <v>88</v>
      </c>
      <c r="E8" s="752" t="s">
        <v>94</v>
      </c>
      <c r="F8" s="983" t="s">
        <v>664</v>
      </c>
      <c r="G8" s="753" t="s">
        <v>89</v>
      </c>
      <c r="H8" s="752" t="s">
        <v>691</v>
      </c>
      <c r="I8" s="752" t="s">
        <v>90</v>
      </c>
      <c r="J8" s="753" t="s">
        <v>215</v>
      </c>
      <c r="K8" s="753" t="s">
        <v>49</v>
      </c>
      <c r="L8" s="753" t="s">
        <v>1078</v>
      </c>
      <c r="M8" s="752" t="s">
        <v>415</v>
      </c>
      <c r="N8" s="753" t="s">
        <v>91</v>
      </c>
      <c r="O8" s="752" t="s">
        <v>228</v>
      </c>
      <c r="P8" s="753" t="s">
        <v>229</v>
      </c>
      <c r="Q8" s="753" t="s">
        <v>1079</v>
      </c>
      <c r="R8" s="752" t="s">
        <v>1080</v>
      </c>
      <c r="S8" s="753" t="s">
        <v>230</v>
      </c>
      <c r="T8" s="753" t="s">
        <v>64</v>
      </c>
      <c r="U8" s="753" t="s">
        <v>92</v>
      </c>
      <c r="V8" s="753" t="s">
        <v>93</v>
      </c>
      <c r="W8" s="753" t="s">
        <v>231</v>
      </c>
      <c r="X8" s="753" t="s">
        <v>1081</v>
      </c>
      <c r="Y8" s="755" t="s">
        <v>33</v>
      </c>
      <c r="Z8" s="921"/>
    </row>
    <row r="9" spans="1:26" s="770" customFormat="1" ht="25.5" x14ac:dyDescent="0.25">
      <c r="A9" s="1568"/>
      <c r="B9" s="1569"/>
      <c r="C9" s="1570"/>
      <c r="D9" s="1571"/>
      <c r="E9" s="1570" t="s">
        <v>95</v>
      </c>
      <c r="F9" s="1776" t="s">
        <v>7</v>
      </c>
      <c r="G9" s="1570"/>
      <c r="H9" s="1570"/>
      <c r="I9" s="1570"/>
      <c r="J9" s="1570"/>
      <c r="K9" s="1570" t="s">
        <v>290</v>
      </c>
      <c r="L9" s="1573" t="s">
        <v>1082</v>
      </c>
      <c r="M9" s="1570"/>
      <c r="N9" s="1571"/>
      <c r="O9" s="1571"/>
      <c r="P9" s="1571"/>
      <c r="Q9" s="1571"/>
      <c r="R9" s="1574" t="s">
        <v>1441</v>
      </c>
      <c r="S9" s="1570"/>
      <c r="T9" s="1570" t="s">
        <v>291</v>
      </c>
      <c r="U9" s="1570"/>
      <c r="V9" s="1571"/>
      <c r="W9" s="1570" t="s">
        <v>292</v>
      </c>
      <c r="X9" s="1570"/>
      <c r="Y9" s="1576"/>
      <c r="Z9" s="921"/>
    </row>
    <row r="10" spans="1:26" s="770" customFormat="1" ht="15.75" x14ac:dyDescent="0.25">
      <c r="A10" s="1577">
        <v>1</v>
      </c>
      <c r="B10" s="1578">
        <v>2</v>
      </c>
      <c r="C10" s="1579">
        <v>3</v>
      </c>
      <c r="D10" s="1579">
        <v>4</v>
      </c>
      <c r="E10" s="1579">
        <v>5</v>
      </c>
      <c r="F10" s="1777">
        <v>6</v>
      </c>
      <c r="G10" s="1579">
        <v>7</v>
      </c>
      <c r="H10" s="1579">
        <v>8</v>
      </c>
      <c r="I10" s="1579">
        <v>9</v>
      </c>
      <c r="J10" s="1579">
        <v>10</v>
      </c>
      <c r="K10" s="1579">
        <v>11</v>
      </c>
      <c r="L10" s="1579">
        <v>12</v>
      </c>
      <c r="M10" s="1579">
        <v>13</v>
      </c>
      <c r="N10" s="1579">
        <v>14</v>
      </c>
      <c r="O10" s="1579">
        <v>15</v>
      </c>
      <c r="P10" s="1579">
        <v>16</v>
      </c>
      <c r="Q10" s="1579">
        <v>17</v>
      </c>
      <c r="R10" s="1579">
        <v>18</v>
      </c>
      <c r="S10" s="1579">
        <v>19</v>
      </c>
      <c r="T10" s="1579">
        <v>20</v>
      </c>
      <c r="U10" s="1579">
        <v>21</v>
      </c>
      <c r="V10" s="1579">
        <v>22</v>
      </c>
      <c r="W10" s="1579">
        <v>23</v>
      </c>
      <c r="X10" s="1579">
        <v>24</v>
      </c>
      <c r="Y10" s="1579">
        <v>25</v>
      </c>
      <c r="Z10" s="921"/>
    </row>
    <row r="11" spans="1:26" s="770" customFormat="1" ht="18.75" x14ac:dyDescent="0.25">
      <c r="A11" s="1538"/>
      <c r="B11" s="1539" t="s">
        <v>1083</v>
      </c>
      <c r="C11" s="1888" t="s">
        <v>1084</v>
      </c>
      <c r="D11" s="1889"/>
      <c r="E11" s="1889"/>
      <c r="F11" s="1890"/>
      <c r="G11" s="1540"/>
      <c r="H11" s="1540"/>
      <c r="I11" s="1540"/>
      <c r="J11" s="1540"/>
      <c r="K11" s="1540"/>
      <c r="L11" s="1540"/>
      <c r="M11" s="1540"/>
      <c r="N11" s="1540"/>
      <c r="O11" s="1540"/>
      <c r="P11" s="1540"/>
      <c r="Q11" s="1540"/>
      <c r="R11" s="1540"/>
      <c r="S11" s="1540"/>
      <c r="T11" s="1540"/>
      <c r="U11" s="1540"/>
      <c r="V11" s="1540"/>
      <c r="W11" s="1540"/>
      <c r="X11" s="1540"/>
      <c r="Y11" s="1541"/>
      <c r="Z11" s="921"/>
    </row>
    <row r="12" spans="1:26" s="770" customFormat="1" ht="18" customHeight="1" x14ac:dyDescent="0.25">
      <c r="A12" s="971" t="s">
        <v>35</v>
      </c>
      <c r="B12" s="779" t="s">
        <v>1085</v>
      </c>
      <c r="C12" s="827"/>
      <c r="D12" s="827"/>
      <c r="E12" s="836"/>
      <c r="F12" s="793"/>
      <c r="G12" s="788"/>
      <c r="H12" s="788"/>
      <c r="I12" s="788"/>
      <c r="J12" s="788"/>
      <c r="K12" s="788"/>
      <c r="L12" s="788"/>
      <c r="M12" s="788"/>
      <c r="N12" s="788"/>
      <c r="O12" s="788"/>
      <c r="P12" s="788"/>
      <c r="Q12" s="788"/>
      <c r="R12" s="788"/>
      <c r="S12" s="788"/>
      <c r="T12" s="788"/>
      <c r="U12" s="788"/>
      <c r="V12" s="788"/>
      <c r="W12" s="788"/>
      <c r="X12" s="788"/>
      <c r="Y12" s="966"/>
      <c r="Z12" s="921"/>
    </row>
    <row r="13" spans="1:26" s="770" customFormat="1" ht="18" customHeight="1" x14ac:dyDescent="0.25">
      <c r="A13" s="778"/>
      <c r="B13" s="779" t="s">
        <v>1086</v>
      </c>
      <c r="C13" s="780"/>
      <c r="D13" s="925">
        <f>D23+D30+D42</f>
        <v>298</v>
      </c>
      <c r="E13" s="853">
        <f>E23+E30+E42</f>
        <v>36575.31</v>
      </c>
      <c r="F13" s="926">
        <f>F23+F30+F42</f>
        <v>54.334568165998007</v>
      </c>
      <c r="G13" s="828"/>
      <c r="H13" s="854">
        <f>H23+H30+H42</f>
        <v>837.65956980680005</v>
      </c>
      <c r="I13" s="854">
        <f>I23+I30+I42</f>
        <v>3334.4262928578391</v>
      </c>
      <c r="J13" s="828"/>
      <c r="K13" s="828"/>
      <c r="L13" s="828"/>
      <c r="M13" s="854">
        <f>M23+M30+M42</f>
        <v>2.1378979498000001</v>
      </c>
      <c r="N13" s="828"/>
      <c r="O13" s="854">
        <f>O23+O30+O42</f>
        <v>2.4672790000000004</v>
      </c>
      <c r="P13" s="828"/>
      <c r="Q13" s="828"/>
      <c r="R13" s="854">
        <f>R23+R30+R42</f>
        <v>132.34081999999998</v>
      </c>
      <c r="S13" s="828"/>
      <c r="T13" s="828"/>
      <c r="U13" s="828"/>
      <c r="V13" s="828"/>
      <c r="W13" s="854">
        <f>W23+W30+W42</f>
        <v>4309.031859614438</v>
      </c>
      <c r="X13" s="828">
        <f t="shared" ref="X13" si="0">(W13*100000)/(F13*1000000)*100</f>
        <v>793.05532464155738</v>
      </c>
      <c r="Y13" s="782"/>
    </row>
    <row r="14" spans="1:26" s="770" customFormat="1" ht="18" customHeight="1" x14ac:dyDescent="0.25">
      <c r="A14" s="778"/>
      <c r="B14" s="843" t="s">
        <v>1087</v>
      </c>
      <c r="C14" s="827"/>
      <c r="D14" s="827"/>
      <c r="E14" s="836"/>
      <c r="F14" s="793"/>
      <c r="G14" s="844"/>
      <c r="H14" s="788"/>
      <c r="I14" s="788"/>
      <c r="J14" s="788"/>
      <c r="K14" s="788"/>
      <c r="L14" s="788"/>
      <c r="M14" s="788"/>
      <c r="N14" s="788"/>
      <c r="O14" s="788"/>
      <c r="P14" s="788"/>
      <c r="Q14" s="788"/>
      <c r="R14" s="788"/>
      <c r="S14" s="788"/>
      <c r="T14" s="788"/>
      <c r="U14" s="788"/>
      <c r="V14" s="788"/>
      <c r="W14" s="788"/>
      <c r="X14" s="788"/>
      <c r="Y14" s="782"/>
      <c r="Z14" s="921"/>
    </row>
    <row r="15" spans="1:26" s="770" customFormat="1" ht="18" customHeight="1" x14ac:dyDescent="0.25">
      <c r="A15" s="778"/>
      <c r="B15" s="826" t="s">
        <v>690</v>
      </c>
      <c r="C15" s="790"/>
      <c r="D15" s="790"/>
      <c r="E15" s="792"/>
      <c r="F15" s="793"/>
      <c r="G15" s="794"/>
      <c r="H15" s="795"/>
      <c r="I15" s="795"/>
      <c r="J15" s="795"/>
      <c r="K15" s="795"/>
      <c r="L15" s="788"/>
      <c r="M15" s="788"/>
      <c r="N15" s="788"/>
      <c r="O15" s="788"/>
      <c r="P15" s="788"/>
      <c r="Q15" s="788"/>
      <c r="R15" s="788"/>
      <c r="S15" s="788"/>
      <c r="T15" s="788"/>
      <c r="U15" s="788"/>
      <c r="V15" s="788"/>
      <c r="W15" s="788"/>
      <c r="X15" s="788"/>
      <c r="Y15" s="782"/>
      <c r="Z15" s="921"/>
    </row>
    <row r="16" spans="1:26" s="953" customFormat="1" ht="18" customHeight="1" x14ac:dyDescent="0.25">
      <c r="A16" s="947">
        <v>1</v>
      </c>
      <c r="B16" s="798" t="s">
        <v>1088</v>
      </c>
      <c r="C16" s="948">
        <f>'[51]D 2.1 KKD proj working'!C14</f>
        <v>2</v>
      </c>
      <c r="D16" s="949">
        <f t="shared" ref="D16:D22" si="1">C16</f>
        <v>2</v>
      </c>
      <c r="E16" s="792">
        <f>'[51]D 2.1 KKD proj working'!E14</f>
        <v>3000</v>
      </c>
      <c r="F16" s="793">
        <f>'[51]D 2.1 KKD proj working'!F14</f>
        <v>15.745650599999999</v>
      </c>
      <c r="G16" s="794">
        <f>F16/F13</f>
        <v>0.28979066423966648</v>
      </c>
      <c r="H16" s="795">
        <f>'[51]D 2.1 KKD proj working'!H14</f>
        <v>103.47304999999999</v>
      </c>
      <c r="I16" s="795">
        <v>877.06321328295576</v>
      </c>
      <c r="J16" s="795"/>
      <c r="K16" s="795">
        <f>H16+I16+J16</f>
        <v>980.5362632829557</v>
      </c>
      <c r="L16" s="795">
        <f t="shared" ref="L16:L22" si="2">(K16*100000)/(F16*1000000)*100</f>
        <v>622.73467650994098</v>
      </c>
      <c r="M16" s="795">
        <f>'[51]D 2.1 KKD proj working'!O14</f>
        <v>4.0800000000000003E-2</v>
      </c>
      <c r="N16" s="795"/>
      <c r="O16" s="795">
        <f>'[51]D 2.1 KKD proj working'!Q14</f>
        <v>1.4092705000000001</v>
      </c>
      <c r="P16" s="795"/>
      <c r="Q16" s="795"/>
      <c r="R16" s="795"/>
      <c r="S16" s="795"/>
      <c r="T16" s="795">
        <f>SUM(M16:S16)</f>
        <v>1.4500705</v>
      </c>
      <c r="U16" s="795"/>
      <c r="V16" s="795"/>
      <c r="W16" s="795">
        <f>K16+T16+U16+V16</f>
        <v>981.98633378295574</v>
      </c>
      <c r="X16" s="795">
        <f t="shared" ref="X16:X23" si="3">(W16*100000)/(F16*1000000)*100</f>
        <v>623.65561051059763</v>
      </c>
      <c r="Y16" s="1791"/>
      <c r="Z16" s="1792"/>
    </row>
    <row r="17" spans="1:26" s="953" customFormat="1" ht="18" customHeight="1" x14ac:dyDescent="0.25">
      <c r="A17" s="947">
        <v>2</v>
      </c>
      <c r="B17" s="798" t="s">
        <v>1089</v>
      </c>
      <c r="C17" s="948">
        <f>'[51]D 2.1 KKD proj working'!C32</f>
        <v>15</v>
      </c>
      <c r="D17" s="949">
        <f t="shared" si="1"/>
        <v>15</v>
      </c>
      <c r="E17" s="792">
        <f>'[51]D 2.1 KKD proj working'!E32</f>
        <v>16686</v>
      </c>
      <c r="F17" s="793">
        <f>'[51]D 2.1 KKD proj working'!F32</f>
        <v>23.788034982500005</v>
      </c>
      <c r="G17" s="794">
        <f>F17/F13</f>
        <v>0.43780664474639741</v>
      </c>
      <c r="H17" s="795">
        <f>'[51]D 2.1 KKD proj working'!H32</f>
        <v>444.12415000000004</v>
      </c>
      <c r="I17" s="795">
        <v>1430.713911333034</v>
      </c>
      <c r="J17" s="795"/>
      <c r="K17" s="795">
        <f t="shared" ref="K17:K22" si="4">H17+I17+J17</f>
        <v>1874.8380613330341</v>
      </c>
      <c r="L17" s="795">
        <f t="shared" si="2"/>
        <v>788.14330932012012</v>
      </c>
      <c r="M17" s="795">
        <f>'[51]D 2.1 KKD proj working'!O32</f>
        <v>0.2737</v>
      </c>
      <c r="N17" s="795"/>
      <c r="O17" s="795">
        <f>'[51]D 2.1 KKD proj working'!Q32</f>
        <v>1.9040815</v>
      </c>
      <c r="P17" s="795"/>
      <c r="Q17" s="795"/>
      <c r="R17" s="795"/>
      <c r="S17" s="795"/>
      <c r="T17" s="795">
        <f>SUM(M17:S17)</f>
        <v>2.1777815</v>
      </c>
      <c r="U17" s="795"/>
      <c r="V17" s="795"/>
      <c r="W17" s="795">
        <f t="shared" ref="W17:W22" si="5">K17+T17+U17+V17</f>
        <v>1877.0158428330342</v>
      </c>
      <c r="X17" s="795">
        <f t="shared" si="3"/>
        <v>789.05880381203679</v>
      </c>
      <c r="Y17" s="1791"/>
      <c r="Z17" s="1792"/>
    </row>
    <row r="18" spans="1:26" s="953" customFormat="1" ht="18" customHeight="1" x14ac:dyDescent="0.25">
      <c r="A18" s="947">
        <v>3</v>
      </c>
      <c r="B18" s="798" t="s">
        <v>1090</v>
      </c>
      <c r="C18" s="948">
        <v>0</v>
      </c>
      <c r="D18" s="949">
        <v>0</v>
      </c>
      <c r="E18" s="792">
        <v>0</v>
      </c>
      <c r="F18" s="793">
        <v>0</v>
      </c>
      <c r="G18" s="794">
        <f>F18/F13</f>
        <v>0</v>
      </c>
      <c r="H18" s="795">
        <v>0</v>
      </c>
      <c r="I18" s="795">
        <v>0</v>
      </c>
      <c r="J18" s="795"/>
      <c r="K18" s="795">
        <f t="shared" si="4"/>
        <v>0</v>
      </c>
      <c r="L18" s="795"/>
      <c r="M18" s="795">
        <v>0</v>
      </c>
      <c r="N18" s="795"/>
      <c r="O18" s="795">
        <v>0</v>
      </c>
      <c r="P18" s="795"/>
      <c r="Q18" s="795"/>
      <c r="R18" s="795"/>
      <c r="S18" s="795"/>
      <c r="T18" s="795">
        <f t="shared" ref="T18:T22" si="6">SUM(M18:S18)</f>
        <v>0</v>
      </c>
      <c r="U18" s="795"/>
      <c r="V18" s="795"/>
      <c r="W18" s="795">
        <f t="shared" si="5"/>
        <v>0</v>
      </c>
      <c r="X18" s="795"/>
      <c r="Y18" s="951"/>
      <c r="Z18" s="952"/>
    </row>
    <row r="19" spans="1:26" s="953" customFormat="1" ht="18" customHeight="1" x14ac:dyDescent="0.25">
      <c r="A19" s="947">
        <v>4</v>
      </c>
      <c r="B19" s="798" t="s">
        <v>1091</v>
      </c>
      <c r="C19" s="948">
        <f>'[51]D 2.1 KKD proj working'!C51</f>
        <v>2</v>
      </c>
      <c r="D19" s="949">
        <f t="shared" si="1"/>
        <v>2</v>
      </c>
      <c r="E19" s="792">
        <f>'[51]D 2.1 KKD proj working'!E51</f>
        <v>504</v>
      </c>
      <c r="F19" s="1059">
        <f>'[51]D 2.1 KKD proj working'!F51</f>
        <v>0.12363009</v>
      </c>
      <c r="G19" s="794">
        <f>F19/F13</f>
        <v>2.2753487176395081E-3</v>
      </c>
      <c r="H19" s="792">
        <f>'[51]D 2.1 KKD proj working'!H51</f>
        <v>17.9344</v>
      </c>
      <c r="I19" s="792">
        <f>'[51]D 2.1 KKD proj working'!J51</f>
        <v>7.8299696149999987</v>
      </c>
      <c r="J19" s="795"/>
      <c r="K19" s="795">
        <f t="shared" si="4"/>
        <v>25.764369615</v>
      </c>
      <c r="L19" s="795">
        <f t="shared" si="2"/>
        <v>2083.988583604525</v>
      </c>
      <c r="M19" s="792">
        <f>'[51]D 2.1 KKD proj working'!O51</f>
        <v>0</v>
      </c>
      <c r="N19" s="795"/>
      <c r="O19" s="792">
        <f>'[51]D 2.1 KKD proj working'!Q51</f>
        <v>-0.15637680000000001</v>
      </c>
      <c r="P19" s="795"/>
      <c r="Q19" s="795"/>
      <c r="R19" s="795"/>
      <c r="S19" s="795"/>
      <c r="T19" s="795">
        <f t="shared" si="6"/>
        <v>-0.15637680000000001</v>
      </c>
      <c r="U19" s="795"/>
      <c r="V19" s="795"/>
      <c r="W19" s="795">
        <f t="shared" si="5"/>
        <v>25.607992814999999</v>
      </c>
      <c r="X19" s="795">
        <f t="shared" si="3"/>
        <v>2071.3398182432775</v>
      </c>
      <c r="Y19" s="951"/>
      <c r="Z19" s="952"/>
    </row>
    <row r="20" spans="1:26" s="953" customFormat="1" ht="18" customHeight="1" x14ac:dyDescent="0.25">
      <c r="A20" s="947">
        <v>5</v>
      </c>
      <c r="B20" s="798" t="s">
        <v>1092</v>
      </c>
      <c r="C20" s="948">
        <f>'[51]D 2.1 KKD proj working'!C69</f>
        <v>1</v>
      </c>
      <c r="D20" s="949">
        <f t="shared" si="1"/>
        <v>1</v>
      </c>
      <c r="E20" s="792">
        <f>'[51]D 2.1 KKD proj working'!E69</f>
        <v>415</v>
      </c>
      <c r="F20" s="1059">
        <f>'[51]D 2.1 KKD proj working'!F69</f>
        <v>4.8933400000000002E-2</v>
      </c>
      <c r="G20" s="794">
        <f>F20/F13</f>
        <v>9.0059425613732956E-4</v>
      </c>
      <c r="H20" s="792">
        <f>'[51]D 2.1 KKD proj working'!H69</f>
        <v>3.24</v>
      </c>
      <c r="I20" s="792">
        <f>'[51]D 2.1 KKD proj working'!J69</f>
        <v>1.7795970000000001</v>
      </c>
      <c r="J20" s="795"/>
      <c r="K20" s="795">
        <f t="shared" si="4"/>
        <v>5.0195970000000001</v>
      </c>
      <c r="L20" s="795">
        <f t="shared" si="2"/>
        <v>1025.8018040847355</v>
      </c>
      <c r="M20" s="792">
        <f>'[51]D 2.1 KKD proj working'!O69</f>
        <v>0</v>
      </c>
      <c r="N20" s="795"/>
      <c r="O20" s="792">
        <f>'[51]D 2.1 KKD proj working'!Q69</f>
        <v>0.14294299999999999</v>
      </c>
      <c r="P20" s="795"/>
      <c r="Q20" s="795"/>
      <c r="R20" s="795"/>
      <c r="S20" s="795"/>
      <c r="T20" s="795">
        <f t="shared" si="6"/>
        <v>0.14294299999999999</v>
      </c>
      <c r="U20" s="795"/>
      <c r="V20" s="795"/>
      <c r="W20" s="795">
        <f t="shared" si="5"/>
        <v>5.1625399999999999</v>
      </c>
      <c r="X20" s="795">
        <f t="shared" si="3"/>
        <v>1055.0135490278624</v>
      </c>
      <c r="Y20" s="951"/>
      <c r="Z20" s="952"/>
    </row>
    <row r="21" spans="1:26" s="953" customFormat="1" ht="18" customHeight="1" x14ac:dyDescent="0.25">
      <c r="A21" s="947">
        <v>6</v>
      </c>
      <c r="B21" s="798" t="s">
        <v>1093</v>
      </c>
      <c r="C21" s="948">
        <f>'[51]D 2.1 KKD proj working'!C87</f>
        <v>1</v>
      </c>
      <c r="D21" s="949">
        <f t="shared" si="1"/>
        <v>1</v>
      </c>
      <c r="E21" s="792">
        <f>'[51]D 2.1 KKD proj working'!E87</f>
        <v>200</v>
      </c>
      <c r="F21" s="1059">
        <f>'[51]D 2.1 KKD proj working'!F87</f>
        <v>8.2940433999999993E-2</v>
      </c>
      <c r="G21" s="794">
        <f>F21/F13</f>
        <v>1.5264763630145723E-3</v>
      </c>
      <c r="H21" s="792">
        <f>'[51]D 2.1 KKD proj working'!H87</f>
        <v>3.0844</v>
      </c>
      <c r="I21" s="792">
        <f>'[51]D 2.1 KKD proj working'!J87</f>
        <v>5.3589573874999994</v>
      </c>
      <c r="J21" s="795"/>
      <c r="K21" s="795">
        <f t="shared" si="4"/>
        <v>8.443357387499999</v>
      </c>
      <c r="L21" s="795">
        <f t="shared" si="2"/>
        <v>1018.0025568108313</v>
      </c>
      <c r="M21" s="792">
        <f>'[51]D 2.1 KKD proj working'!O87</f>
        <v>0.14080000000000001</v>
      </c>
      <c r="N21" s="795"/>
      <c r="O21" s="792">
        <f>'[51]D 2.1 KKD proj working'!Q87</f>
        <v>-0.1364293</v>
      </c>
      <c r="P21" s="795"/>
      <c r="Q21" s="795"/>
      <c r="R21" s="795"/>
      <c r="S21" s="795"/>
      <c r="T21" s="795">
        <f t="shared" si="6"/>
        <v>4.3707000000000051E-3</v>
      </c>
      <c r="U21" s="795"/>
      <c r="V21" s="795"/>
      <c r="W21" s="795">
        <f t="shared" si="5"/>
        <v>8.4477280874999998</v>
      </c>
      <c r="X21" s="795">
        <f t="shared" si="3"/>
        <v>1018.5295253579213</v>
      </c>
      <c r="Y21" s="954"/>
      <c r="Z21" s="952"/>
    </row>
    <row r="22" spans="1:26" s="953" customFormat="1" ht="18" customHeight="1" x14ac:dyDescent="0.25">
      <c r="A22" s="947">
        <v>7</v>
      </c>
      <c r="B22" s="798" t="s">
        <v>1094</v>
      </c>
      <c r="C22" s="948">
        <f>'[51]D 2.1 KKD proj working'!C105</f>
        <v>1</v>
      </c>
      <c r="D22" s="949">
        <f t="shared" si="1"/>
        <v>1</v>
      </c>
      <c r="E22" s="792">
        <f>'[51]D 2.1 KKD proj working'!E105</f>
        <v>2690.28</v>
      </c>
      <c r="F22" s="1059">
        <f>'[51]D 2.1 KKD proj working'!F105</f>
        <v>2.1531033330000002</v>
      </c>
      <c r="G22" s="794">
        <f>F22/F13</f>
        <v>3.962676810869345E-2</v>
      </c>
      <c r="H22" s="792">
        <f>'[51]D 2.1 KKD proj working'!H105</f>
        <v>22.018898</v>
      </c>
      <c r="I22" s="792">
        <f>'[51]D 2.1 KKD proj working'!J105</f>
        <v>165.92347126300001</v>
      </c>
      <c r="J22" s="795"/>
      <c r="K22" s="795">
        <f t="shared" si="4"/>
        <v>187.94236926300002</v>
      </c>
      <c r="L22" s="795">
        <f t="shared" si="2"/>
        <v>872.89061505995085</v>
      </c>
      <c r="M22" s="792">
        <f>'[51]D 2.1 KKD proj working'!O105</f>
        <v>0</v>
      </c>
      <c r="N22" s="795"/>
      <c r="O22" s="792">
        <f>'[51]D 2.1 KKD proj working'!Q105</f>
        <v>-2.3004169999999999</v>
      </c>
      <c r="P22" s="795"/>
      <c r="Q22" s="795"/>
      <c r="R22" s="795"/>
      <c r="S22" s="795"/>
      <c r="T22" s="795">
        <f t="shared" si="6"/>
        <v>-2.3004169999999999</v>
      </c>
      <c r="U22" s="795"/>
      <c r="V22" s="795"/>
      <c r="W22" s="795">
        <f t="shared" si="5"/>
        <v>185.64195226300001</v>
      </c>
      <c r="X22" s="795">
        <f t="shared" si="3"/>
        <v>862.20642278388959</v>
      </c>
      <c r="Y22" s="954"/>
      <c r="Z22" s="952"/>
    </row>
    <row r="23" spans="1:26" s="812" customFormat="1" ht="18" customHeight="1" x14ac:dyDescent="0.25">
      <c r="A23" s="802"/>
      <c r="B23" s="803"/>
      <c r="C23" s="804"/>
      <c r="D23" s="984">
        <f>SUM(D16:D22)</f>
        <v>22</v>
      </c>
      <c r="E23" s="985">
        <f>SUM(E16:E22)</f>
        <v>23495.279999999999</v>
      </c>
      <c r="F23" s="986">
        <f>SUM(F16:F22)</f>
        <v>41.942292839500006</v>
      </c>
      <c r="G23" s="930">
        <f>F23/F13</f>
        <v>0.77192649643154876</v>
      </c>
      <c r="H23" s="987">
        <f>SUM(H16:H22)</f>
        <v>593.87489800000003</v>
      </c>
      <c r="I23" s="987">
        <f>SUM(I16:I22)</f>
        <v>2488.6691198814906</v>
      </c>
      <c r="J23" s="988"/>
      <c r="K23" s="987">
        <f>SUM(K16:K22)</f>
        <v>3082.5440178814893</v>
      </c>
      <c r="L23" s="987"/>
      <c r="M23" s="987">
        <f>SUM(M16:M22)</f>
        <v>0.45530000000000004</v>
      </c>
      <c r="N23" s="988"/>
      <c r="O23" s="987">
        <f>SUM(O16:O22)</f>
        <v>0.8630719</v>
      </c>
      <c r="P23" s="988"/>
      <c r="Q23" s="988"/>
      <c r="R23" s="988"/>
      <c r="S23" s="988"/>
      <c r="T23" s="987">
        <f>SUM(T16:T22)</f>
        <v>1.3183718999999998</v>
      </c>
      <c r="U23" s="988"/>
      <c r="V23" s="988"/>
      <c r="W23" s="987">
        <f>SUM(W16:W22)</f>
        <v>3083.8623897814896</v>
      </c>
      <c r="X23" s="987">
        <f t="shared" si="3"/>
        <v>735.26318687022274</v>
      </c>
      <c r="Y23" s="811"/>
      <c r="Z23" s="955"/>
    </row>
    <row r="24" spans="1:26" s="770" customFormat="1" ht="18" customHeight="1" x14ac:dyDescent="0.25">
      <c r="A24" s="778"/>
      <c r="B24" s="813" t="s">
        <v>1095</v>
      </c>
      <c r="C24" s="790"/>
      <c r="D24" s="790"/>
      <c r="E24" s="792"/>
      <c r="F24" s="793"/>
      <c r="G24" s="794"/>
      <c r="H24" s="795"/>
      <c r="I24" s="795"/>
      <c r="J24" s="795"/>
      <c r="K24" s="795"/>
      <c r="L24" s="795"/>
      <c r="M24" s="795"/>
      <c r="N24" s="795"/>
      <c r="O24" s="795"/>
      <c r="P24" s="795"/>
      <c r="Q24" s="795"/>
      <c r="R24" s="795"/>
      <c r="S24" s="795"/>
      <c r="T24" s="795"/>
      <c r="U24" s="788"/>
      <c r="V24" s="788"/>
      <c r="W24" s="788"/>
      <c r="X24" s="788"/>
      <c r="Y24" s="814"/>
      <c r="Z24" s="921"/>
    </row>
    <row r="25" spans="1:26" s="953" customFormat="1" ht="18" customHeight="1" x14ac:dyDescent="0.25">
      <c r="A25" s="947">
        <v>8</v>
      </c>
      <c r="B25" s="816" t="s">
        <v>1096</v>
      </c>
      <c r="C25" s="948">
        <v>0</v>
      </c>
      <c r="D25" s="949">
        <v>0</v>
      </c>
      <c r="E25" s="792">
        <v>0</v>
      </c>
      <c r="F25" s="793">
        <v>0</v>
      </c>
      <c r="G25" s="794"/>
      <c r="H25" s="795">
        <v>0</v>
      </c>
      <c r="I25" s="795">
        <v>0</v>
      </c>
      <c r="J25" s="795"/>
      <c r="K25" s="795">
        <f>H25+I25+J25</f>
        <v>0</v>
      </c>
      <c r="L25" s="795"/>
      <c r="M25" s="795">
        <v>0</v>
      </c>
      <c r="N25" s="795"/>
      <c r="O25" s="795">
        <v>0</v>
      </c>
      <c r="P25" s="795"/>
      <c r="Q25" s="795"/>
      <c r="R25" s="795"/>
      <c r="S25" s="795"/>
      <c r="T25" s="795">
        <f>SUM(M25:S25)</f>
        <v>0</v>
      </c>
      <c r="U25" s="795"/>
      <c r="V25" s="795"/>
      <c r="W25" s="795">
        <f>K25+T25+U25+V25</f>
        <v>0</v>
      </c>
      <c r="X25" s="795"/>
      <c r="Y25" s="989"/>
    </row>
    <row r="26" spans="1:26" s="953" customFormat="1" ht="18" customHeight="1" x14ac:dyDescent="0.25">
      <c r="A26" s="947">
        <v>9</v>
      </c>
      <c r="B26" s="798" t="s">
        <v>1097</v>
      </c>
      <c r="C26" s="948">
        <f>'[51]D 2.1 KKD proj working'!C123</f>
        <v>36</v>
      </c>
      <c r="D26" s="949">
        <f>C26</f>
        <v>36</v>
      </c>
      <c r="E26" s="792">
        <f>'[51]D 2.1 KKD proj working'!E123</f>
        <v>5575</v>
      </c>
      <c r="F26" s="1059">
        <f>'[51]D 2.1 KKD proj working'!F123</f>
        <v>6.1537622719999998</v>
      </c>
      <c r="G26" s="794">
        <f>F26/F13</f>
        <v>0.11325685433257862</v>
      </c>
      <c r="H26" s="792">
        <f>'[51]D 2.1 KKD proj working'!H123</f>
        <v>137.8853</v>
      </c>
      <c r="I26" s="792">
        <v>389.49887769734903</v>
      </c>
      <c r="J26" s="795"/>
      <c r="K26" s="795">
        <f>H26+I26+J26</f>
        <v>527.38417769734906</v>
      </c>
      <c r="L26" s="795">
        <f>(K26*100000)/(F26*1000000)*100</f>
        <v>857.01097050332896</v>
      </c>
      <c r="M26" s="792">
        <f>'[51]D 2.1 KKD proj working'!O123</f>
        <v>1.6999999999999999E-3</v>
      </c>
      <c r="N26" s="795"/>
      <c r="O26" s="792">
        <f>'[51]D 2.1 KKD proj working'!Q123</f>
        <v>0</v>
      </c>
      <c r="P26" s="795"/>
      <c r="Q26" s="795"/>
      <c r="R26" s="792">
        <f>'[51]D 2.1 KKD proj working'!T123</f>
        <v>98.900899999999993</v>
      </c>
      <c r="S26" s="795"/>
      <c r="T26" s="795">
        <f>SUM(M26:S26)</f>
        <v>98.902599999999993</v>
      </c>
      <c r="U26" s="795"/>
      <c r="V26" s="795"/>
      <c r="W26" s="795">
        <f>K26+T26+U26+V26</f>
        <v>626.28677769734907</v>
      </c>
      <c r="X26" s="795">
        <f>(W26*100000)/(F26*1000000)*100</f>
        <v>1017.7298862307256</v>
      </c>
      <c r="Y26" s="989"/>
      <c r="Z26" s="1792"/>
    </row>
    <row r="27" spans="1:26" s="953" customFormat="1" ht="18" customHeight="1" x14ac:dyDescent="0.25">
      <c r="A27" s="947">
        <v>10</v>
      </c>
      <c r="B27" s="798" t="s">
        <v>1098</v>
      </c>
      <c r="C27" s="948">
        <f>'[52]DHT-II-A SUMMARY'!$D$22</f>
        <v>1</v>
      </c>
      <c r="D27" s="949">
        <f t="shared" ref="D27:D29" si="7">C27</f>
        <v>1</v>
      </c>
      <c r="E27" s="817">
        <f>'[52]DHT-II-A SUMMARY'!$F$22</f>
        <v>249</v>
      </c>
      <c r="F27" s="932">
        <f>'[52]DHT-II-A SUMMARY'!$H$22</f>
        <v>6.3441000000000011E-2</v>
      </c>
      <c r="G27" s="818">
        <f>F27/F13</f>
        <v>1.1675992308649785E-3</v>
      </c>
      <c r="H27" s="819">
        <f>'[52]DHT-II-A SUMMARY'!$I$22</f>
        <v>1.7389999999999999</v>
      </c>
      <c r="I27" s="819">
        <f>'[52]DHT-II-A SUMMARY'!$J$22</f>
        <v>5.4755088000000001</v>
      </c>
      <c r="J27" s="819"/>
      <c r="K27" s="795">
        <f t="shared" ref="K27:K29" si="8">H27+I27+J27</f>
        <v>7.2145087999999999</v>
      </c>
      <c r="L27" s="795">
        <f>(K27*100000)/(F27*1000000)*100</f>
        <v>1137.199728881953</v>
      </c>
      <c r="M27" s="819">
        <f>'[52]DHT-II-A SUMMARY'!$L$22</f>
        <v>0</v>
      </c>
      <c r="N27" s="819"/>
      <c r="O27" s="819">
        <f>'[52]DHT-II-A SUMMARY'!$K$22</f>
        <v>0</v>
      </c>
      <c r="P27" s="819"/>
      <c r="Q27" s="819"/>
      <c r="R27" s="819">
        <f>'[52]DHT-II-A SUMMARY'!$M$22</f>
        <v>2.6892</v>
      </c>
      <c r="S27" s="819"/>
      <c r="T27" s="819">
        <f t="shared" ref="T27:T29" si="9">SUM(M27:S27)</f>
        <v>2.6892</v>
      </c>
      <c r="U27" s="819"/>
      <c r="V27" s="819"/>
      <c r="W27" s="819">
        <f t="shared" ref="W27:W29" si="10">K27+T27+U27+V27</f>
        <v>9.9037088000000004</v>
      </c>
      <c r="X27" s="795">
        <f>(W27*100000)/(F27*1000000)*100</f>
        <v>1561.0896423448555</v>
      </c>
      <c r="Y27" s="954"/>
    </row>
    <row r="28" spans="1:26" s="953" customFormat="1" ht="18" customHeight="1" x14ac:dyDescent="0.25">
      <c r="A28" s="947">
        <v>11</v>
      </c>
      <c r="B28" s="798" t="s">
        <v>1099</v>
      </c>
      <c r="C28" s="948">
        <f>'[51]D 2.1 KKD proj working'!C141</f>
        <v>2</v>
      </c>
      <c r="D28" s="949">
        <f t="shared" si="7"/>
        <v>2</v>
      </c>
      <c r="E28" s="792">
        <f>'[51]D 2.1 KKD proj working'!E141</f>
        <v>177</v>
      </c>
      <c r="F28" s="1059">
        <f>'[51]D 2.1 KKD proj working'!F141</f>
        <v>0.54250047000000001</v>
      </c>
      <c r="G28" s="818">
        <f>F28/F13</f>
        <v>9.9844443107121438E-3</v>
      </c>
      <c r="H28" s="792">
        <f>'[51]D 2.1 KKD proj working'!H141</f>
        <v>8.2306399999999993</v>
      </c>
      <c r="I28" s="792">
        <f>'[51]D 2.1 KKD proj working'!J141</f>
        <v>48.174618374999994</v>
      </c>
      <c r="J28" s="819"/>
      <c r="K28" s="795">
        <f t="shared" si="8"/>
        <v>56.405258374999995</v>
      </c>
      <c r="L28" s="795">
        <f t="shared" ref="L28:L29" si="11">(K28*100000)/(F28*1000000)*100</f>
        <v>1039.7273641993343</v>
      </c>
      <c r="M28" s="792">
        <f>'[51]D 2.1 KKD proj working'!O141</f>
        <v>8.8000000000000005E-3</v>
      </c>
      <c r="N28" s="819"/>
      <c r="O28" s="792">
        <f>'[51]D 2.1 KKD proj working'!Q141</f>
        <v>0</v>
      </c>
      <c r="P28" s="819"/>
      <c r="Q28" s="819"/>
      <c r="R28" s="792">
        <f>'[51]D 2.1 KKD proj working'!T141</f>
        <v>14.868479999999996</v>
      </c>
      <c r="S28" s="819"/>
      <c r="T28" s="819">
        <f t="shared" si="9"/>
        <v>14.877279999999997</v>
      </c>
      <c r="U28" s="819"/>
      <c r="V28" s="819"/>
      <c r="W28" s="819">
        <f t="shared" si="10"/>
        <v>71.282538374999987</v>
      </c>
      <c r="X28" s="819">
        <f t="shared" ref="X28:X30" si="12">(W28*100000)/(F28*1000000)*100</f>
        <v>1313.9627026498242</v>
      </c>
      <c r="Y28" s="954"/>
    </row>
    <row r="29" spans="1:26" s="953" customFormat="1" ht="18" customHeight="1" x14ac:dyDescent="0.25">
      <c r="A29" s="947">
        <v>12</v>
      </c>
      <c r="B29" s="798" t="s">
        <v>1100</v>
      </c>
      <c r="C29" s="948">
        <f>'[51]D 2.1 KKD proj working'!C159</f>
        <v>1</v>
      </c>
      <c r="D29" s="949">
        <f t="shared" si="7"/>
        <v>1</v>
      </c>
      <c r="E29" s="792">
        <f>'[51]D 2.1 KKD proj working'!E159</f>
        <v>150</v>
      </c>
      <c r="F29" s="1059">
        <f>'[51]D 2.1 KKD proj working'!F159</f>
        <v>6.1360814000000007E-2</v>
      </c>
      <c r="G29" s="794">
        <f>F29/F13</f>
        <v>1.1293144690602134E-3</v>
      </c>
      <c r="H29" s="792">
        <f>'[51]D 2.1 KKD proj working'!H159</f>
        <v>5.28</v>
      </c>
      <c r="I29" s="792">
        <f>'[51]D 2.1 KKD proj working'!J159</f>
        <v>5.7546102215000001</v>
      </c>
      <c r="J29" s="795"/>
      <c r="K29" s="795">
        <f t="shared" si="8"/>
        <v>11.034610221499999</v>
      </c>
      <c r="L29" s="795">
        <f t="shared" si="11"/>
        <v>1798.3154886928321</v>
      </c>
      <c r="M29" s="792">
        <f>'[51]D 2.1 KKD proj working'!O159</f>
        <v>0</v>
      </c>
      <c r="N29" s="795"/>
      <c r="O29" s="792">
        <f>'[51]D 2.1 KKD proj working'!Q159</f>
        <v>0</v>
      </c>
      <c r="P29" s="795"/>
      <c r="Q29" s="795"/>
      <c r="R29" s="792">
        <f>'[51]D 2.1 KKD proj working'!T159</f>
        <v>7.4035200000000021</v>
      </c>
      <c r="S29" s="795"/>
      <c r="T29" s="795">
        <f t="shared" si="9"/>
        <v>7.4035200000000021</v>
      </c>
      <c r="U29" s="795"/>
      <c r="V29" s="795"/>
      <c r="W29" s="795">
        <f t="shared" si="10"/>
        <v>18.438130221500003</v>
      </c>
      <c r="X29" s="795">
        <f t="shared" si="12"/>
        <v>3004.8705386307297</v>
      </c>
      <c r="Y29" s="951"/>
    </row>
    <row r="30" spans="1:26" s="812" customFormat="1" ht="18" customHeight="1" x14ac:dyDescent="0.25">
      <c r="A30" s="802"/>
      <c r="B30" s="821"/>
      <c r="C30" s="822"/>
      <c r="D30" s="805">
        <f>SUM(D25:D29)</f>
        <v>40</v>
      </c>
      <c r="E30" s="823">
        <f>SUM(E25:E29)</f>
        <v>6151</v>
      </c>
      <c r="F30" s="824">
        <f>SUM(F25:F29)</f>
        <v>6.8210645560000005</v>
      </c>
      <c r="G30" s="930">
        <f>F30/F13</f>
        <v>0.12553821234321597</v>
      </c>
      <c r="H30" s="809">
        <f>SUM(H25:H29)</f>
        <v>153.13494</v>
      </c>
      <c r="I30" s="809">
        <f>SUM(I25:I29)</f>
        <v>448.903615093849</v>
      </c>
      <c r="J30" s="810"/>
      <c r="K30" s="809">
        <f>SUM(K25:K29)</f>
        <v>602.03855509384903</v>
      </c>
      <c r="L30" s="810"/>
      <c r="M30" s="809">
        <f>SUM(M25:M29)</f>
        <v>1.0500000000000001E-2</v>
      </c>
      <c r="N30" s="810"/>
      <c r="O30" s="809">
        <f>SUM(O25:O29)</f>
        <v>0</v>
      </c>
      <c r="P30" s="810"/>
      <c r="Q30" s="810"/>
      <c r="R30" s="809">
        <f>SUM(R25:R29)</f>
        <v>123.86209999999998</v>
      </c>
      <c r="S30" s="810"/>
      <c r="T30" s="809">
        <f>SUM(T25:T29)</f>
        <v>123.87259999999999</v>
      </c>
      <c r="U30" s="810"/>
      <c r="V30" s="810"/>
      <c r="W30" s="809">
        <f>SUM(W25:W29)</f>
        <v>725.91115509384906</v>
      </c>
      <c r="X30" s="809">
        <f t="shared" si="12"/>
        <v>1064.219740385417</v>
      </c>
      <c r="Y30" s="825"/>
    </row>
    <row r="31" spans="1:26" s="770" customFormat="1" ht="18" customHeight="1" x14ac:dyDescent="0.25">
      <c r="A31" s="778"/>
      <c r="B31" s="826" t="s">
        <v>689</v>
      </c>
      <c r="C31" s="827"/>
      <c r="D31" s="827"/>
      <c r="E31" s="828"/>
      <c r="F31" s="793"/>
      <c r="G31" s="795"/>
      <c r="H31" s="795"/>
      <c r="I31" s="795"/>
      <c r="J31" s="795"/>
      <c r="K31" s="795"/>
      <c r="L31" s="795"/>
      <c r="M31" s="795"/>
      <c r="N31" s="795"/>
      <c r="O31" s="795"/>
      <c r="P31" s="795"/>
      <c r="Q31" s="795"/>
      <c r="R31" s="795"/>
      <c r="S31" s="795"/>
      <c r="T31" s="795"/>
      <c r="U31" s="788"/>
      <c r="V31" s="788"/>
      <c r="W31" s="788"/>
      <c r="X31" s="788"/>
      <c r="Y31" s="782"/>
      <c r="Z31" s="921"/>
    </row>
    <row r="32" spans="1:26" s="953" customFormat="1" ht="18" customHeight="1" x14ac:dyDescent="0.25">
      <c r="A32" s="947">
        <v>13</v>
      </c>
      <c r="B32" s="816" t="s">
        <v>1101</v>
      </c>
      <c r="C32" s="948">
        <f>'[51]D 2.1 KKD proj working'!C177</f>
        <v>12</v>
      </c>
      <c r="D32" s="949">
        <f>C32</f>
        <v>12</v>
      </c>
      <c r="E32" s="792">
        <f>'[51]D 2.1 KKD proj working'!E177</f>
        <v>472</v>
      </c>
      <c r="F32" s="1059">
        <f>'[51]D 2.1 KKD proj working'!F177</f>
        <v>0.36843202179999995</v>
      </c>
      <c r="G32" s="794">
        <f>F32/F13</f>
        <v>6.7808033492490474E-3</v>
      </c>
      <c r="H32" s="792">
        <f>'[51]D 2.1 KKD proj working'!H177</f>
        <v>6.7657250000000007</v>
      </c>
      <c r="I32" s="792">
        <f>'[51]D 2.1 KKD proj working'!J177</f>
        <v>21.787025396900006</v>
      </c>
      <c r="J32" s="795"/>
      <c r="K32" s="795">
        <f>H32+I32+J32</f>
        <v>28.552750396900006</v>
      </c>
      <c r="L32" s="795">
        <f>(K32*100000)/(F32*1000000)*100</f>
        <v>774.98015122039567</v>
      </c>
      <c r="M32" s="792">
        <f>'[51]D 2.1 KKD proj working'!O177</f>
        <v>0</v>
      </c>
      <c r="N32" s="795"/>
      <c r="O32" s="792">
        <f>'[51]D 2.1 KKD proj working'!Q177</f>
        <v>1.6042071000000004</v>
      </c>
      <c r="P32" s="795"/>
      <c r="Q32" s="795"/>
      <c r="R32" s="792"/>
      <c r="S32" s="795"/>
      <c r="T32" s="795">
        <f>SUM(M32:S32)</f>
        <v>1.6042071000000004</v>
      </c>
      <c r="U32" s="795"/>
      <c r="V32" s="795"/>
      <c r="W32" s="795">
        <f>K32+T32+U32+V32</f>
        <v>30.156957496900006</v>
      </c>
      <c r="X32" s="795">
        <f>(W32*100000)/(F32*1000000)*100</f>
        <v>818.52161898322834</v>
      </c>
      <c r="Y32" s="951"/>
      <c r="Z32" s="952"/>
    </row>
    <row r="33" spans="1:26" s="953" customFormat="1" ht="18" customHeight="1" x14ac:dyDescent="0.25">
      <c r="A33" s="947">
        <v>14</v>
      </c>
      <c r="B33" s="816" t="s">
        <v>1102</v>
      </c>
      <c r="C33" s="948">
        <f>'[51]D 2.1 KKD proj working'!C195</f>
        <v>148</v>
      </c>
      <c r="D33" s="949">
        <f t="shared" ref="D33:D41" si="13">C33</f>
        <v>148</v>
      </c>
      <c r="E33" s="792">
        <f>'[51]D 2.1 KKD proj working'!E195</f>
        <v>4427.33</v>
      </c>
      <c r="F33" s="1059">
        <f>'[51]D 2.1 KKD proj working'!F195</f>
        <v>3.3711954154299999</v>
      </c>
      <c r="G33" s="794">
        <f>F33/F13</f>
        <v>6.2045131289727593E-2</v>
      </c>
      <c r="H33" s="792">
        <f>'[51]D 2.1 KKD proj working'!H195</f>
        <v>55.056655199999994</v>
      </c>
      <c r="I33" s="792">
        <v>216.31566567305975</v>
      </c>
      <c r="J33" s="795"/>
      <c r="K33" s="795">
        <f t="shared" ref="K33:K39" si="14">H33+I33+J33</f>
        <v>271.37232087305972</v>
      </c>
      <c r="L33" s="795">
        <f t="shared" ref="L33:L40" si="15">(K33*100000)/(F33*1000000)*100</f>
        <v>804.97357000126863</v>
      </c>
      <c r="M33" s="792">
        <f>'[51]D 2.1 KKD proj working'!O195</f>
        <v>0.11689999999999999</v>
      </c>
      <c r="N33" s="795"/>
      <c r="O33" s="792">
        <f>'[51]D 2.1 KKD proj working'!Q195</f>
        <v>0</v>
      </c>
      <c r="P33" s="795"/>
      <c r="Q33" s="795"/>
      <c r="R33" s="795"/>
      <c r="S33" s="795"/>
      <c r="T33" s="795">
        <f t="shared" ref="T33:T40" si="16">SUM(M33:S33)</f>
        <v>0.11689999999999999</v>
      </c>
      <c r="U33" s="795"/>
      <c r="V33" s="795"/>
      <c r="W33" s="795">
        <f t="shared" ref="W33:W41" si="17">K33+T33+U33+V33</f>
        <v>271.48922087305971</v>
      </c>
      <c r="X33" s="795">
        <f t="shared" ref="X33:X42" si="18">(W33*100000)/(F33*1000000)*100</f>
        <v>805.32033127017917</v>
      </c>
      <c r="Y33" s="1791"/>
      <c r="Z33" s="1792"/>
    </row>
    <row r="34" spans="1:26" s="953" customFormat="1" ht="18" customHeight="1" x14ac:dyDescent="0.25">
      <c r="A34" s="947">
        <v>15</v>
      </c>
      <c r="B34" s="816" t="s">
        <v>1103</v>
      </c>
      <c r="C34" s="948">
        <v>0</v>
      </c>
      <c r="D34" s="949">
        <v>0</v>
      </c>
      <c r="E34" s="792">
        <v>0</v>
      </c>
      <c r="F34" s="793">
        <v>0</v>
      </c>
      <c r="G34" s="794"/>
      <c r="H34" s="795">
        <v>0</v>
      </c>
      <c r="I34" s="795">
        <v>0</v>
      </c>
      <c r="J34" s="795"/>
      <c r="K34" s="795">
        <f t="shared" si="14"/>
        <v>0</v>
      </c>
      <c r="L34" s="795"/>
      <c r="M34" s="795">
        <v>0</v>
      </c>
      <c r="N34" s="795"/>
      <c r="O34" s="795">
        <v>0</v>
      </c>
      <c r="P34" s="795"/>
      <c r="Q34" s="795"/>
      <c r="R34" s="795"/>
      <c r="S34" s="795"/>
      <c r="T34" s="795">
        <f t="shared" si="16"/>
        <v>0</v>
      </c>
      <c r="U34" s="795"/>
      <c r="V34" s="795"/>
      <c r="W34" s="795">
        <f t="shared" si="17"/>
        <v>0</v>
      </c>
      <c r="X34" s="795"/>
      <c r="Y34" s="951"/>
      <c r="Z34" s="952"/>
    </row>
    <row r="35" spans="1:26" s="953" customFormat="1" ht="18" customHeight="1" x14ac:dyDescent="0.25">
      <c r="A35" s="947">
        <v>16</v>
      </c>
      <c r="B35" s="816" t="s">
        <v>1104</v>
      </c>
      <c r="C35" s="948">
        <f>'[51]D 2.1 KKD proj working'!C213</f>
        <v>4</v>
      </c>
      <c r="D35" s="949">
        <f t="shared" ref="D35" si="19">C35</f>
        <v>4</v>
      </c>
      <c r="E35" s="792">
        <f>'[51]D 2.1 KKD proj working'!E213</f>
        <v>312</v>
      </c>
      <c r="F35" s="1059">
        <f>'[51]D 2.1 KKD proj working'!F213</f>
        <v>0.23058191546000001</v>
      </c>
      <c r="G35" s="794">
        <f>F35/F13</f>
        <v>4.2437424873893763E-3</v>
      </c>
      <c r="H35" s="792">
        <f>'[51]D 2.1 KKD proj working'!H213</f>
        <v>1.6981999999999999</v>
      </c>
      <c r="I35" s="792">
        <f>'[51]D 2.1 KKD proj working'!J213</f>
        <v>16.2002035615</v>
      </c>
      <c r="J35" s="795"/>
      <c r="K35" s="795">
        <f t="shared" si="14"/>
        <v>17.8984035615</v>
      </c>
      <c r="L35" s="795">
        <f t="shared" si="15"/>
        <v>776.22755131483461</v>
      </c>
      <c r="M35" s="792">
        <f>'[51]D 2.1 KKD proj working'!O213</f>
        <v>0</v>
      </c>
      <c r="N35" s="795"/>
      <c r="O35" s="792">
        <f>'[51]D 2.1 KKD proj working'!Q213</f>
        <v>0</v>
      </c>
      <c r="P35" s="795"/>
      <c r="Q35" s="795"/>
      <c r="R35" s="795"/>
      <c r="S35" s="795"/>
      <c r="T35" s="795">
        <f t="shared" si="16"/>
        <v>0</v>
      </c>
      <c r="U35" s="795"/>
      <c r="V35" s="795"/>
      <c r="W35" s="795">
        <f t="shared" si="17"/>
        <v>17.8984035615</v>
      </c>
      <c r="X35" s="795">
        <f t="shared" si="18"/>
        <v>776.22755131483461</v>
      </c>
      <c r="Y35" s="951"/>
      <c r="Z35" s="952"/>
    </row>
    <row r="36" spans="1:26" s="953" customFormat="1" ht="18" customHeight="1" x14ac:dyDescent="0.25">
      <c r="A36" s="947">
        <v>17</v>
      </c>
      <c r="B36" s="816" t="s">
        <v>1105</v>
      </c>
      <c r="C36" s="948">
        <f>'[51]D 2.1 KKD proj working'!C231</f>
        <v>12</v>
      </c>
      <c r="D36" s="949">
        <f t="shared" si="13"/>
        <v>12</v>
      </c>
      <c r="E36" s="792">
        <f>'[51]D 2.1 KKD proj working'!E231</f>
        <v>211</v>
      </c>
      <c r="F36" s="1059">
        <f>'[51]D 2.1 KKD proj working'!F231</f>
        <v>0.33914024800000003</v>
      </c>
      <c r="G36" s="794">
        <f>F36/F13</f>
        <v>6.2417032001412017E-3</v>
      </c>
      <c r="H36" s="792">
        <f>'[51]D 2.1 KKD proj working'!H231</f>
        <v>4.7346000000000004</v>
      </c>
      <c r="I36" s="792">
        <f>'[51]D 2.1 KKD proj working'!J231</f>
        <v>29.12579495</v>
      </c>
      <c r="J36" s="795"/>
      <c r="K36" s="795">
        <f t="shared" si="14"/>
        <v>33.86039495</v>
      </c>
      <c r="L36" s="795">
        <f t="shared" si="15"/>
        <v>998.41865274569238</v>
      </c>
      <c r="M36" s="792">
        <f>'[51]D 2.1 KKD proj working'!O231</f>
        <v>6.0500000000000005E-2</v>
      </c>
      <c r="N36" s="795"/>
      <c r="O36" s="792">
        <f>'[51]D 2.1 KKD proj working'!Q231</f>
        <v>0</v>
      </c>
      <c r="P36" s="795"/>
      <c r="Q36" s="795"/>
      <c r="R36" s="795"/>
      <c r="S36" s="795"/>
      <c r="T36" s="795">
        <f t="shared" si="16"/>
        <v>6.0500000000000005E-2</v>
      </c>
      <c r="U36" s="795"/>
      <c r="V36" s="795"/>
      <c r="W36" s="795">
        <f t="shared" si="17"/>
        <v>33.920894949999997</v>
      </c>
      <c r="X36" s="795">
        <f t="shared" si="18"/>
        <v>1000.2025754843464</v>
      </c>
      <c r="Y36" s="951"/>
      <c r="Z36" s="952"/>
    </row>
    <row r="37" spans="1:26" s="953" customFormat="1" ht="18" customHeight="1" x14ac:dyDescent="0.25">
      <c r="A37" s="947">
        <v>18</v>
      </c>
      <c r="B37" s="816" t="s">
        <v>1106</v>
      </c>
      <c r="C37" s="948">
        <f>'[51]D 2.1 KKD proj working'!C249</f>
        <v>37</v>
      </c>
      <c r="D37" s="949">
        <f t="shared" si="13"/>
        <v>37</v>
      </c>
      <c r="E37" s="792">
        <f>'[51]D 2.1 KKD proj working'!E249</f>
        <v>991</v>
      </c>
      <c r="F37" s="1059">
        <f>'[51]D 2.1 KKD proj working'!F249</f>
        <v>1.033070995808</v>
      </c>
      <c r="G37" s="794">
        <f>F37/F13</f>
        <v>1.9013144498578802E-2</v>
      </c>
      <c r="H37" s="792">
        <f>'[51]D 2.1 KKD proj working'!H249</f>
        <v>16.5939631068</v>
      </c>
      <c r="I37" s="792">
        <f>'[51]D 2.1 KKD proj working'!J249</f>
        <v>93.228112045652011</v>
      </c>
      <c r="J37" s="795"/>
      <c r="K37" s="795">
        <f t="shared" si="14"/>
        <v>109.82207515245202</v>
      </c>
      <c r="L37" s="795">
        <f t="shared" si="15"/>
        <v>1063.0641611088543</v>
      </c>
      <c r="M37" s="792">
        <f>'[51]D 2.1 KKD proj working'!O249</f>
        <v>1.4918979498000002</v>
      </c>
      <c r="N37" s="795"/>
      <c r="O37" s="792">
        <f>'[51]D 2.1 KKD proj working'!Q249</f>
        <v>0</v>
      </c>
      <c r="P37" s="795"/>
      <c r="Q37" s="795"/>
      <c r="R37" s="792">
        <f>'[51]D 2.1 KKD proj working'!T249</f>
        <v>8.4787199999999974</v>
      </c>
      <c r="S37" s="795"/>
      <c r="T37" s="795">
        <f t="shared" si="16"/>
        <v>9.9706179497999976</v>
      </c>
      <c r="U37" s="795"/>
      <c r="V37" s="795"/>
      <c r="W37" s="795">
        <f t="shared" si="17"/>
        <v>119.79269310225202</v>
      </c>
      <c r="X37" s="795">
        <f t="shared" si="18"/>
        <v>1159.5785148198656</v>
      </c>
      <c r="Y37" s="951"/>
      <c r="Z37" s="952"/>
    </row>
    <row r="38" spans="1:26" s="953" customFormat="1" ht="18" customHeight="1" x14ac:dyDescent="0.25">
      <c r="A38" s="947">
        <v>19</v>
      </c>
      <c r="B38" s="816" t="s">
        <v>1107</v>
      </c>
      <c r="C38" s="948">
        <f>'[51]D 2.1 KKD proj working'!C267</f>
        <v>20</v>
      </c>
      <c r="D38" s="949">
        <f t="shared" si="13"/>
        <v>20</v>
      </c>
      <c r="E38" s="792">
        <f>'[51]D 2.1 KKD proj working'!E267</f>
        <v>490</v>
      </c>
      <c r="F38" s="1059">
        <f>'[51]D 2.1 KKD proj working'!F267</f>
        <v>0.219229174</v>
      </c>
      <c r="G38" s="794">
        <f>F38/F13</f>
        <v>4.0348010741565309E-3</v>
      </c>
      <c r="H38" s="792">
        <f>'[51]D 2.1 KKD proj working'!H267</f>
        <v>5.7255885000000006</v>
      </c>
      <c r="I38" s="792">
        <f>'[51]D 2.1 KKD proj working'!J267</f>
        <v>19.7903732553875</v>
      </c>
      <c r="J38" s="795"/>
      <c r="K38" s="795">
        <f t="shared" si="14"/>
        <v>25.515961755387501</v>
      </c>
      <c r="L38" s="795">
        <f t="shared" si="15"/>
        <v>1163.8944438748604</v>
      </c>
      <c r="M38" s="792">
        <f>'[51]D 2.1 KKD proj working'!O267</f>
        <v>2.8E-3</v>
      </c>
      <c r="N38" s="795"/>
      <c r="O38" s="792">
        <f>'[51]D 2.1 KKD proj working'!Q267</f>
        <v>0</v>
      </c>
      <c r="P38" s="795"/>
      <c r="Q38" s="795"/>
      <c r="R38" s="795"/>
      <c r="S38" s="795"/>
      <c r="T38" s="795">
        <f t="shared" si="16"/>
        <v>2.8E-3</v>
      </c>
      <c r="U38" s="795"/>
      <c r="V38" s="795"/>
      <c r="W38" s="795">
        <f t="shared" si="17"/>
        <v>25.518761755387501</v>
      </c>
      <c r="X38" s="795">
        <f t="shared" si="18"/>
        <v>1164.0221641024614</v>
      </c>
      <c r="Y38" s="951"/>
      <c r="Z38" s="952"/>
    </row>
    <row r="39" spans="1:26" s="953" customFormat="1" ht="18" customHeight="1" x14ac:dyDescent="0.25">
      <c r="A39" s="947">
        <v>20</v>
      </c>
      <c r="B39" s="816" t="s">
        <v>1108</v>
      </c>
      <c r="C39" s="948">
        <f>'[43]LT VII B SUMMARY'!$D$22</f>
        <v>0</v>
      </c>
      <c r="D39" s="949">
        <f t="shared" si="13"/>
        <v>0</v>
      </c>
      <c r="E39" s="792">
        <f>'[43]LT VII B SUMMARY'!$F$22</f>
        <v>0</v>
      </c>
      <c r="F39" s="793">
        <v>0</v>
      </c>
      <c r="G39" s="794"/>
      <c r="H39" s="795">
        <f>'[43]LT VII B SUMMARY'!$H$22</f>
        <v>0</v>
      </c>
      <c r="I39" s="795">
        <f>'[43]LT VII B SUMMARY'!$I$22</f>
        <v>3.0000000000000001E-3</v>
      </c>
      <c r="J39" s="795"/>
      <c r="K39" s="795">
        <f t="shared" si="14"/>
        <v>3.0000000000000001E-3</v>
      </c>
      <c r="L39" s="795"/>
      <c r="M39" s="795">
        <v>0</v>
      </c>
      <c r="N39" s="795"/>
      <c r="O39" s="795">
        <v>0</v>
      </c>
      <c r="P39" s="795"/>
      <c r="Q39" s="795"/>
      <c r="R39" s="795"/>
      <c r="S39" s="795"/>
      <c r="T39" s="795">
        <f t="shared" si="16"/>
        <v>0</v>
      </c>
      <c r="U39" s="795"/>
      <c r="V39" s="795"/>
      <c r="W39" s="795">
        <f t="shared" si="17"/>
        <v>3.0000000000000001E-3</v>
      </c>
      <c r="X39" s="795"/>
      <c r="Y39" s="951"/>
      <c r="Z39" s="952"/>
    </row>
    <row r="40" spans="1:26" s="953" customFormat="1" ht="18" customHeight="1" x14ac:dyDescent="0.25">
      <c r="A40" s="947">
        <v>21</v>
      </c>
      <c r="B40" s="816" t="s">
        <v>1109</v>
      </c>
      <c r="C40" s="990">
        <f>'[51]D 2.1 KKD proj working'!C285</f>
        <v>2</v>
      </c>
      <c r="D40" s="949">
        <f t="shared" si="13"/>
        <v>2</v>
      </c>
      <c r="E40" s="792">
        <f>'[51]D 2.1 KKD proj working'!E285</f>
        <v>20</v>
      </c>
      <c r="F40" s="1059">
        <f>'[51]D 2.1 KKD proj working'!F285</f>
        <v>9.5610000000000001E-3</v>
      </c>
      <c r="G40" s="794">
        <f>F40/F13</f>
        <v>1.7596532599265549E-4</v>
      </c>
      <c r="H40" s="792">
        <f>'[51]D 2.1 KKD proj working'!H285</f>
        <v>9.0000000000000011E-3</v>
      </c>
      <c r="I40" s="792">
        <f>'[51]D 2.1 KKD proj working'!J285</f>
        <v>0.40338299999999994</v>
      </c>
      <c r="J40" s="795"/>
      <c r="K40" s="795">
        <f>H40+I40+J40</f>
        <v>0.41238299999999994</v>
      </c>
      <c r="L40" s="795">
        <f t="shared" si="15"/>
        <v>431.31785378098522</v>
      </c>
      <c r="M40" s="792">
        <f>'[51]D 2.1 KKD proj working'!O285</f>
        <v>0</v>
      </c>
      <c r="N40" s="795"/>
      <c r="O40" s="792">
        <f>'[51]D 2.1 KKD proj working'!Q285</f>
        <v>0</v>
      </c>
      <c r="P40" s="795"/>
      <c r="Q40" s="795"/>
      <c r="R40" s="795"/>
      <c r="S40" s="795"/>
      <c r="T40" s="795">
        <f t="shared" si="16"/>
        <v>0</v>
      </c>
      <c r="U40" s="795"/>
      <c r="V40" s="795"/>
      <c r="W40" s="795">
        <f t="shared" si="17"/>
        <v>0.41238299999999994</v>
      </c>
      <c r="X40" s="795">
        <f t="shared" si="18"/>
        <v>431.31785378098522</v>
      </c>
      <c r="Y40" s="951"/>
      <c r="Z40" s="952"/>
    </row>
    <row r="41" spans="1:26" s="953" customFormat="1" ht="18" customHeight="1" x14ac:dyDescent="0.25">
      <c r="A41" s="947">
        <v>22</v>
      </c>
      <c r="B41" s="816" t="s">
        <v>1110</v>
      </c>
      <c r="C41" s="990">
        <f>'[51]D 2.1 KKD proj working'!C303</f>
        <v>1</v>
      </c>
      <c r="D41" s="949">
        <f t="shared" si="13"/>
        <v>1</v>
      </c>
      <c r="E41" s="792">
        <f>'[51]D 2.1 KKD proj working'!E303</f>
        <v>5.7</v>
      </c>
      <c r="F41" s="1059">
        <f>'[51]D 2.1 KKD proj working'!F303</f>
        <v>0</v>
      </c>
      <c r="G41" s="794">
        <f>F41/F13</f>
        <v>0</v>
      </c>
      <c r="H41" s="792">
        <f>'[51]D 2.1 KKD proj working'!H303</f>
        <v>6.5999999999999989E-2</v>
      </c>
      <c r="I41" s="792">
        <f>'[51]D 2.1 KKD proj working'!J303</f>
        <v>0</v>
      </c>
      <c r="J41" s="795"/>
      <c r="K41" s="795">
        <f>H41+I41+J41</f>
        <v>6.5999999999999989E-2</v>
      </c>
      <c r="L41" s="795"/>
      <c r="M41" s="792">
        <f>'[51]D 2.1 KKD proj working'!O303</f>
        <v>0</v>
      </c>
      <c r="N41" s="795"/>
      <c r="O41" s="792">
        <f>'[51]D 2.1 KKD proj working'!Q303</f>
        <v>0</v>
      </c>
      <c r="P41" s="795"/>
      <c r="Q41" s="795"/>
      <c r="R41" s="795"/>
      <c r="S41" s="795"/>
      <c r="T41" s="795">
        <f>SUM(M41:S41)</f>
        <v>0</v>
      </c>
      <c r="U41" s="795"/>
      <c r="V41" s="795"/>
      <c r="W41" s="795">
        <f t="shared" si="17"/>
        <v>6.5999999999999989E-2</v>
      </c>
      <c r="X41" s="795"/>
      <c r="Y41" s="954"/>
      <c r="Z41" s="952"/>
    </row>
    <row r="42" spans="1:26" s="812" customFormat="1" ht="18" customHeight="1" x14ac:dyDescent="0.25">
      <c r="A42" s="1482"/>
      <c r="B42" s="830"/>
      <c r="C42" s="831"/>
      <c r="D42" s="805">
        <f>SUM(D32:D41)</f>
        <v>236</v>
      </c>
      <c r="E42" s="806">
        <f>SUM(E32:E41)</f>
        <v>6929.03</v>
      </c>
      <c r="F42" s="807">
        <f>SUM(F32:F41)</f>
        <v>5.5712107704979994</v>
      </c>
      <c r="G42" s="930">
        <f>F42/F13</f>
        <v>0.10253529122523521</v>
      </c>
      <c r="H42" s="806">
        <f>SUM(H32:H41)</f>
        <v>90.649731806800006</v>
      </c>
      <c r="I42" s="806">
        <f>SUM(I32:I41)</f>
        <v>396.85355788249922</v>
      </c>
      <c r="J42" s="810"/>
      <c r="K42" s="806">
        <f>SUM(K32:K41)</f>
        <v>487.50328968929921</v>
      </c>
      <c r="L42" s="810"/>
      <c r="M42" s="806">
        <f>SUM(M32:M41)</f>
        <v>1.6720979498000001</v>
      </c>
      <c r="N42" s="810"/>
      <c r="O42" s="806">
        <f>SUM(O32:O41)</f>
        <v>1.6042071000000004</v>
      </c>
      <c r="P42" s="810"/>
      <c r="Q42" s="810"/>
      <c r="R42" s="806">
        <f>SUM(R32:R41)</f>
        <v>8.4787199999999974</v>
      </c>
      <c r="S42" s="810"/>
      <c r="T42" s="806">
        <f>SUM(T32:T41)</f>
        <v>11.755025049799999</v>
      </c>
      <c r="U42" s="810"/>
      <c r="V42" s="810"/>
      <c r="W42" s="806">
        <f>SUM(W32:W41)</f>
        <v>499.25831473909921</v>
      </c>
      <c r="X42" s="809">
        <f t="shared" si="18"/>
        <v>896.13969979899275</v>
      </c>
      <c r="Y42" s="1524"/>
      <c r="Z42" s="955"/>
    </row>
    <row r="43" spans="1:26" s="812" customFormat="1" ht="18" customHeight="1" x14ac:dyDescent="0.25">
      <c r="A43" s="1469"/>
      <c r="B43" s="1519"/>
      <c r="C43" s="1471"/>
      <c r="D43" s="1520"/>
      <c r="E43" s="1473"/>
      <c r="F43" s="1770"/>
      <c r="G43" s="1475"/>
      <c r="H43" s="1473"/>
      <c r="I43" s="1473"/>
      <c r="J43" s="1521"/>
      <c r="K43" s="1473"/>
      <c r="L43" s="1521"/>
      <c r="M43" s="1473"/>
      <c r="N43" s="1521"/>
      <c r="O43" s="1473"/>
      <c r="P43" s="1521"/>
      <c r="Q43" s="1521"/>
      <c r="R43" s="1473"/>
      <c r="S43" s="1521"/>
      <c r="T43" s="1473"/>
      <c r="U43" s="1521"/>
      <c r="V43" s="1521"/>
      <c r="W43" s="1473"/>
      <c r="X43" s="1481"/>
      <c r="Y43" s="1522"/>
      <c r="Z43" s="1523"/>
    </row>
    <row r="44" spans="1:26" s="812" customFormat="1" ht="18" customHeight="1" x14ac:dyDescent="0.25">
      <c r="A44" s="1469"/>
      <c r="B44" s="1525" t="str">
        <f>'D 2.1_2020-21_Area Wise_OK_PRIN'!B44</f>
        <v>For KINESCO Power and Utilities Pvt. Ltd.</v>
      </c>
      <c r="C44" s="1471"/>
      <c r="D44" s="1520"/>
      <c r="E44" s="1473"/>
      <c r="F44" s="1770"/>
      <c r="G44" s="1475"/>
      <c r="H44" s="1473"/>
      <c r="I44" s="1473"/>
      <c r="J44" s="1521"/>
      <c r="K44" s="1473"/>
      <c r="L44" s="1521"/>
      <c r="M44" s="1473"/>
      <c r="N44" s="1521"/>
      <c r="O44" s="1473"/>
      <c r="P44" s="1521"/>
      <c r="Q44" s="1521"/>
      <c r="R44" s="1473"/>
      <c r="S44" s="1521"/>
      <c r="T44" s="1473"/>
      <c r="U44" s="1521"/>
      <c r="V44" s="1521"/>
      <c r="W44" s="1473"/>
      <c r="X44" s="1477" t="str">
        <f>'D 2.1_2020-21_Area Wise_OK_PRIN'!X44</f>
        <v>As Per our report of even date attached</v>
      </c>
      <c r="Y44" s="1522"/>
      <c r="Z44" s="1523"/>
    </row>
    <row r="45" spans="1:26" s="812" customFormat="1" ht="18" customHeight="1" x14ac:dyDescent="0.25">
      <c r="A45" s="1469"/>
      <c r="B45" s="1525"/>
      <c r="C45" s="1471"/>
      <c r="D45" s="1520"/>
      <c r="E45" s="1473"/>
      <c r="F45" s="1770"/>
      <c r="G45" s="1475"/>
      <c r="H45" s="1473"/>
      <c r="I45" s="1473"/>
      <c r="J45" s="1521"/>
      <c r="K45" s="1473"/>
      <c r="L45" s="1521"/>
      <c r="M45" s="1473"/>
      <c r="N45" s="1521"/>
      <c r="O45" s="1473"/>
      <c r="P45" s="1521"/>
      <c r="Q45" s="1521"/>
      <c r="R45" s="1473"/>
      <c r="S45" s="1521"/>
      <c r="T45" s="1473"/>
      <c r="U45" s="1521"/>
      <c r="V45" s="1521"/>
      <c r="W45" s="1473"/>
      <c r="X45" s="1477" t="str">
        <f>'D 2.1_2020-21_Area Wise_OK_PRIN'!X45</f>
        <v xml:space="preserve">For J R S &amp; CO. </v>
      </c>
      <c r="Y45" s="1522"/>
      <c r="Z45" s="1523"/>
    </row>
    <row r="46" spans="1:26" s="812" customFormat="1" ht="18" customHeight="1" x14ac:dyDescent="0.25">
      <c r="A46" s="1469"/>
      <c r="B46" s="1525"/>
      <c r="C46" s="1471"/>
      <c r="D46" s="1520"/>
      <c r="E46" s="1473"/>
      <c r="F46" s="1770"/>
      <c r="G46" s="1475"/>
      <c r="H46" s="1473"/>
      <c r="I46" s="1473"/>
      <c r="J46" s="1521"/>
      <c r="K46" s="1473"/>
      <c r="L46" s="1521"/>
      <c r="M46" s="1473"/>
      <c r="N46" s="1521"/>
      <c r="O46" s="1473"/>
      <c r="P46" s="1521"/>
      <c r="Q46" s="1521"/>
      <c r="R46" s="1473"/>
      <c r="S46" s="1521"/>
      <c r="T46" s="1473"/>
      <c r="U46" s="1521"/>
      <c r="V46" s="1521"/>
      <c r="W46" s="1473"/>
      <c r="X46" s="1477" t="str">
        <f>'D 2.1_2020-21_Area Wise_OK_PRIN'!X46</f>
        <v>CHARTERED ACCOUNTANTS</v>
      </c>
      <c r="Y46" s="1522"/>
      <c r="Z46" s="1523"/>
    </row>
    <row r="47" spans="1:26" s="812" customFormat="1" ht="18" customHeight="1" x14ac:dyDescent="0.25">
      <c r="A47" s="1469"/>
      <c r="B47" s="1525"/>
      <c r="C47" s="1471"/>
      <c r="D47" s="1520"/>
      <c r="E47" s="1473"/>
      <c r="F47" s="1770"/>
      <c r="G47" s="1475"/>
      <c r="H47" s="1473"/>
      <c r="I47" s="1473"/>
      <c r="J47" s="1521"/>
      <c r="K47" s="1473"/>
      <c r="L47" s="1521"/>
      <c r="M47" s="1473"/>
      <c r="N47" s="1521"/>
      <c r="O47" s="1473"/>
      <c r="P47" s="1521"/>
      <c r="Q47" s="1521"/>
      <c r="R47" s="1473"/>
      <c r="S47" s="1521"/>
      <c r="T47" s="1473"/>
      <c r="U47" s="1521"/>
      <c r="V47" s="1521"/>
      <c r="W47" s="1473"/>
      <c r="X47" s="1477" t="str">
        <f>'D 2.1_2020-21_Area Wise_OK_PRIN'!X47</f>
        <v>FIRM REGN NO:008085S</v>
      </c>
      <c r="Y47" s="1522"/>
      <c r="Z47" s="1523"/>
    </row>
    <row r="48" spans="1:26" s="812" customFormat="1" ht="18" customHeight="1" x14ac:dyDescent="0.25">
      <c r="A48" s="1469"/>
      <c r="B48" s="1525"/>
      <c r="C48" s="1471"/>
      <c r="D48" s="1520"/>
      <c r="E48" s="1473"/>
      <c r="F48" s="1770"/>
      <c r="G48" s="1475"/>
      <c r="H48" s="1473"/>
      <c r="I48" s="1473"/>
      <c r="J48" s="1521"/>
      <c r="K48" s="1473"/>
      <c r="L48" s="1521"/>
      <c r="M48" s="1473"/>
      <c r="N48" s="1521"/>
      <c r="O48" s="1473"/>
      <c r="P48" s="1521"/>
      <c r="Q48" s="1521"/>
      <c r="R48" s="1473"/>
      <c r="S48" s="1521"/>
      <c r="T48" s="1473"/>
      <c r="U48" s="1521"/>
      <c r="V48" s="1521"/>
      <c r="W48" s="1473"/>
      <c r="X48" s="1477"/>
      <c r="Y48" s="1522"/>
      <c r="Z48" s="1523"/>
    </row>
    <row r="49" spans="1:26" s="812" customFormat="1" ht="18" customHeight="1" x14ac:dyDescent="0.25">
      <c r="A49" s="1469"/>
      <c r="B49" s="1525" t="str">
        <f>'D 2.1_2020-21_Area Wise_OK_PRIN'!B49</f>
        <v>T M AJITHKUMAR</v>
      </c>
      <c r="C49" s="1471"/>
      <c r="D49" s="1520"/>
      <c r="E49" s="1473"/>
      <c r="F49" s="1770"/>
      <c r="G49" s="1475"/>
      <c r="H49" s="1473"/>
      <c r="I49" s="1473"/>
      <c r="J49" s="1521"/>
      <c r="K49" s="1473"/>
      <c r="L49" s="1521"/>
      <c r="M49" s="1473"/>
      <c r="N49" s="1521"/>
      <c r="O49" s="1473"/>
      <c r="P49" s="1521"/>
      <c r="Q49" s="1521"/>
      <c r="R49" s="1473"/>
      <c r="S49" s="1521"/>
      <c r="T49" s="1473"/>
      <c r="U49" s="1521"/>
      <c r="V49" s="1521"/>
      <c r="W49" s="1473"/>
      <c r="X49" s="1477"/>
      <c r="Y49" s="1522"/>
      <c r="Z49" s="1523"/>
    </row>
    <row r="50" spans="1:26" s="812" customFormat="1" ht="18" customHeight="1" x14ac:dyDescent="0.25">
      <c r="A50" s="1469"/>
      <c r="B50" s="1525" t="str">
        <f>'D 2.1_2020-21_Area Wise_OK_PRIN'!B50</f>
        <v>CHIEF EXECUTIVE OFFICER</v>
      </c>
      <c r="C50" s="1471"/>
      <c r="D50" s="1520"/>
      <c r="E50" s="1473"/>
      <c r="F50" s="1770"/>
      <c r="G50" s="1475"/>
      <c r="H50" s="1473"/>
      <c r="I50" s="1473"/>
      <c r="J50" s="1521"/>
      <c r="K50" s="1473"/>
      <c r="L50" s="1521"/>
      <c r="M50" s="1473"/>
      <c r="N50" s="1521"/>
      <c r="O50" s="1473"/>
      <c r="P50" s="1521"/>
      <c r="Q50" s="1521"/>
      <c r="R50" s="1473"/>
      <c r="S50" s="1521"/>
      <c r="T50" s="1473"/>
      <c r="U50" s="1521"/>
      <c r="V50" s="1521"/>
      <c r="W50" s="1473"/>
      <c r="X50" s="1477" t="str">
        <f>'D 2.1_2020-21_Area Wise_OK_PRIN'!X50</f>
        <v>RAJESH RAMACHANDRAN</v>
      </c>
      <c r="Y50" s="1522"/>
      <c r="Z50" s="1523"/>
    </row>
    <row r="51" spans="1:26" s="812" customFormat="1" ht="18" customHeight="1" x14ac:dyDescent="0.25">
      <c r="A51" s="1469"/>
      <c r="B51" s="1525"/>
      <c r="C51" s="1471"/>
      <c r="D51" s="1520"/>
      <c r="E51" s="1473"/>
      <c r="F51" s="1770"/>
      <c r="G51" s="1475"/>
      <c r="H51" s="1473"/>
      <c r="I51" s="1473"/>
      <c r="J51" s="1521"/>
      <c r="K51" s="1473"/>
      <c r="L51" s="1521"/>
      <c r="M51" s="1473"/>
      <c r="N51" s="1521"/>
      <c r="O51" s="1473"/>
      <c r="P51" s="1521"/>
      <c r="Q51" s="1521"/>
      <c r="R51" s="1473"/>
      <c r="S51" s="1521"/>
      <c r="T51" s="1473"/>
      <c r="U51" s="1521"/>
      <c r="V51" s="1521"/>
      <c r="W51" s="1473"/>
      <c r="X51" s="1477" t="str">
        <f>'D 2.1_2020-21_Area Wise_OK_PRIN'!X51</f>
        <v>PARTNER</v>
      </c>
      <c r="Y51" s="1522"/>
      <c r="Z51" s="1523"/>
    </row>
    <row r="52" spans="1:26" s="812" customFormat="1" ht="18" customHeight="1" x14ac:dyDescent="0.25">
      <c r="A52" s="1469"/>
      <c r="B52" s="1525" t="str">
        <f>'D 2.1_2020-21_Area Wise_OK_PRIN'!B52</f>
        <v>Place: Kakkanad, Kochi</v>
      </c>
      <c r="C52" s="1471"/>
      <c r="D52" s="1520"/>
      <c r="E52" s="1473"/>
      <c r="F52" s="1770"/>
      <c r="G52" s="1475"/>
      <c r="H52" s="1473"/>
      <c r="I52" s="1473"/>
      <c r="J52" s="1521"/>
      <c r="K52" s="1473"/>
      <c r="L52" s="1521"/>
      <c r="M52" s="1473"/>
      <c r="N52" s="1521"/>
      <c r="O52" s="1473"/>
      <c r="P52" s="1521"/>
      <c r="Q52" s="1521"/>
      <c r="R52" s="1473"/>
      <c r="S52" s="1521"/>
      <c r="T52" s="1473"/>
      <c r="U52" s="1521"/>
      <c r="V52" s="1521"/>
      <c r="W52" s="1473"/>
      <c r="X52" s="1477" t="str">
        <f>'D 2.1_2020-21_Area Wise_OK_PRIN'!X52</f>
        <v>M.NO. 206211</v>
      </c>
      <c r="Y52" s="1522"/>
      <c r="Z52" s="1523"/>
    </row>
    <row r="53" spans="1:26" s="812" customFormat="1" ht="18" customHeight="1" x14ac:dyDescent="0.25">
      <c r="A53" s="1469"/>
      <c r="B53" s="1525" t="str">
        <f>'D 2.1_2020-21_Area Wise_OK_PRIN'!B53</f>
        <v>Date: 12.04.2022</v>
      </c>
      <c r="C53" s="1471"/>
      <c r="D53" s="1520"/>
      <c r="E53" s="1473"/>
      <c r="F53" s="1770"/>
      <c r="G53" s="1475"/>
      <c r="H53" s="1473"/>
      <c r="I53" s="1473"/>
      <c r="J53" s="1521"/>
      <c r="K53" s="1473"/>
      <c r="L53" s="1521"/>
      <c r="M53" s="1473"/>
      <c r="N53" s="1521"/>
      <c r="O53" s="1473"/>
      <c r="P53" s="1521"/>
      <c r="Q53" s="1521"/>
      <c r="R53" s="1473"/>
      <c r="S53" s="1521"/>
      <c r="T53" s="1473"/>
      <c r="U53" s="1521"/>
      <c r="V53" s="1521"/>
      <c r="W53" s="1473"/>
      <c r="X53" s="1477" t="str">
        <f>'D 2.1_2020-21_Area Wise_OK_PRIN'!X53</f>
        <v>UDIN - 22206211AGXJNY9837</v>
      </c>
      <c r="Y53" s="1522"/>
      <c r="Z53" s="1523"/>
    </row>
    <row r="54" spans="1:26" s="770" customFormat="1" ht="18.75" x14ac:dyDescent="0.25">
      <c r="A54" s="1491"/>
      <c r="B54" s="1517" t="s">
        <v>1083</v>
      </c>
      <c r="C54" s="1872" t="s">
        <v>1111</v>
      </c>
      <c r="D54" s="1872"/>
      <c r="E54" s="1872"/>
      <c r="F54" s="1872"/>
      <c r="G54" s="1493"/>
      <c r="H54" s="1493"/>
      <c r="I54" s="1493"/>
      <c r="J54" s="1493"/>
      <c r="K54" s="1493"/>
      <c r="L54" s="1493"/>
      <c r="M54" s="1493"/>
      <c r="N54" s="1493"/>
      <c r="O54" s="1493"/>
      <c r="P54" s="1493"/>
      <c r="Q54" s="1493"/>
      <c r="R54" s="1493"/>
      <c r="S54" s="1493"/>
      <c r="T54" s="1493"/>
      <c r="U54" s="1493"/>
      <c r="V54" s="1493"/>
      <c r="W54" s="1493"/>
      <c r="X54" s="1493"/>
      <c r="Y54" s="1493"/>
      <c r="Z54" s="921"/>
    </row>
    <row r="55" spans="1:26" s="770" customFormat="1" ht="18" customHeight="1" x14ac:dyDescent="0.25">
      <c r="A55" s="1510" t="s">
        <v>35</v>
      </c>
      <c r="B55" s="1511" t="s">
        <v>1085</v>
      </c>
      <c r="C55" s="1512"/>
      <c r="D55" s="1512"/>
      <c r="E55" s="1513"/>
      <c r="F55" s="1771"/>
      <c r="G55" s="1515"/>
      <c r="H55" s="1515"/>
      <c r="I55" s="1515"/>
      <c r="J55" s="1515"/>
      <c r="K55" s="1515"/>
      <c r="L55" s="1515"/>
      <c r="M55" s="1515"/>
      <c r="N55" s="1515"/>
      <c r="O55" s="1515"/>
      <c r="P55" s="1515"/>
      <c r="Q55" s="1515"/>
      <c r="R55" s="1515"/>
      <c r="S55" s="1515"/>
      <c r="T55" s="1515"/>
      <c r="U55" s="1515"/>
      <c r="V55" s="1515"/>
      <c r="W55" s="1515"/>
      <c r="X55" s="1515"/>
      <c r="Y55" s="1516"/>
      <c r="Z55" s="921"/>
    </row>
    <row r="56" spans="1:26" s="770" customFormat="1" ht="18" customHeight="1" x14ac:dyDescent="0.25">
      <c r="A56" s="778"/>
      <c r="B56" s="779" t="s">
        <v>1086</v>
      </c>
      <c r="C56" s="780"/>
      <c r="D56" s="853">
        <f>D66+D73+D85</f>
        <v>122</v>
      </c>
      <c r="E56" s="853">
        <f>E66+E73+E85</f>
        <v>8447.5</v>
      </c>
      <c r="F56" s="926">
        <f>F66+F73+F85</f>
        <v>4.978908380939</v>
      </c>
      <c r="G56" s="828"/>
      <c r="H56" s="956">
        <f>H66+H73+H85</f>
        <v>126.3291171127</v>
      </c>
      <c r="I56" s="956">
        <f>I66+I73+I85</f>
        <v>318.09607659974949</v>
      </c>
      <c r="J56" s="828"/>
      <c r="K56" s="828"/>
      <c r="L56" s="828"/>
      <c r="M56" s="956">
        <f>M66+M73+M85</f>
        <v>0.48280000000000006</v>
      </c>
      <c r="N56" s="828"/>
      <c r="O56" s="956">
        <f>O66+O73+O85</f>
        <v>2.0861010000000002</v>
      </c>
      <c r="P56" s="828"/>
      <c r="Q56" s="828"/>
      <c r="R56" s="956">
        <f>R66+R73+R85</f>
        <v>0</v>
      </c>
      <c r="S56" s="828"/>
      <c r="T56" s="956">
        <f>T66+T73+T85</f>
        <v>2.5689010000000003</v>
      </c>
      <c r="U56" s="828"/>
      <c r="V56" s="828"/>
      <c r="W56" s="956">
        <f>W66+W73+W85</f>
        <v>446.99409566155953</v>
      </c>
      <c r="X56" s="828">
        <f t="shared" ref="X56" si="20">(W56*100000)/(F56*1000000)*100</f>
        <v>897.77529824169699</v>
      </c>
      <c r="Y56" s="782"/>
    </row>
    <row r="57" spans="1:26" s="770" customFormat="1" ht="18" customHeight="1" x14ac:dyDescent="0.25">
      <c r="A57" s="778"/>
      <c r="B57" s="843" t="s">
        <v>1087</v>
      </c>
      <c r="C57" s="827"/>
      <c r="D57" s="827"/>
      <c r="E57" s="836"/>
      <c r="F57" s="793"/>
      <c r="G57" s="788"/>
      <c r="H57" s="788"/>
      <c r="I57" s="788"/>
      <c r="J57" s="788"/>
      <c r="K57" s="788"/>
      <c r="L57" s="788"/>
      <c r="M57" s="788"/>
      <c r="N57" s="788"/>
      <c r="O57" s="788"/>
      <c r="P57" s="788"/>
      <c r="Q57" s="788"/>
      <c r="R57" s="788"/>
      <c r="S57" s="788"/>
      <c r="T57" s="788"/>
      <c r="U57" s="788"/>
      <c r="V57" s="788"/>
      <c r="W57" s="788"/>
      <c r="X57" s="788"/>
      <c r="Y57" s="782"/>
      <c r="Z57" s="921"/>
    </row>
    <row r="58" spans="1:26" s="770" customFormat="1" ht="18" customHeight="1" x14ac:dyDescent="0.25">
      <c r="A58" s="778"/>
      <c r="B58" s="826" t="s">
        <v>690</v>
      </c>
      <c r="C58" s="790"/>
      <c r="D58" s="790"/>
      <c r="E58" s="792"/>
      <c r="F58" s="793"/>
      <c r="G58" s="794"/>
      <c r="H58" s="795"/>
      <c r="I58" s="795"/>
      <c r="J58" s="795"/>
      <c r="K58" s="795"/>
      <c r="L58" s="788"/>
      <c r="M58" s="788"/>
      <c r="N58" s="788"/>
      <c r="O58" s="788"/>
      <c r="P58" s="788"/>
      <c r="Q58" s="788"/>
      <c r="R58" s="788"/>
      <c r="S58" s="788"/>
      <c r="T58" s="788"/>
      <c r="U58" s="788"/>
      <c r="V58" s="788"/>
      <c r="W58" s="788"/>
      <c r="X58" s="788"/>
      <c r="Y58" s="782"/>
      <c r="Z58" s="921"/>
    </row>
    <row r="59" spans="1:26" s="953" customFormat="1" ht="18" customHeight="1" x14ac:dyDescent="0.25">
      <c r="A59" s="947">
        <v>1</v>
      </c>
      <c r="B59" s="845" t="s">
        <v>1088</v>
      </c>
      <c r="C59" s="948">
        <f>'[51]D 2.1 KLY proj working'!C14</f>
        <v>8</v>
      </c>
      <c r="D59" s="949">
        <f t="shared" ref="D59:D62" si="21">C59</f>
        <v>8</v>
      </c>
      <c r="E59" s="792">
        <f>'[51]D 2.1 KLY proj working'!E14</f>
        <v>2848</v>
      </c>
      <c r="F59" s="793">
        <f>'[51]D 2.1 KLY proj working'!F14</f>
        <v>1.8992780299999998</v>
      </c>
      <c r="G59" s="794">
        <f>F59/F56</f>
        <v>0.38146474782928308</v>
      </c>
      <c r="H59" s="795">
        <f>'[51]D 2.1 KLY proj working'!H14</f>
        <v>46.759214</v>
      </c>
      <c r="I59" s="795">
        <f>'[51]D 2.1 KLY proj working'!J14</f>
        <v>116.911481165</v>
      </c>
      <c r="J59" s="795">
        <f>'[46]HT-I-A SUMMARY'!$M$46</f>
        <v>0</v>
      </c>
      <c r="K59" s="795">
        <f>H59+I59+J59</f>
        <v>163.67069516499998</v>
      </c>
      <c r="L59" s="795">
        <f t="shared" ref="L59:L62" si="22">(K59*100000)/(F59*1000000)*100</f>
        <v>861.75216361029572</v>
      </c>
      <c r="M59" s="795">
        <f>'[51]D 2.1 KLY proj working'!O14</f>
        <v>0.37400000000000005</v>
      </c>
      <c r="N59" s="795"/>
      <c r="O59" s="795">
        <f>'[51]D 2.1 KLY proj working'!Q14</f>
        <v>2.1775898000000002</v>
      </c>
      <c r="P59" s="795"/>
      <c r="Q59" s="795"/>
      <c r="R59" s="795"/>
      <c r="S59" s="795"/>
      <c r="T59" s="795">
        <f>SUM(M59:S59)</f>
        <v>2.5515898000000004</v>
      </c>
      <c r="U59" s="795"/>
      <c r="V59" s="795"/>
      <c r="W59" s="795">
        <f>K59+T59+U59+V59</f>
        <v>166.22228496499997</v>
      </c>
      <c r="X59" s="795">
        <f t="shared" ref="X59:X62" si="23">(W59*100000)/(F59*1000000)*100</f>
        <v>875.18668851763618</v>
      </c>
      <c r="Y59" s="951"/>
      <c r="Z59" s="952"/>
    </row>
    <row r="60" spans="1:26" s="953" customFormat="1" ht="18" customHeight="1" x14ac:dyDescent="0.25">
      <c r="A60" s="947">
        <v>2</v>
      </c>
      <c r="B60" s="845" t="s">
        <v>1089</v>
      </c>
      <c r="C60" s="948">
        <f>'[51]D 2.1 KLY proj working'!C32</f>
        <v>5</v>
      </c>
      <c r="D60" s="949">
        <f t="shared" si="21"/>
        <v>5</v>
      </c>
      <c r="E60" s="792">
        <f>'[51]D 2.1 KLY proj working'!E32</f>
        <v>2779</v>
      </c>
      <c r="F60" s="793">
        <f>'[51]D 2.1 KLY proj working'!F32</f>
        <v>1.3014085489999998</v>
      </c>
      <c r="G60" s="794">
        <f>F60/F56</f>
        <v>0.26138431347366148</v>
      </c>
      <c r="H60" s="795">
        <f>'[51]D 2.1 KLY proj working'!H32</f>
        <v>36.081249999999997</v>
      </c>
      <c r="I60" s="795">
        <f>'[51]D 2.1 KLY proj working'!J32</f>
        <v>85.019011756249995</v>
      </c>
      <c r="J60" s="795">
        <f>'[27]HT-I-B SUMMARY'!$M$46</f>
        <v>9.4911000000000001E-7</v>
      </c>
      <c r="K60" s="795">
        <f t="shared" ref="K60:K65" si="24">H60+I60+J60</f>
        <v>121.10026270536</v>
      </c>
      <c r="L60" s="795">
        <f t="shared" si="22"/>
        <v>930.53225137035747</v>
      </c>
      <c r="M60" s="795">
        <f>'[51]D 2.1 KLY proj working'!O32</f>
        <v>0</v>
      </c>
      <c r="N60" s="795"/>
      <c r="O60" s="795">
        <f>'[51]D 2.1 KLY proj working'!Q32</f>
        <v>-3.3012899999999991E-2</v>
      </c>
      <c r="P60" s="795"/>
      <c r="Q60" s="795"/>
      <c r="R60" s="795"/>
      <c r="S60" s="795"/>
      <c r="T60" s="795">
        <f>SUM(M60:S60)</f>
        <v>-3.3012899999999991E-2</v>
      </c>
      <c r="U60" s="795"/>
      <c r="V60" s="795"/>
      <c r="W60" s="795">
        <f t="shared" ref="W60:W65" si="25">K60+T60+U60+V60</f>
        <v>121.06724980535999</v>
      </c>
      <c r="X60" s="795">
        <f t="shared" si="23"/>
        <v>930.27858083756917</v>
      </c>
      <c r="Y60" s="951"/>
      <c r="Z60" s="952"/>
    </row>
    <row r="61" spans="1:26" s="953" customFormat="1" ht="18" customHeight="1" x14ac:dyDescent="0.25">
      <c r="A61" s="947">
        <v>3</v>
      </c>
      <c r="B61" s="845" t="s">
        <v>1112</v>
      </c>
      <c r="C61" s="948">
        <f>'[51]D 2.1 KLY proj working'!C50</f>
        <v>3</v>
      </c>
      <c r="D61" s="949">
        <f t="shared" si="21"/>
        <v>3</v>
      </c>
      <c r="E61" s="792">
        <f>'[51]D 2.1 KLY proj working'!E50</f>
        <v>450</v>
      </c>
      <c r="F61" s="1059">
        <f>'[51]D 2.1 KLY proj working'!F50</f>
        <v>0.32900099999999999</v>
      </c>
      <c r="G61" s="794">
        <f>F61/F56</f>
        <v>6.6078942376110131E-2</v>
      </c>
      <c r="H61" s="792">
        <f>'[51]D 2.1 KLY proj working'!H50</f>
        <v>10.1639</v>
      </c>
      <c r="I61" s="792">
        <f>'[51]D 2.1 KLY proj working'!J50</f>
        <v>18.721864</v>
      </c>
      <c r="J61" s="795">
        <f>'[47]HT-II-A SUMMARY'!$M$22</f>
        <v>0</v>
      </c>
      <c r="K61" s="795">
        <f t="shared" si="24"/>
        <v>28.885764000000002</v>
      </c>
      <c r="L61" s="795">
        <f t="shared" si="22"/>
        <v>877.98407907574756</v>
      </c>
      <c r="M61" s="792">
        <f>'[51]D 2.1 KLY proj working'!O50</f>
        <v>0</v>
      </c>
      <c r="N61" s="795"/>
      <c r="O61" s="792">
        <f>'[51]D 2.1 KLY proj working'!Q50</f>
        <v>-0.30385359999999995</v>
      </c>
      <c r="P61" s="795"/>
      <c r="Q61" s="795"/>
      <c r="R61" s="795"/>
      <c r="S61" s="795"/>
      <c r="T61" s="795">
        <f>SUM(M61:S61)</f>
        <v>-0.30385359999999995</v>
      </c>
      <c r="U61" s="795"/>
      <c r="V61" s="795"/>
      <c r="W61" s="795">
        <f t="shared" si="25"/>
        <v>28.581910400000002</v>
      </c>
      <c r="X61" s="795">
        <f t="shared" si="23"/>
        <v>868.74843541509006</v>
      </c>
      <c r="Y61" s="951"/>
      <c r="Z61" s="952"/>
    </row>
    <row r="62" spans="1:26" s="953" customFormat="1" ht="18" customHeight="1" x14ac:dyDescent="0.25">
      <c r="A62" s="947">
        <v>4</v>
      </c>
      <c r="B62" s="845" t="s">
        <v>1091</v>
      </c>
      <c r="C62" s="948">
        <f>'[51]D 2.1 KLY proj working'!C68</f>
        <v>1</v>
      </c>
      <c r="D62" s="949">
        <f t="shared" si="21"/>
        <v>1</v>
      </c>
      <c r="E62" s="792">
        <f>'[51]D 2.1 KLY proj working'!E68</f>
        <v>243.3</v>
      </c>
      <c r="F62" s="1059">
        <f>'[51]D 2.1 KLY proj working'!F68</f>
        <v>9.4484999999999986E-2</v>
      </c>
      <c r="G62" s="794">
        <f>F62/F56</f>
        <v>1.8977051347584855E-2</v>
      </c>
      <c r="H62" s="792">
        <f>'[51]D 2.1 KLY proj working'!H68</f>
        <v>5.9664000000000001</v>
      </c>
      <c r="I62" s="792">
        <f>'[51]D 2.1 KLY proj working'!J68</f>
        <v>5.9244100000000008</v>
      </c>
      <c r="J62" s="795">
        <f>'[28]HT-II-B SUMMARY'!$M$46</f>
        <v>0</v>
      </c>
      <c r="K62" s="795">
        <f t="shared" si="24"/>
        <v>11.890810000000002</v>
      </c>
      <c r="L62" s="795">
        <f t="shared" si="22"/>
        <v>1258.4865322537973</v>
      </c>
      <c r="M62" s="792">
        <f>'[51]D 2.1 KLY proj working'!O68</f>
        <v>0</v>
      </c>
      <c r="N62" s="795"/>
      <c r="O62" s="792">
        <f>'[51]D 2.1 KLY proj working'!Q68</f>
        <v>-0.14788750000000001</v>
      </c>
      <c r="P62" s="795"/>
      <c r="Q62" s="795"/>
      <c r="R62" s="795"/>
      <c r="S62" s="795"/>
      <c r="T62" s="795">
        <f t="shared" ref="T62:T65" si="26">SUM(M62:S62)</f>
        <v>-0.14788750000000001</v>
      </c>
      <c r="U62" s="795"/>
      <c r="V62" s="795"/>
      <c r="W62" s="795">
        <f t="shared" si="25"/>
        <v>11.742922500000002</v>
      </c>
      <c r="X62" s="795">
        <f t="shared" si="23"/>
        <v>1242.8345769169714</v>
      </c>
      <c r="Y62" s="951"/>
      <c r="Z62" s="952"/>
    </row>
    <row r="63" spans="1:26" s="953" customFormat="1" ht="18" customHeight="1" x14ac:dyDescent="0.25">
      <c r="A63" s="947">
        <v>5</v>
      </c>
      <c r="B63" s="803" t="s">
        <v>1092</v>
      </c>
      <c r="C63" s="948">
        <v>0</v>
      </c>
      <c r="D63" s="949">
        <v>0</v>
      </c>
      <c r="E63" s="792">
        <v>0</v>
      </c>
      <c r="F63" s="1059">
        <v>0</v>
      </c>
      <c r="G63" s="792">
        <v>0</v>
      </c>
      <c r="H63" s="792">
        <v>0</v>
      </c>
      <c r="I63" s="792">
        <v>0</v>
      </c>
      <c r="J63" s="792"/>
      <c r="K63" s="795">
        <f t="shared" si="24"/>
        <v>0</v>
      </c>
      <c r="L63" s="795"/>
      <c r="M63" s="795">
        <v>0</v>
      </c>
      <c r="N63" s="795"/>
      <c r="O63" s="795">
        <v>0</v>
      </c>
      <c r="P63" s="795"/>
      <c r="Q63" s="795"/>
      <c r="R63" s="795"/>
      <c r="S63" s="795"/>
      <c r="T63" s="795">
        <f t="shared" si="26"/>
        <v>0</v>
      </c>
      <c r="U63" s="795"/>
      <c r="V63" s="795"/>
      <c r="W63" s="795">
        <f t="shared" si="25"/>
        <v>0</v>
      </c>
      <c r="X63" s="795"/>
      <c r="Y63" s="951"/>
      <c r="Z63" s="952"/>
    </row>
    <row r="64" spans="1:26" s="953" customFormat="1" ht="18" customHeight="1" x14ac:dyDescent="0.25">
      <c r="A64" s="947">
        <v>6</v>
      </c>
      <c r="B64" s="803" t="s">
        <v>1093</v>
      </c>
      <c r="C64" s="948">
        <v>0</v>
      </c>
      <c r="D64" s="949">
        <v>0</v>
      </c>
      <c r="E64" s="792">
        <v>0</v>
      </c>
      <c r="F64" s="1059">
        <v>0</v>
      </c>
      <c r="G64" s="792">
        <v>0</v>
      </c>
      <c r="H64" s="792">
        <v>0</v>
      </c>
      <c r="I64" s="792">
        <v>0</v>
      </c>
      <c r="J64" s="792"/>
      <c r="K64" s="795">
        <f t="shared" si="24"/>
        <v>0</v>
      </c>
      <c r="L64" s="795"/>
      <c r="M64" s="795">
        <v>0</v>
      </c>
      <c r="N64" s="795"/>
      <c r="O64" s="795">
        <v>0</v>
      </c>
      <c r="P64" s="795"/>
      <c r="Q64" s="795"/>
      <c r="R64" s="795"/>
      <c r="S64" s="795"/>
      <c r="T64" s="795">
        <f t="shared" si="26"/>
        <v>0</v>
      </c>
      <c r="U64" s="795"/>
      <c r="V64" s="795"/>
      <c r="W64" s="795">
        <f t="shared" si="25"/>
        <v>0</v>
      </c>
      <c r="X64" s="795"/>
      <c r="Y64" s="954"/>
      <c r="Z64" s="952"/>
    </row>
    <row r="65" spans="1:26" s="953" customFormat="1" ht="18" customHeight="1" x14ac:dyDescent="0.25">
      <c r="A65" s="947">
        <v>7</v>
      </c>
      <c r="B65" s="803" t="s">
        <v>1094</v>
      </c>
      <c r="C65" s="948">
        <v>0</v>
      </c>
      <c r="D65" s="949">
        <v>0</v>
      </c>
      <c r="E65" s="792">
        <v>0</v>
      </c>
      <c r="F65" s="1059">
        <v>0</v>
      </c>
      <c r="G65" s="792">
        <v>0</v>
      </c>
      <c r="H65" s="792">
        <v>0</v>
      </c>
      <c r="I65" s="792">
        <v>0</v>
      </c>
      <c r="J65" s="792"/>
      <c r="K65" s="795">
        <f t="shared" si="24"/>
        <v>0</v>
      </c>
      <c r="L65" s="795"/>
      <c r="M65" s="795">
        <v>0</v>
      </c>
      <c r="N65" s="795"/>
      <c r="O65" s="795">
        <v>0</v>
      </c>
      <c r="P65" s="795"/>
      <c r="Q65" s="795"/>
      <c r="R65" s="795"/>
      <c r="S65" s="795"/>
      <c r="T65" s="795">
        <f t="shared" si="26"/>
        <v>0</v>
      </c>
      <c r="U65" s="795"/>
      <c r="V65" s="795"/>
      <c r="W65" s="795">
        <f t="shared" si="25"/>
        <v>0</v>
      </c>
      <c r="X65" s="795"/>
      <c r="Y65" s="954"/>
      <c r="Z65" s="952"/>
    </row>
    <row r="66" spans="1:26" s="812" customFormat="1" ht="18" customHeight="1" x14ac:dyDescent="0.25">
      <c r="A66" s="1496"/>
      <c r="B66" s="803"/>
      <c r="C66" s="804"/>
      <c r="D66" s="805">
        <f>SUM(D59:D65)</f>
        <v>17</v>
      </c>
      <c r="E66" s="806">
        <f>SUM(E59:E65)</f>
        <v>6320.3</v>
      </c>
      <c r="F66" s="807">
        <f>SUM(F59:F65)</f>
        <v>3.6241725789999997</v>
      </c>
      <c r="G66" s="930">
        <f>F66/F56</f>
        <v>0.7279050550266396</v>
      </c>
      <c r="H66" s="809">
        <f>SUM(H59:H65)</f>
        <v>98.970764000000003</v>
      </c>
      <c r="I66" s="809">
        <f>SUM(I59:I65)</f>
        <v>226.57676692125</v>
      </c>
      <c r="J66" s="810"/>
      <c r="K66" s="809">
        <f>SUM(K59:K65)</f>
        <v>325.54753187035999</v>
      </c>
      <c r="L66" s="809"/>
      <c r="M66" s="809">
        <f>SUM(M59:M65)</f>
        <v>0.37400000000000005</v>
      </c>
      <c r="N66" s="810"/>
      <c r="O66" s="809">
        <f>SUM(O59:O65)</f>
        <v>1.6928358000000001</v>
      </c>
      <c r="P66" s="810"/>
      <c r="Q66" s="810"/>
      <c r="R66" s="810"/>
      <c r="S66" s="810"/>
      <c r="T66" s="809">
        <f>SUM(T59:T65)</f>
        <v>2.0668358000000002</v>
      </c>
      <c r="U66" s="810"/>
      <c r="V66" s="810"/>
      <c r="W66" s="809">
        <f>SUM(W59:W65)</f>
        <v>327.61436767036002</v>
      </c>
      <c r="X66" s="809">
        <f t="shared" ref="X66" si="27">(W66*100000)/(F66*1000000)*100</f>
        <v>903.97010773906652</v>
      </c>
      <c r="Y66" s="811"/>
      <c r="Z66" s="955"/>
    </row>
    <row r="67" spans="1:26" s="770" customFormat="1" ht="18" customHeight="1" x14ac:dyDescent="0.25">
      <c r="A67" s="778"/>
      <c r="B67" s="826" t="s">
        <v>1095</v>
      </c>
      <c r="C67" s="790"/>
      <c r="D67" s="790"/>
      <c r="E67" s="792"/>
      <c r="F67" s="793"/>
      <c r="G67" s="794"/>
      <c r="H67" s="795"/>
      <c r="I67" s="795"/>
      <c r="J67" s="795"/>
      <c r="K67" s="795"/>
      <c r="L67" s="795"/>
      <c r="M67" s="795"/>
      <c r="N67" s="795"/>
      <c r="O67" s="795"/>
      <c r="P67" s="795"/>
      <c r="Q67" s="795"/>
      <c r="R67" s="795"/>
      <c r="S67" s="795"/>
      <c r="T67" s="795"/>
      <c r="U67" s="788"/>
      <c r="V67" s="788"/>
      <c r="W67" s="788"/>
      <c r="X67" s="788"/>
      <c r="Y67" s="814"/>
      <c r="Z67" s="921"/>
    </row>
    <row r="68" spans="1:26" s="770" customFormat="1" ht="18" customHeight="1" x14ac:dyDescent="0.25">
      <c r="A68" s="815">
        <v>8</v>
      </c>
      <c r="B68" s="816" t="s">
        <v>1096</v>
      </c>
      <c r="C68" s="799">
        <v>0</v>
      </c>
      <c r="D68" s="800">
        <v>0</v>
      </c>
      <c r="E68" s="792">
        <v>0</v>
      </c>
      <c r="F68" s="793">
        <v>0</v>
      </c>
      <c r="G68" s="794"/>
      <c r="H68" s="795">
        <v>0</v>
      </c>
      <c r="I68" s="795">
        <v>0</v>
      </c>
      <c r="J68" s="795"/>
      <c r="K68" s="795">
        <f>H68+I68+J68</f>
        <v>0</v>
      </c>
      <c r="L68" s="795"/>
      <c r="M68" s="795">
        <v>0</v>
      </c>
      <c r="N68" s="795"/>
      <c r="O68" s="795">
        <v>0</v>
      </c>
      <c r="P68" s="795"/>
      <c r="Q68" s="795"/>
      <c r="R68" s="795"/>
      <c r="S68" s="795"/>
      <c r="T68" s="795">
        <f>SUM(M68:S68)</f>
        <v>0</v>
      </c>
      <c r="U68" s="788"/>
      <c r="V68" s="788"/>
      <c r="W68" s="788">
        <f>K68+T68+U68+V68</f>
        <v>0</v>
      </c>
      <c r="X68" s="788"/>
      <c r="Y68" s="814"/>
    </row>
    <row r="69" spans="1:26" s="770" customFormat="1" ht="18" customHeight="1" x14ac:dyDescent="0.25">
      <c r="A69" s="797">
        <v>9</v>
      </c>
      <c r="B69" s="798" t="s">
        <v>1097</v>
      </c>
      <c r="C69" s="799">
        <v>0</v>
      </c>
      <c r="D69" s="800">
        <v>0</v>
      </c>
      <c r="E69" s="792">
        <v>0</v>
      </c>
      <c r="F69" s="793">
        <v>0</v>
      </c>
      <c r="G69" s="794"/>
      <c r="H69" s="795">
        <v>0</v>
      </c>
      <c r="I69" s="795">
        <v>0</v>
      </c>
      <c r="J69" s="795"/>
      <c r="K69" s="795">
        <f>H69+I69+J69</f>
        <v>0</v>
      </c>
      <c r="L69" s="795"/>
      <c r="M69" s="795">
        <v>0</v>
      </c>
      <c r="N69" s="795"/>
      <c r="O69" s="795">
        <v>0</v>
      </c>
      <c r="P69" s="795"/>
      <c r="Q69" s="795"/>
      <c r="R69" s="795"/>
      <c r="S69" s="795"/>
      <c r="T69" s="795">
        <f>SUM(M69:S69)</f>
        <v>0</v>
      </c>
      <c r="U69" s="788"/>
      <c r="V69" s="788"/>
      <c r="W69" s="788">
        <f>K69+T69+U69+V69</f>
        <v>0</v>
      </c>
      <c r="X69" s="788"/>
      <c r="Y69" s="814"/>
    </row>
    <row r="70" spans="1:26" s="770" customFormat="1" ht="18" customHeight="1" x14ac:dyDescent="0.25">
      <c r="A70" s="797">
        <v>10</v>
      </c>
      <c r="B70" s="798" t="s">
        <v>1098</v>
      </c>
      <c r="C70" s="799">
        <v>0</v>
      </c>
      <c r="D70" s="800">
        <v>0</v>
      </c>
      <c r="E70" s="817">
        <v>0</v>
      </c>
      <c r="F70" s="932">
        <v>0</v>
      </c>
      <c r="G70" s="818"/>
      <c r="H70" s="819">
        <v>0</v>
      </c>
      <c r="I70" s="819">
        <v>0</v>
      </c>
      <c r="J70" s="819"/>
      <c r="K70" s="795">
        <f t="shared" ref="K70:K72" si="28">H70+I70+J70</f>
        <v>0</v>
      </c>
      <c r="L70" s="795"/>
      <c r="M70" s="819">
        <v>0</v>
      </c>
      <c r="N70" s="819"/>
      <c r="O70" s="819">
        <v>0</v>
      </c>
      <c r="P70" s="819"/>
      <c r="Q70" s="819"/>
      <c r="R70" s="819"/>
      <c r="S70" s="819"/>
      <c r="T70" s="819">
        <f t="shared" ref="T70:T72" si="29">SUM(M70:S70)</f>
        <v>0</v>
      </c>
      <c r="U70" s="820"/>
      <c r="V70" s="820"/>
      <c r="W70" s="820">
        <f t="shared" ref="W70:W72" si="30">K70+T70+U70+V70</f>
        <v>0</v>
      </c>
      <c r="X70" s="820"/>
      <c r="Y70" s="801"/>
    </row>
    <row r="71" spans="1:26" s="770" customFormat="1" ht="18" customHeight="1" x14ac:dyDescent="0.25">
      <c r="A71" s="797">
        <v>11</v>
      </c>
      <c r="B71" s="798" t="s">
        <v>1099</v>
      </c>
      <c r="C71" s="799">
        <v>0</v>
      </c>
      <c r="D71" s="800">
        <v>0</v>
      </c>
      <c r="E71" s="817">
        <v>0</v>
      </c>
      <c r="F71" s="932">
        <v>0</v>
      </c>
      <c r="G71" s="818"/>
      <c r="H71" s="819">
        <v>0</v>
      </c>
      <c r="I71" s="819">
        <v>0</v>
      </c>
      <c r="J71" s="819"/>
      <c r="K71" s="795">
        <v>0</v>
      </c>
      <c r="L71" s="795"/>
      <c r="M71" s="819">
        <v>0</v>
      </c>
      <c r="N71" s="819"/>
      <c r="O71" s="819">
        <v>0</v>
      </c>
      <c r="P71" s="819"/>
      <c r="Q71" s="819"/>
      <c r="R71" s="819"/>
      <c r="S71" s="819"/>
      <c r="T71" s="819">
        <f t="shared" si="29"/>
        <v>0</v>
      </c>
      <c r="U71" s="820"/>
      <c r="V71" s="820"/>
      <c r="W71" s="820">
        <f t="shared" si="30"/>
        <v>0</v>
      </c>
      <c r="X71" s="820"/>
      <c r="Y71" s="801"/>
    </row>
    <row r="72" spans="1:26" s="770" customFormat="1" ht="18" customHeight="1" x14ac:dyDescent="0.25">
      <c r="A72" s="797">
        <v>12</v>
      </c>
      <c r="B72" s="798" t="s">
        <v>1100</v>
      </c>
      <c r="C72" s="800">
        <v>0</v>
      </c>
      <c r="D72" s="800">
        <f t="shared" ref="D72" si="31">C72</f>
        <v>0</v>
      </c>
      <c r="E72" s="792">
        <v>0</v>
      </c>
      <c r="F72" s="793">
        <v>0</v>
      </c>
      <c r="G72" s="794"/>
      <c r="H72" s="795">
        <v>0</v>
      </c>
      <c r="I72" s="795">
        <v>0</v>
      </c>
      <c r="J72" s="795"/>
      <c r="K72" s="795">
        <f t="shared" si="28"/>
        <v>0</v>
      </c>
      <c r="L72" s="795"/>
      <c r="M72" s="795">
        <v>0</v>
      </c>
      <c r="N72" s="795"/>
      <c r="O72" s="795">
        <v>0</v>
      </c>
      <c r="P72" s="795"/>
      <c r="Q72" s="795"/>
      <c r="R72" s="795"/>
      <c r="S72" s="795"/>
      <c r="T72" s="795">
        <f t="shared" si="29"/>
        <v>0</v>
      </c>
      <c r="U72" s="788"/>
      <c r="V72" s="788"/>
      <c r="W72" s="788">
        <f t="shared" si="30"/>
        <v>0</v>
      </c>
      <c r="X72" s="788"/>
      <c r="Y72" s="782"/>
    </row>
    <row r="73" spans="1:26" s="812" customFormat="1" ht="18" customHeight="1" x14ac:dyDescent="0.25">
      <c r="A73" s="1496"/>
      <c r="B73" s="803"/>
      <c r="C73" s="822"/>
      <c r="D73" s="805">
        <f>SUM(D68:D72)</f>
        <v>0</v>
      </c>
      <c r="E73" s="806">
        <f>SUM(E68:E72)</f>
        <v>0</v>
      </c>
      <c r="F73" s="807">
        <f>SUM(F68:F72)</f>
        <v>0</v>
      </c>
      <c r="G73" s="808"/>
      <c r="H73" s="809">
        <f>SUM(H68:H72)</f>
        <v>0</v>
      </c>
      <c r="I73" s="809">
        <f>SUM(I68:I72)</f>
        <v>0</v>
      </c>
      <c r="J73" s="810"/>
      <c r="K73" s="809">
        <f>SUM(K68:K72)</f>
        <v>0</v>
      </c>
      <c r="L73" s="810"/>
      <c r="M73" s="809">
        <f>SUM(M68:M72)</f>
        <v>0</v>
      </c>
      <c r="N73" s="810"/>
      <c r="O73" s="809">
        <f>SUM(O68:O72)</f>
        <v>0</v>
      </c>
      <c r="P73" s="810"/>
      <c r="Q73" s="810"/>
      <c r="R73" s="809">
        <f>SUM(R68:R72)</f>
        <v>0</v>
      </c>
      <c r="S73" s="810"/>
      <c r="T73" s="809">
        <f>SUM(T68:T72)</f>
        <v>0</v>
      </c>
      <c r="U73" s="810"/>
      <c r="V73" s="810"/>
      <c r="W73" s="809">
        <f>SUM(W68:W72)</f>
        <v>0</v>
      </c>
      <c r="X73" s="809"/>
      <c r="Y73" s="825"/>
    </row>
    <row r="74" spans="1:26" s="770" customFormat="1" ht="18" customHeight="1" x14ac:dyDescent="0.25">
      <c r="A74" s="778"/>
      <c r="B74" s="826" t="s">
        <v>689</v>
      </c>
      <c r="C74" s="827"/>
      <c r="D74" s="827"/>
      <c r="E74" s="828"/>
      <c r="F74" s="793"/>
      <c r="G74" s="795"/>
      <c r="H74" s="795"/>
      <c r="I74" s="795"/>
      <c r="J74" s="795"/>
      <c r="K74" s="795"/>
      <c r="L74" s="795"/>
      <c r="M74" s="795"/>
      <c r="N74" s="795"/>
      <c r="O74" s="795"/>
      <c r="P74" s="795"/>
      <c r="Q74" s="795"/>
      <c r="R74" s="795"/>
      <c r="S74" s="795"/>
      <c r="T74" s="795"/>
      <c r="U74" s="788"/>
      <c r="V74" s="788"/>
      <c r="W74" s="788"/>
      <c r="X74" s="788"/>
      <c r="Y74" s="782"/>
      <c r="Z74" s="921"/>
    </row>
    <row r="75" spans="1:26" s="953" customFormat="1" ht="18" customHeight="1" x14ac:dyDescent="0.25">
      <c r="A75" s="947">
        <v>13</v>
      </c>
      <c r="B75" s="816" t="s">
        <v>1101</v>
      </c>
      <c r="C75" s="948">
        <f>'[51]D 2.1 KLY proj working'!C86</f>
        <v>45</v>
      </c>
      <c r="D75" s="949">
        <f>C75</f>
        <v>45</v>
      </c>
      <c r="E75" s="948">
        <f>'[51]D 2.1 KLY proj working'!E86</f>
        <v>1320.4</v>
      </c>
      <c r="F75" s="1765">
        <f>'[51]D 2.1 KLY proj working'!F86</f>
        <v>0.79956613876500016</v>
      </c>
      <c r="G75" s="794">
        <f>F75/F56</f>
        <v>0.16059065112063892</v>
      </c>
      <c r="H75" s="817">
        <f>'[51]D 2.1 KLY proj working'!H86</f>
        <v>15.488979365000002</v>
      </c>
      <c r="I75" s="817">
        <f>'[51]D 2.1 KLY proj working'!J86</f>
        <v>46.237472491733499</v>
      </c>
      <c r="J75" s="795"/>
      <c r="K75" s="795">
        <f>H75+I75+J75</f>
        <v>61.726451856733505</v>
      </c>
      <c r="L75" s="795">
        <f>(K75*100000)/(F75*1000000)*100</f>
        <v>771.99932393429526</v>
      </c>
      <c r="M75" s="817">
        <f>'[51]D 2.1 KLY proj working'!O86</f>
        <v>0.10880000000000001</v>
      </c>
      <c r="N75" s="795"/>
      <c r="O75" s="817">
        <f>'[51]D 2.1 KLY proj working'!Q86</f>
        <v>0.39326520000000009</v>
      </c>
      <c r="P75" s="795"/>
      <c r="Q75" s="795"/>
      <c r="R75" s="795"/>
      <c r="S75" s="795"/>
      <c r="T75" s="795">
        <f>SUM(M75:S75)</f>
        <v>0.5020652000000001</v>
      </c>
      <c r="U75" s="795"/>
      <c r="V75" s="795"/>
      <c r="W75" s="795">
        <f>K75+T75+U75+V75</f>
        <v>62.228517056733502</v>
      </c>
      <c r="X75" s="795">
        <f>(W75*100000)/(F75*1000000)*100</f>
        <v>778.27854432218567</v>
      </c>
      <c r="Y75" s="992"/>
      <c r="Z75" s="952"/>
    </row>
    <row r="76" spans="1:26" s="953" customFormat="1" ht="18" customHeight="1" x14ac:dyDescent="0.25">
      <c r="A76" s="947">
        <v>14</v>
      </c>
      <c r="B76" s="816" t="s">
        <v>1102</v>
      </c>
      <c r="C76" s="948">
        <f>'[51]D 2.1 KLY proj working'!C104</f>
        <v>2</v>
      </c>
      <c r="D76" s="949">
        <f t="shared" ref="D76:D81" si="32">C76</f>
        <v>2</v>
      </c>
      <c r="E76" s="948">
        <f>'[51]D 2.1 KLY proj working'!E104</f>
        <v>110</v>
      </c>
      <c r="F76" s="1765">
        <f>'[51]D 2.1 KLY proj working'!F104</f>
        <v>0.1299487</v>
      </c>
      <c r="G76" s="794">
        <f>F76/F56</f>
        <v>2.6099837566300476E-2</v>
      </c>
      <c r="H76" s="817">
        <f>'[51]D 2.1 KLY proj working'!H104</f>
        <v>1.6288375000000004</v>
      </c>
      <c r="I76" s="817">
        <f>'[51]D 2.1 KLY proj working'!J104</f>
        <v>8.0340089589999995</v>
      </c>
      <c r="J76" s="795"/>
      <c r="K76" s="795">
        <f t="shared" ref="K76:K82" si="33">H76+I76+J76</f>
        <v>9.6628464590000007</v>
      </c>
      <c r="L76" s="795">
        <f t="shared" ref="L76:L81" si="34">(K76*100000)/(F76*1000000)*100</f>
        <v>743.58931324438038</v>
      </c>
      <c r="M76" s="817">
        <f>'[51]D 2.1 KLY proj working'!O104</f>
        <v>0</v>
      </c>
      <c r="N76" s="795"/>
      <c r="O76" s="817">
        <f>'[51]D 2.1 KLY proj working'!Q104</f>
        <v>0</v>
      </c>
      <c r="P76" s="795"/>
      <c r="Q76" s="795"/>
      <c r="R76" s="993">
        <f>'[51]D 2.1 KLY proj working'!T104</f>
        <v>0</v>
      </c>
      <c r="S76" s="795"/>
      <c r="T76" s="795">
        <f t="shared" ref="T76:T84" si="35">SUM(M76:S76)</f>
        <v>0</v>
      </c>
      <c r="U76" s="795"/>
      <c r="V76" s="795"/>
      <c r="W76" s="795">
        <f t="shared" ref="W76:W84" si="36">K76+T76+U76+V76</f>
        <v>9.6628464590000007</v>
      </c>
      <c r="X76" s="795">
        <f t="shared" ref="X76:X81" si="37">(W76*100000)/(F76*1000000)*100</f>
        <v>743.58931324438038</v>
      </c>
      <c r="Y76" s="992"/>
      <c r="Z76" s="952"/>
    </row>
    <row r="77" spans="1:26" s="953" customFormat="1" ht="18" customHeight="1" x14ac:dyDescent="0.25">
      <c r="A77" s="947">
        <v>15</v>
      </c>
      <c r="B77" s="816" t="s">
        <v>1103</v>
      </c>
      <c r="C77" s="948">
        <v>0</v>
      </c>
      <c r="D77" s="949">
        <v>0</v>
      </c>
      <c r="E77" s="949">
        <v>0</v>
      </c>
      <c r="F77" s="1765">
        <v>0</v>
      </c>
      <c r="G77" s="994"/>
      <c r="H77" s="817">
        <v>0</v>
      </c>
      <c r="I77" s="817">
        <v>0</v>
      </c>
      <c r="J77" s="819"/>
      <c r="K77" s="795">
        <v>0</v>
      </c>
      <c r="L77" s="795"/>
      <c r="M77" s="817">
        <v>0</v>
      </c>
      <c r="N77" s="819"/>
      <c r="O77" s="817">
        <v>0</v>
      </c>
      <c r="P77" s="819"/>
      <c r="Q77" s="819"/>
      <c r="R77" s="819">
        <v>0</v>
      </c>
      <c r="S77" s="819"/>
      <c r="T77" s="795">
        <f t="shared" si="35"/>
        <v>0</v>
      </c>
      <c r="U77" s="819"/>
      <c r="V77" s="819"/>
      <c r="W77" s="819">
        <f t="shared" si="36"/>
        <v>0</v>
      </c>
      <c r="X77" s="819"/>
      <c r="Y77" s="992"/>
      <c r="Z77" s="952"/>
    </row>
    <row r="78" spans="1:26" s="953" customFormat="1" ht="18" customHeight="1" x14ac:dyDescent="0.25">
      <c r="A78" s="947">
        <v>16</v>
      </c>
      <c r="B78" s="816" t="s">
        <v>1104</v>
      </c>
      <c r="C78" s="948">
        <f>'[51]D 2.1 KLY proj working'!C122</f>
        <v>2</v>
      </c>
      <c r="D78" s="949">
        <f t="shared" ref="D78" si="38">C78</f>
        <v>2</v>
      </c>
      <c r="E78" s="948">
        <f>'[51]D 2.1 KLY proj working'!E122</f>
        <v>35</v>
      </c>
      <c r="F78" s="1765">
        <f>'[51]D 2.1 KLY proj working'!F122</f>
        <v>3.0063239749999998E-2</v>
      </c>
      <c r="G78" s="794">
        <f>F78/F56</f>
        <v>6.0381186898502848E-3</v>
      </c>
      <c r="H78" s="817">
        <f>'[51]D 2.1 KLY proj working'!H122</f>
        <v>0.33600000000000008</v>
      </c>
      <c r="I78" s="817">
        <f>'[51]D 2.1 KLY proj working'!J122</f>
        <v>2.1142596999999999</v>
      </c>
      <c r="J78" s="795"/>
      <c r="K78" s="795">
        <f t="shared" ref="K78" si="39">H78+I78+J78</f>
        <v>2.4502597000000002</v>
      </c>
      <c r="L78" s="795">
        <f t="shared" si="34"/>
        <v>815.03514603744611</v>
      </c>
      <c r="M78" s="817">
        <f>'[51]D 2.1 KLY proj working'!O122</f>
        <v>0</v>
      </c>
      <c r="N78" s="795"/>
      <c r="O78" s="817">
        <f>'[51]D 2.1 KLY proj working'!Q122</f>
        <v>0</v>
      </c>
      <c r="P78" s="795"/>
      <c r="Q78" s="795"/>
      <c r="R78" s="993">
        <f>'[51]D 2.1 KLY proj working'!T122</f>
        <v>0</v>
      </c>
      <c r="S78" s="795"/>
      <c r="T78" s="795">
        <f t="shared" si="35"/>
        <v>0</v>
      </c>
      <c r="U78" s="795"/>
      <c r="V78" s="795"/>
      <c r="W78" s="795">
        <f t="shared" si="36"/>
        <v>2.4502597000000002</v>
      </c>
      <c r="X78" s="795">
        <f t="shared" si="37"/>
        <v>815.03514603744611</v>
      </c>
      <c r="Y78" s="992"/>
      <c r="Z78" s="952"/>
    </row>
    <row r="79" spans="1:26" s="953" customFormat="1" ht="18" customHeight="1" x14ac:dyDescent="0.25">
      <c r="A79" s="947">
        <v>17</v>
      </c>
      <c r="B79" s="816" t="s">
        <v>1105</v>
      </c>
      <c r="C79" s="948">
        <f>'[51]D 2.1 KLY proj working'!C140</f>
        <v>8</v>
      </c>
      <c r="D79" s="949">
        <f t="shared" si="32"/>
        <v>8</v>
      </c>
      <c r="E79" s="948">
        <f>'[51]D 2.1 KLY proj working'!E140</f>
        <v>64.8</v>
      </c>
      <c r="F79" s="1765">
        <f>'[51]D 2.1 KLY proj working'!F140</f>
        <v>4.4329231999999996E-2</v>
      </c>
      <c r="G79" s="794">
        <f>F79/F56</f>
        <v>8.9034038404297161E-3</v>
      </c>
      <c r="H79" s="817">
        <f>'[51]D 2.1 KLY proj working'!H140</f>
        <v>1.3704000000000001</v>
      </c>
      <c r="I79" s="817">
        <f>'[51]D 2.1 KLY proj working'!J140</f>
        <v>3.6523376499999993</v>
      </c>
      <c r="J79" s="795"/>
      <c r="K79" s="795">
        <f t="shared" si="33"/>
        <v>5.0227376499999998</v>
      </c>
      <c r="L79" s="795">
        <f t="shared" si="34"/>
        <v>1133.0531623015711</v>
      </c>
      <c r="M79" s="817">
        <f>'[51]D 2.1 KLY proj working'!O140</f>
        <v>0</v>
      </c>
      <c r="N79" s="795"/>
      <c r="O79" s="817">
        <f>'[51]D 2.1 KLY proj working'!Q140</f>
        <v>0</v>
      </c>
      <c r="P79" s="795"/>
      <c r="Q79" s="795"/>
      <c r="R79" s="993">
        <f>'[51]D 2.1 KLY proj working'!T140</f>
        <v>0</v>
      </c>
      <c r="S79" s="795"/>
      <c r="T79" s="795">
        <f t="shared" si="35"/>
        <v>0</v>
      </c>
      <c r="U79" s="795"/>
      <c r="V79" s="795"/>
      <c r="W79" s="795">
        <f t="shared" si="36"/>
        <v>5.0227376499999998</v>
      </c>
      <c r="X79" s="795">
        <f t="shared" si="37"/>
        <v>1133.0531623015711</v>
      </c>
      <c r="Y79" s="992"/>
      <c r="Z79" s="952"/>
    </row>
    <row r="80" spans="1:26" s="953" customFormat="1" ht="18" customHeight="1" x14ac:dyDescent="0.25">
      <c r="A80" s="947">
        <v>18</v>
      </c>
      <c r="B80" s="816" t="s">
        <v>1106</v>
      </c>
      <c r="C80" s="948">
        <f>'[51]D 2.1 KLY proj working'!C158</f>
        <v>28</v>
      </c>
      <c r="D80" s="949">
        <f t="shared" si="32"/>
        <v>28</v>
      </c>
      <c r="E80" s="948">
        <f>'[51]D 2.1 KLY proj working'!E158</f>
        <v>337</v>
      </c>
      <c r="F80" s="1765">
        <f>'[51]D 2.1 KLY proj working'!F158</f>
        <v>0.25524719142399999</v>
      </c>
      <c r="G80" s="794">
        <f>F80/F56</f>
        <v>5.1265693580780751E-2</v>
      </c>
      <c r="H80" s="817">
        <f>'[51]D 2.1 KLY proj working'!H158</f>
        <v>5.2882294976999997</v>
      </c>
      <c r="I80" s="817">
        <f>'[51]D 2.1 KLY proj working'!J158</f>
        <v>22.836651440265999</v>
      </c>
      <c r="J80" s="795"/>
      <c r="K80" s="795">
        <f t="shared" si="33"/>
        <v>28.124880937965997</v>
      </c>
      <c r="L80" s="795">
        <f t="shared" si="34"/>
        <v>1101.8683802575827</v>
      </c>
      <c r="M80" s="817">
        <f>'[51]D 2.1 KLY proj working'!O158</f>
        <v>0</v>
      </c>
      <c r="N80" s="795"/>
      <c r="O80" s="817">
        <f>'[51]D 2.1 KLY proj working'!Q158</f>
        <v>0</v>
      </c>
      <c r="P80" s="795"/>
      <c r="Q80" s="795"/>
      <c r="R80" s="993">
        <f>'[51]D 2.1 KLY proj working'!T158</f>
        <v>0</v>
      </c>
      <c r="S80" s="795"/>
      <c r="T80" s="795">
        <f t="shared" si="35"/>
        <v>0</v>
      </c>
      <c r="U80" s="795"/>
      <c r="V80" s="795"/>
      <c r="W80" s="795">
        <f t="shared" si="36"/>
        <v>28.124880937965997</v>
      </c>
      <c r="X80" s="795">
        <f t="shared" si="37"/>
        <v>1101.8683802575827</v>
      </c>
      <c r="Y80" s="992"/>
      <c r="Z80" s="952"/>
    </row>
    <row r="81" spans="1:26" s="953" customFormat="1" ht="18" customHeight="1" x14ac:dyDescent="0.25">
      <c r="A81" s="947">
        <v>19</v>
      </c>
      <c r="B81" s="816" t="s">
        <v>1107</v>
      </c>
      <c r="C81" s="948">
        <f>'[51]D 2.1 KLY proj working'!C176</f>
        <v>18</v>
      </c>
      <c r="D81" s="949">
        <f t="shared" si="32"/>
        <v>18</v>
      </c>
      <c r="E81" s="948">
        <f>'[51]D 2.1 KLY proj working'!E176</f>
        <v>245</v>
      </c>
      <c r="F81" s="1765">
        <f>'[51]D 2.1 KLY proj working'!F176</f>
        <v>7.2120299999999998E-2</v>
      </c>
      <c r="G81" s="794">
        <f>F81/F56</f>
        <v>1.4485163108464035E-2</v>
      </c>
      <c r="H81" s="817">
        <f>'[51]D 2.1 KLY proj working'!H176</f>
        <v>3.2339067500000001</v>
      </c>
      <c r="I81" s="817">
        <f>'[51]D 2.1 KLY proj working'!J176</f>
        <v>7.6499034375000008</v>
      </c>
      <c r="J81" s="795"/>
      <c r="K81" s="795">
        <f t="shared" si="33"/>
        <v>10.8838101875</v>
      </c>
      <c r="L81" s="795">
        <f t="shared" si="34"/>
        <v>1509.1188177947124</v>
      </c>
      <c r="M81" s="817">
        <f>'[51]D 2.1 KLY proj working'!O176</f>
        <v>0</v>
      </c>
      <c r="N81" s="795"/>
      <c r="O81" s="817">
        <f>'[51]D 2.1 KLY proj working'!Q176</f>
        <v>0</v>
      </c>
      <c r="P81" s="795"/>
      <c r="Q81" s="795"/>
      <c r="R81" s="795"/>
      <c r="S81" s="795"/>
      <c r="T81" s="795">
        <f t="shared" si="35"/>
        <v>0</v>
      </c>
      <c r="U81" s="795"/>
      <c r="V81" s="795"/>
      <c r="W81" s="795">
        <f t="shared" si="36"/>
        <v>10.8838101875</v>
      </c>
      <c r="X81" s="795">
        <f t="shared" si="37"/>
        <v>1509.1188177947124</v>
      </c>
      <c r="Y81" s="951"/>
      <c r="Z81" s="952"/>
    </row>
    <row r="82" spans="1:26" s="953" customFormat="1" ht="18" customHeight="1" x14ac:dyDescent="0.25">
      <c r="A82" s="947">
        <v>20</v>
      </c>
      <c r="B82" s="816" t="s">
        <v>1108</v>
      </c>
      <c r="C82" s="948">
        <v>0</v>
      </c>
      <c r="D82" s="949">
        <v>0</v>
      </c>
      <c r="E82" s="995"/>
      <c r="F82" s="793"/>
      <c r="G82" s="794"/>
      <c r="H82" s="795"/>
      <c r="I82" s="795"/>
      <c r="J82" s="795"/>
      <c r="K82" s="795">
        <f t="shared" si="33"/>
        <v>0</v>
      </c>
      <c r="L82" s="795"/>
      <c r="M82" s="795"/>
      <c r="N82" s="795"/>
      <c r="O82" s="817"/>
      <c r="P82" s="795"/>
      <c r="Q82" s="795"/>
      <c r="R82" s="795"/>
      <c r="S82" s="795"/>
      <c r="T82" s="795">
        <f t="shared" si="35"/>
        <v>0</v>
      </c>
      <c r="U82" s="795"/>
      <c r="V82" s="795"/>
      <c r="W82" s="795">
        <f t="shared" si="36"/>
        <v>0</v>
      </c>
      <c r="X82" s="828"/>
      <c r="Y82" s="954"/>
      <c r="Z82" s="952"/>
    </row>
    <row r="83" spans="1:26" s="953" customFormat="1" ht="18" customHeight="1" x14ac:dyDescent="0.25">
      <c r="A83" s="947">
        <v>21</v>
      </c>
      <c r="B83" s="816" t="s">
        <v>1109</v>
      </c>
      <c r="C83" s="990">
        <f>'[51]D 2.1 KLY proj working'!C194</f>
        <v>2</v>
      </c>
      <c r="D83" s="949">
        <f t="shared" ref="D83" si="40">C83</f>
        <v>2</v>
      </c>
      <c r="E83" s="948">
        <f>'[51]D 2.1 KLY proj working'!E194</f>
        <v>15</v>
      </c>
      <c r="F83" s="1765">
        <f>'[51]D 2.1 KLY proj working'!F194</f>
        <v>2.3461000000000003E-2</v>
      </c>
      <c r="G83" s="794">
        <f>F83/F56</f>
        <v>4.7120770668962102E-3</v>
      </c>
      <c r="H83" s="817">
        <f>'[51]D 2.1 KLY proj working'!H194</f>
        <v>1.2000000000000004E-2</v>
      </c>
      <c r="I83" s="817">
        <f>'[51]D 2.1 KLY proj working'!J194</f>
        <v>0.994676</v>
      </c>
      <c r="J83" s="795"/>
      <c r="K83" s="795">
        <f>H83+I83+J83</f>
        <v>1.0066759999999999</v>
      </c>
      <c r="L83" s="795">
        <f t="shared" ref="L83" si="41">(K83*100000)/(F83*1000000)*100</f>
        <v>429.08486424278578</v>
      </c>
      <c r="M83" s="817">
        <f>'[51]D 2.1 KLY proj working'!O194</f>
        <v>0</v>
      </c>
      <c r="N83" s="795"/>
      <c r="O83" s="817">
        <f>'[51]D 2.1 KLY proj working'!Q194</f>
        <v>0</v>
      </c>
      <c r="P83" s="795"/>
      <c r="Q83" s="795"/>
      <c r="R83" s="795"/>
      <c r="S83" s="795"/>
      <c r="T83" s="795">
        <f t="shared" si="35"/>
        <v>0</v>
      </c>
      <c r="U83" s="795"/>
      <c r="V83" s="795"/>
      <c r="W83" s="795">
        <f t="shared" si="36"/>
        <v>1.0066759999999999</v>
      </c>
      <c r="X83" s="795">
        <f t="shared" ref="X83" si="42">(W83*100000)/(F83*1000000)*100</f>
        <v>429.08486424278578</v>
      </c>
      <c r="Y83" s="951"/>
      <c r="Z83" s="952"/>
    </row>
    <row r="84" spans="1:26" s="953" customFormat="1" ht="18" customHeight="1" x14ac:dyDescent="0.25">
      <c r="A84" s="947">
        <v>22</v>
      </c>
      <c r="B84" s="816" t="s">
        <v>1110</v>
      </c>
      <c r="C84" s="948">
        <v>0</v>
      </c>
      <c r="D84" s="949">
        <v>0</v>
      </c>
      <c r="E84" s="948"/>
      <c r="F84" s="793"/>
      <c r="G84" s="794"/>
      <c r="H84" s="795"/>
      <c r="I84" s="795"/>
      <c r="J84" s="795"/>
      <c r="K84" s="795">
        <f t="shared" ref="K84" si="43">H84+I84+J84</f>
        <v>0</v>
      </c>
      <c r="L84" s="795"/>
      <c r="M84" s="795"/>
      <c r="N84" s="795"/>
      <c r="O84" s="817"/>
      <c r="P84" s="795"/>
      <c r="Q84" s="795"/>
      <c r="R84" s="795"/>
      <c r="S84" s="795"/>
      <c r="T84" s="795">
        <f t="shared" si="35"/>
        <v>0</v>
      </c>
      <c r="U84" s="795"/>
      <c r="V84" s="795"/>
      <c r="W84" s="795">
        <f t="shared" si="36"/>
        <v>0</v>
      </c>
      <c r="X84" s="828"/>
      <c r="Y84" s="954"/>
      <c r="Z84" s="952"/>
    </row>
    <row r="85" spans="1:26" s="812" customFormat="1" ht="18" customHeight="1" x14ac:dyDescent="0.25">
      <c r="A85" s="1482"/>
      <c r="B85" s="830"/>
      <c r="C85" s="831"/>
      <c r="D85" s="805">
        <f>SUM(D75:D84)</f>
        <v>105</v>
      </c>
      <c r="E85" s="806">
        <f>SUM(E75:E84)</f>
        <v>2127.1999999999998</v>
      </c>
      <c r="F85" s="807">
        <f>SUM(F75:F84)</f>
        <v>1.3547358019390001</v>
      </c>
      <c r="G85" s="930">
        <f>F85/F56</f>
        <v>0.2720949449733604</v>
      </c>
      <c r="H85" s="806">
        <f>SUM(H75:H84)</f>
        <v>27.358353112699998</v>
      </c>
      <c r="I85" s="806">
        <f>SUM(I75:I84)</f>
        <v>91.519309678499496</v>
      </c>
      <c r="J85" s="810"/>
      <c r="K85" s="806">
        <f>SUM(K75:K84)</f>
        <v>118.8776627911995</v>
      </c>
      <c r="L85" s="810"/>
      <c r="M85" s="806">
        <f>SUM(M75:M84)</f>
        <v>0.10880000000000001</v>
      </c>
      <c r="N85" s="810"/>
      <c r="O85" s="806">
        <f>SUM(O75:O84)</f>
        <v>0.39326520000000009</v>
      </c>
      <c r="P85" s="810"/>
      <c r="Q85" s="810"/>
      <c r="R85" s="806">
        <f>SUM(R75:R84)</f>
        <v>0</v>
      </c>
      <c r="S85" s="810"/>
      <c r="T85" s="806">
        <f>SUM(T75:T84)</f>
        <v>0.5020652000000001</v>
      </c>
      <c r="U85" s="810"/>
      <c r="V85" s="810"/>
      <c r="W85" s="806">
        <f>SUM(W75:W84)</f>
        <v>119.3797279911995</v>
      </c>
      <c r="X85" s="809">
        <f t="shared" ref="X85" si="44">(W85*100000)/(F85*1000000)*100</f>
        <v>881.20301995661612</v>
      </c>
      <c r="Y85" s="1524"/>
      <c r="Z85" s="955"/>
    </row>
    <row r="86" spans="1:26" s="812" customFormat="1" ht="18" customHeight="1" x14ac:dyDescent="0.25">
      <c r="A86" s="1469"/>
      <c r="B86" s="1519"/>
      <c r="C86" s="1471"/>
      <c r="D86" s="1520"/>
      <c r="E86" s="1473"/>
      <c r="F86" s="1770"/>
      <c r="G86" s="1475"/>
      <c r="H86" s="1473"/>
      <c r="I86" s="1473"/>
      <c r="J86" s="1521"/>
      <c r="K86" s="1473"/>
      <c r="L86" s="1521"/>
      <c r="M86" s="1473"/>
      <c r="N86" s="1521"/>
      <c r="O86" s="1473"/>
      <c r="P86" s="1521"/>
      <c r="Q86" s="1521"/>
      <c r="R86" s="1473"/>
      <c r="S86" s="1521"/>
      <c r="T86" s="1473"/>
      <c r="U86" s="1521"/>
      <c r="V86" s="1521"/>
      <c r="W86" s="1473"/>
      <c r="X86" s="1481"/>
      <c r="Y86" s="1522"/>
      <c r="Z86" s="1523"/>
    </row>
    <row r="87" spans="1:26" s="812" customFormat="1" ht="18" customHeight="1" x14ac:dyDescent="0.25">
      <c r="A87" s="1469"/>
      <c r="B87" s="1525" t="str">
        <f>B44</f>
        <v>For KINESCO Power and Utilities Pvt. Ltd.</v>
      </c>
      <c r="C87" s="1471"/>
      <c r="D87" s="1520"/>
      <c r="E87" s="1473"/>
      <c r="F87" s="1770"/>
      <c r="G87" s="1475"/>
      <c r="H87" s="1473"/>
      <c r="I87" s="1473"/>
      <c r="J87" s="1521"/>
      <c r="K87" s="1473"/>
      <c r="L87" s="1521"/>
      <c r="M87" s="1473"/>
      <c r="N87" s="1521"/>
      <c r="O87" s="1473"/>
      <c r="P87" s="1521"/>
      <c r="Q87" s="1521"/>
      <c r="R87" s="1473"/>
      <c r="S87" s="1521"/>
      <c r="T87" s="1473"/>
      <c r="U87" s="1521"/>
      <c r="V87" s="1521"/>
      <c r="W87" s="1473"/>
      <c r="X87" s="1477" t="str">
        <f>X44</f>
        <v>As Per our report of even date attached</v>
      </c>
      <c r="Y87" s="1522"/>
      <c r="Z87" s="1523"/>
    </row>
    <row r="88" spans="1:26" s="812" customFormat="1" ht="18" customHeight="1" x14ac:dyDescent="0.25">
      <c r="A88" s="1469"/>
      <c r="B88" s="1519"/>
      <c r="C88" s="1471"/>
      <c r="D88" s="1520"/>
      <c r="E88" s="1473"/>
      <c r="F88" s="1770"/>
      <c r="G88" s="1475"/>
      <c r="H88" s="1473"/>
      <c r="I88" s="1473"/>
      <c r="J88" s="1521"/>
      <c r="K88" s="1473"/>
      <c r="L88" s="1521"/>
      <c r="M88" s="1473"/>
      <c r="N88" s="1521"/>
      <c r="O88" s="1473"/>
      <c r="P88" s="1521"/>
      <c r="Q88" s="1521"/>
      <c r="R88" s="1473"/>
      <c r="S88" s="1521"/>
      <c r="T88" s="1473"/>
      <c r="U88" s="1521"/>
      <c r="V88" s="1521"/>
      <c r="W88" s="1473"/>
      <c r="X88" s="1477" t="str">
        <f>X45</f>
        <v xml:space="preserve">For J R S &amp; CO. </v>
      </c>
      <c r="Y88" s="1522"/>
      <c r="Z88" s="1523"/>
    </row>
    <row r="89" spans="1:26" s="812" customFormat="1" ht="18" customHeight="1" x14ac:dyDescent="0.25">
      <c r="A89" s="1469"/>
      <c r="B89" s="1519"/>
      <c r="C89" s="1471"/>
      <c r="D89" s="1520"/>
      <c r="E89" s="1473"/>
      <c r="F89" s="1770"/>
      <c r="G89" s="1475"/>
      <c r="H89" s="1473"/>
      <c r="I89" s="1473"/>
      <c r="J89" s="1521"/>
      <c r="K89" s="1473"/>
      <c r="L89" s="1521"/>
      <c r="M89" s="1473"/>
      <c r="N89" s="1521"/>
      <c r="O89" s="1473"/>
      <c r="P89" s="1521"/>
      <c r="Q89" s="1521"/>
      <c r="R89" s="1473"/>
      <c r="S89" s="1521"/>
      <c r="T89" s="1473"/>
      <c r="U89" s="1521"/>
      <c r="V89" s="1521"/>
      <c r="W89" s="1473"/>
      <c r="X89" s="1477" t="str">
        <f>X46</f>
        <v>CHARTERED ACCOUNTANTS</v>
      </c>
      <c r="Y89" s="1522"/>
      <c r="Z89" s="1523"/>
    </row>
    <row r="90" spans="1:26" s="812" customFormat="1" ht="18" customHeight="1" x14ac:dyDescent="0.25">
      <c r="A90" s="1469"/>
      <c r="B90" s="1525"/>
      <c r="C90" s="1471"/>
      <c r="D90" s="1520"/>
      <c r="E90" s="1473"/>
      <c r="F90" s="1770"/>
      <c r="G90" s="1475"/>
      <c r="H90" s="1473"/>
      <c r="I90" s="1473"/>
      <c r="J90" s="1521"/>
      <c r="K90" s="1473"/>
      <c r="L90" s="1521"/>
      <c r="M90" s="1473"/>
      <c r="N90" s="1521"/>
      <c r="O90" s="1473"/>
      <c r="P90" s="1521"/>
      <c r="Q90" s="1521"/>
      <c r="R90" s="1473"/>
      <c r="S90" s="1521"/>
      <c r="T90" s="1473"/>
      <c r="U90" s="1521"/>
      <c r="V90" s="1521"/>
      <c r="W90" s="1473"/>
      <c r="X90" s="1477" t="str">
        <f>X47</f>
        <v>FIRM REGN NO:008085S</v>
      </c>
      <c r="Y90" s="1522"/>
      <c r="Z90" s="1523"/>
    </row>
    <row r="91" spans="1:26" s="812" customFormat="1" ht="18" customHeight="1" x14ac:dyDescent="0.25">
      <c r="A91" s="1469"/>
      <c r="B91" s="1525"/>
      <c r="C91" s="1471"/>
      <c r="D91" s="1520"/>
      <c r="E91" s="1473"/>
      <c r="F91" s="1770"/>
      <c r="G91" s="1475"/>
      <c r="H91" s="1473"/>
      <c r="I91" s="1473"/>
      <c r="J91" s="1521"/>
      <c r="K91" s="1473"/>
      <c r="L91" s="1521"/>
      <c r="M91" s="1473"/>
      <c r="N91" s="1521"/>
      <c r="O91" s="1473"/>
      <c r="P91" s="1521"/>
      <c r="Q91" s="1521"/>
      <c r="R91" s="1473"/>
      <c r="S91" s="1521"/>
      <c r="T91" s="1473"/>
      <c r="U91" s="1521"/>
      <c r="V91" s="1521"/>
      <c r="W91" s="1473"/>
      <c r="X91" s="1477"/>
      <c r="Y91" s="1522"/>
      <c r="Z91" s="1523"/>
    </row>
    <row r="92" spans="1:26" s="812" customFormat="1" ht="18" customHeight="1" x14ac:dyDescent="0.25">
      <c r="A92" s="1469"/>
      <c r="B92" s="1525" t="str">
        <f>B49</f>
        <v>T M AJITHKUMAR</v>
      </c>
      <c r="C92" s="1471"/>
      <c r="D92" s="1520"/>
      <c r="E92" s="1473"/>
      <c r="F92" s="1770"/>
      <c r="G92" s="1475"/>
      <c r="H92" s="1473"/>
      <c r="I92" s="1473"/>
      <c r="J92" s="1521"/>
      <c r="K92" s="1473"/>
      <c r="L92" s="1521"/>
      <c r="M92" s="1473"/>
      <c r="N92" s="1521"/>
      <c r="O92" s="1473"/>
      <c r="P92" s="1521"/>
      <c r="Q92" s="1521"/>
      <c r="R92" s="1473"/>
      <c r="S92" s="1521"/>
      <c r="T92" s="1473"/>
      <c r="U92" s="1521"/>
      <c r="V92" s="1521"/>
      <c r="W92" s="1473"/>
      <c r="X92" s="1477"/>
      <c r="Y92" s="1522"/>
      <c r="Z92" s="1523"/>
    </row>
    <row r="93" spans="1:26" s="812" customFormat="1" ht="18" customHeight="1" x14ac:dyDescent="0.25">
      <c r="A93" s="1469"/>
      <c r="B93" s="1525" t="str">
        <f>B50</f>
        <v>CHIEF EXECUTIVE OFFICER</v>
      </c>
      <c r="C93" s="1471"/>
      <c r="D93" s="1520"/>
      <c r="E93" s="1473"/>
      <c r="F93" s="1770"/>
      <c r="G93" s="1475"/>
      <c r="H93" s="1473"/>
      <c r="I93" s="1473"/>
      <c r="J93" s="1521"/>
      <c r="K93" s="1473"/>
      <c r="L93" s="1521"/>
      <c r="M93" s="1473"/>
      <c r="N93" s="1521"/>
      <c r="O93" s="1473"/>
      <c r="P93" s="1521"/>
      <c r="Q93" s="1521"/>
      <c r="R93" s="1473"/>
      <c r="S93" s="1521"/>
      <c r="T93" s="1473"/>
      <c r="U93" s="1521"/>
      <c r="V93" s="1521"/>
      <c r="W93" s="1473"/>
      <c r="X93" s="1477" t="str">
        <f>X50</f>
        <v>RAJESH RAMACHANDRAN</v>
      </c>
      <c r="Y93" s="1522"/>
      <c r="Z93" s="1523"/>
    </row>
    <row r="94" spans="1:26" s="812" customFormat="1" ht="18" customHeight="1" x14ac:dyDescent="0.25">
      <c r="A94" s="1469"/>
      <c r="B94" s="1525"/>
      <c r="C94" s="1471"/>
      <c r="D94" s="1520"/>
      <c r="E94" s="1473"/>
      <c r="F94" s="1770"/>
      <c r="G94" s="1475"/>
      <c r="H94" s="1473"/>
      <c r="I94" s="1473"/>
      <c r="J94" s="1521"/>
      <c r="K94" s="1473"/>
      <c r="L94" s="1521"/>
      <c r="M94" s="1473"/>
      <c r="N94" s="1521"/>
      <c r="O94" s="1473"/>
      <c r="P94" s="1521"/>
      <c r="Q94" s="1521"/>
      <c r="R94" s="1473"/>
      <c r="S94" s="1521"/>
      <c r="T94" s="1473"/>
      <c r="U94" s="1521"/>
      <c r="V94" s="1521"/>
      <c r="W94" s="1473"/>
      <c r="X94" s="1477" t="str">
        <f>X51</f>
        <v>PARTNER</v>
      </c>
      <c r="Y94" s="1522"/>
      <c r="Z94" s="1523"/>
    </row>
    <row r="95" spans="1:26" s="812" customFormat="1" ht="18" customHeight="1" x14ac:dyDescent="0.25">
      <c r="A95" s="1469"/>
      <c r="B95" s="1525" t="str">
        <f>B52</f>
        <v>Place: Kakkanad, Kochi</v>
      </c>
      <c r="C95" s="1471"/>
      <c r="D95" s="1520"/>
      <c r="E95" s="1473"/>
      <c r="F95" s="1770"/>
      <c r="G95" s="1475"/>
      <c r="H95" s="1473"/>
      <c r="I95" s="1473"/>
      <c r="J95" s="1521"/>
      <c r="K95" s="1473"/>
      <c r="L95" s="1521"/>
      <c r="M95" s="1473"/>
      <c r="N95" s="1521"/>
      <c r="O95" s="1473"/>
      <c r="P95" s="1521"/>
      <c r="Q95" s="1521"/>
      <c r="R95" s="1473"/>
      <c r="S95" s="1521"/>
      <c r="T95" s="1473"/>
      <c r="U95" s="1521"/>
      <c r="V95" s="1521"/>
      <c r="W95" s="1473"/>
      <c r="X95" s="1477" t="str">
        <f>X52</f>
        <v>M.NO. 206211</v>
      </c>
      <c r="Y95" s="1522"/>
      <c r="Z95" s="1523"/>
    </row>
    <row r="96" spans="1:26" s="812" customFormat="1" ht="18" customHeight="1" x14ac:dyDescent="0.25">
      <c r="A96" s="1469"/>
      <c r="B96" s="1525" t="str">
        <f>B53</f>
        <v>Date: 12.04.2022</v>
      </c>
      <c r="C96" s="1471"/>
      <c r="D96" s="1520"/>
      <c r="E96" s="1473"/>
      <c r="F96" s="1770"/>
      <c r="G96" s="1475"/>
      <c r="H96" s="1473"/>
      <c r="I96" s="1473"/>
      <c r="J96" s="1521"/>
      <c r="K96" s="1473"/>
      <c r="L96" s="1521"/>
      <c r="M96" s="1473"/>
      <c r="N96" s="1521"/>
      <c r="O96" s="1473"/>
      <c r="P96" s="1521"/>
      <c r="Q96" s="1521"/>
      <c r="R96" s="1473"/>
      <c r="S96" s="1521"/>
      <c r="T96" s="1473"/>
      <c r="U96" s="1521"/>
      <c r="V96" s="1521"/>
      <c r="W96" s="1473"/>
      <c r="X96" s="1477" t="str">
        <f>X53</f>
        <v>UDIN - 22206211AGXJNY9837</v>
      </c>
      <c r="Y96" s="1522"/>
      <c r="Z96" s="1523"/>
    </row>
    <row r="97" spans="1:26" s="770" customFormat="1" ht="18.75" x14ac:dyDescent="0.25">
      <c r="A97" s="1491"/>
      <c r="B97" s="1517" t="s">
        <v>1083</v>
      </c>
      <c r="C97" s="1872" t="s">
        <v>1113</v>
      </c>
      <c r="D97" s="1872"/>
      <c r="E97" s="1872"/>
      <c r="F97" s="1872"/>
      <c r="G97" s="1493"/>
      <c r="H97" s="1493"/>
      <c r="I97" s="1493"/>
      <c r="J97" s="1493"/>
      <c r="K97" s="1493"/>
      <c r="L97" s="1493"/>
      <c r="M97" s="1493"/>
      <c r="N97" s="1493"/>
      <c r="O97" s="1493"/>
      <c r="P97" s="1493"/>
      <c r="Q97" s="1493"/>
      <c r="R97" s="1493"/>
      <c r="S97" s="1493"/>
      <c r="T97" s="1493"/>
      <c r="U97" s="1493"/>
      <c r="V97" s="1493"/>
      <c r="W97" s="1493"/>
      <c r="X97" s="1493"/>
      <c r="Y97" s="1493"/>
      <c r="Z97" s="921"/>
    </row>
    <row r="98" spans="1:26" s="770" customFormat="1" ht="18" customHeight="1" x14ac:dyDescent="0.25">
      <c r="A98" s="1510" t="s">
        <v>35</v>
      </c>
      <c r="B98" s="1511" t="s">
        <v>1085</v>
      </c>
      <c r="C98" s="1512"/>
      <c r="D98" s="1512"/>
      <c r="E98" s="1513"/>
      <c r="F98" s="1771"/>
      <c r="G98" s="1515"/>
      <c r="H98" s="1515"/>
      <c r="I98" s="1515"/>
      <c r="J98" s="1515"/>
      <c r="K98" s="1515"/>
      <c r="L98" s="1515"/>
      <c r="M98" s="1515"/>
      <c r="N98" s="1515"/>
      <c r="O98" s="1515"/>
      <c r="P98" s="1515"/>
      <c r="Q98" s="1515"/>
      <c r="R98" s="1515"/>
      <c r="S98" s="1515"/>
      <c r="T98" s="1515"/>
      <c r="U98" s="1515"/>
      <c r="V98" s="1515"/>
      <c r="W98" s="1515"/>
      <c r="X98" s="1515"/>
      <c r="Y98" s="1516"/>
      <c r="Z98" s="921"/>
    </row>
    <row r="99" spans="1:26" s="770" customFormat="1" ht="18" customHeight="1" x14ac:dyDescent="0.25">
      <c r="A99" s="778"/>
      <c r="B99" s="779" t="s">
        <v>1086</v>
      </c>
      <c r="C99" s="780"/>
      <c r="D99" s="826">
        <f>D109+D115+D128</f>
        <v>19</v>
      </c>
      <c r="E99" s="826">
        <f>E109+E115+E128</f>
        <v>5725</v>
      </c>
      <c r="F99" s="926">
        <f>F109+F116+F128</f>
        <v>5.7136157466180002</v>
      </c>
      <c r="G99" s="828"/>
      <c r="H99" s="956">
        <f>H109+H115+H128</f>
        <v>121.85478500000001</v>
      </c>
      <c r="I99" s="956">
        <f>I109+I115+I128</f>
        <v>342.04565774173091</v>
      </c>
      <c r="J99" s="828"/>
      <c r="K99" s="828"/>
      <c r="L99" s="828"/>
      <c r="M99" s="956">
        <f>M109+M115+M128</f>
        <v>0.19890000000000002</v>
      </c>
      <c r="N99" s="828"/>
      <c r="O99" s="956">
        <f>O109+O115+O128</f>
        <v>-5.8715699999999538E-2</v>
      </c>
      <c r="P99" s="828"/>
      <c r="Q99" s="828"/>
      <c r="R99" s="956">
        <f>R109+R115+R128</f>
        <v>0</v>
      </c>
      <c r="S99" s="828"/>
      <c r="T99" s="956">
        <f>T109+T115+T128</f>
        <v>0.14018430000000048</v>
      </c>
      <c r="U99" s="828"/>
      <c r="V99" s="828"/>
      <c r="W99" s="956">
        <f>W109+W115+W128</f>
        <v>464.04062704173094</v>
      </c>
      <c r="X99" s="828">
        <f t="shared" ref="X99" si="45">(W99*100000)/(F99*1000000)*100</f>
        <v>812.16631922859983</v>
      </c>
      <c r="Y99" s="782"/>
    </row>
    <row r="100" spans="1:26" s="770" customFormat="1" ht="18" customHeight="1" x14ac:dyDescent="0.25">
      <c r="A100" s="778"/>
      <c r="B100" s="843" t="s">
        <v>1087</v>
      </c>
      <c r="C100" s="827"/>
      <c r="D100" s="957"/>
      <c r="E100" s="958"/>
      <c r="F100" s="793"/>
      <c r="G100" s="781"/>
      <c r="H100" s="781"/>
      <c r="I100" s="781"/>
      <c r="J100" s="781"/>
      <c r="K100" s="781"/>
      <c r="L100" s="781"/>
      <c r="M100" s="781"/>
      <c r="N100" s="781"/>
      <c r="O100" s="781"/>
      <c r="P100" s="781"/>
      <c r="Q100" s="781"/>
      <c r="R100" s="781"/>
      <c r="S100" s="781"/>
      <c r="T100" s="781"/>
      <c r="U100" s="781"/>
      <c r="V100" s="781"/>
      <c r="W100" s="781"/>
      <c r="X100" s="788"/>
      <c r="Y100" s="782"/>
      <c r="Z100" s="921"/>
    </row>
    <row r="101" spans="1:26" s="770" customFormat="1" ht="18" customHeight="1" x14ac:dyDescent="0.25">
      <c r="A101" s="778"/>
      <c r="B101" s="826" t="s">
        <v>690</v>
      </c>
      <c r="C101" s="790"/>
      <c r="D101" s="790"/>
      <c r="E101" s="792"/>
      <c r="F101" s="793"/>
      <c r="G101" s="794"/>
      <c r="H101" s="795"/>
      <c r="I101" s="795"/>
      <c r="J101" s="795"/>
      <c r="K101" s="795"/>
      <c r="L101" s="788"/>
      <c r="M101" s="788"/>
      <c r="N101" s="788"/>
      <c r="O101" s="788"/>
      <c r="P101" s="788"/>
      <c r="Q101" s="788"/>
      <c r="R101" s="788"/>
      <c r="S101" s="788"/>
      <c r="T101" s="788"/>
      <c r="U101" s="788"/>
      <c r="V101" s="788"/>
      <c r="W101" s="788"/>
      <c r="X101" s="788"/>
      <c r="Y101" s="782"/>
      <c r="Z101" s="921"/>
    </row>
    <row r="102" spans="1:26" s="953" customFormat="1" ht="18" customHeight="1" x14ac:dyDescent="0.25">
      <c r="A102" s="947">
        <v>1</v>
      </c>
      <c r="B102" s="845" t="s">
        <v>1088</v>
      </c>
      <c r="C102" s="948">
        <f>'[51]D 2.1 KIITP proj working'!C14</f>
        <v>15</v>
      </c>
      <c r="D102" s="949">
        <f t="shared" ref="D102:D103" si="46">C102</f>
        <v>15</v>
      </c>
      <c r="E102" s="993">
        <f>'[51]D 2.1 KIITP proj working'!E14</f>
        <v>5503</v>
      </c>
      <c r="F102" s="1765">
        <f>'[51]D 2.1 KIITP proj working'!F14</f>
        <v>5.5298772500000002</v>
      </c>
      <c r="G102" s="794">
        <f>F102/F99</f>
        <v>0.96784199274745442</v>
      </c>
      <c r="H102" s="817">
        <f>'[51]D 2.1 KIITP proj working'!H14</f>
        <v>119.55301</v>
      </c>
      <c r="I102" s="817">
        <v>330.31704194115213</v>
      </c>
      <c r="J102" s="795">
        <f>'[26]HT-I-A SUMMARY'!$M$70</f>
        <v>0</v>
      </c>
      <c r="K102" s="795">
        <f>H102+I102+J102</f>
        <v>449.87005194115216</v>
      </c>
      <c r="L102" s="795">
        <f t="shared" ref="L102" si="47">(K102*100000)/(F102*1000000)*100</f>
        <v>813.52628928816114</v>
      </c>
      <c r="M102" s="993">
        <f>'[51]D 2.1 KIITP proj working'!O14</f>
        <v>0.19890000000000002</v>
      </c>
      <c r="N102" s="795"/>
      <c r="O102" s="993">
        <f>'[51]D 2.1 KIITP proj working'!Q14</f>
        <v>-0.31473269999999953</v>
      </c>
      <c r="P102" s="795"/>
      <c r="Q102" s="795"/>
      <c r="R102" s="993">
        <f>'[51]D 2.1 KIITP proj working'!T14</f>
        <v>0</v>
      </c>
      <c r="S102" s="795"/>
      <c r="T102" s="795">
        <f>SUM(M102:S102)</f>
        <v>-0.11583269999999951</v>
      </c>
      <c r="U102" s="795"/>
      <c r="V102" s="795"/>
      <c r="W102" s="795">
        <f>K102+T102+U102+V102</f>
        <v>449.75421924115216</v>
      </c>
      <c r="X102" s="795">
        <f t="shared" ref="X102" si="48">(W102*100000)/(F102*1000000)*100</f>
        <v>813.31682225161899</v>
      </c>
      <c r="Y102" s="951"/>
      <c r="Z102" s="952"/>
    </row>
    <row r="103" spans="1:26" s="953" customFormat="1" ht="18" customHeight="1" x14ac:dyDescent="0.25">
      <c r="A103" s="947">
        <v>2</v>
      </c>
      <c r="B103" s="845" t="s">
        <v>1089</v>
      </c>
      <c r="C103" s="948">
        <v>0</v>
      </c>
      <c r="D103" s="949">
        <f t="shared" si="46"/>
        <v>0</v>
      </c>
      <c r="E103" s="792">
        <v>0</v>
      </c>
      <c r="F103" s="793">
        <v>0</v>
      </c>
      <c r="G103" s="794">
        <f>F103/F99</f>
        <v>0</v>
      </c>
      <c r="H103" s="795">
        <v>0</v>
      </c>
      <c r="I103" s="795">
        <v>0</v>
      </c>
      <c r="J103" s="795"/>
      <c r="K103" s="795">
        <f t="shared" ref="K103:K108" si="49">H103+I103+J103</f>
        <v>0</v>
      </c>
      <c r="L103" s="795"/>
      <c r="M103" s="795">
        <v>0</v>
      </c>
      <c r="N103" s="795"/>
      <c r="O103" s="795">
        <v>0</v>
      </c>
      <c r="P103" s="795"/>
      <c r="Q103" s="795"/>
      <c r="R103" s="795"/>
      <c r="S103" s="795"/>
      <c r="T103" s="795">
        <f>SUM(M103:S103)</f>
        <v>0</v>
      </c>
      <c r="U103" s="795"/>
      <c r="V103" s="795"/>
      <c r="W103" s="795">
        <f t="shared" ref="W103:W108" si="50">K103+T103+U103+V103</f>
        <v>0</v>
      </c>
      <c r="X103" s="795"/>
      <c r="Y103" s="951"/>
      <c r="Z103" s="952"/>
    </row>
    <row r="104" spans="1:26" s="953" customFormat="1" ht="18" customHeight="1" x14ac:dyDescent="0.25">
      <c r="A104" s="947">
        <v>3</v>
      </c>
      <c r="B104" s="845" t="s">
        <v>1112</v>
      </c>
      <c r="C104" s="948">
        <v>0</v>
      </c>
      <c r="D104" s="949">
        <v>0</v>
      </c>
      <c r="E104" s="792">
        <v>0</v>
      </c>
      <c r="F104" s="793">
        <v>0</v>
      </c>
      <c r="G104" s="794">
        <f>F104/F99</f>
        <v>0</v>
      </c>
      <c r="H104" s="795">
        <v>0</v>
      </c>
      <c r="I104" s="795">
        <v>0</v>
      </c>
      <c r="J104" s="795"/>
      <c r="K104" s="795">
        <f t="shared" si="49"/>
        <v>0</v>
      </c>
      <c r="L104" s="795"/>
      <c r="M104" s="795">
        <v>0</v>
      </c>
      <c r="N104" s="795"/>
      <c r="O104" s="795">
        <v>0</v>
      </c>
      <c r="P104" s="795"/>
      <c r="Q104" s="795"/>
      <c r="R104" s="795"/>
      <c r="S104" s="795"/>
      <c r="T104" s="795">
        <f>SUM(M104:S104)</f>
        <v>0</v>
      </c>
      <c r="U104" s="795"/>
      <c r="V104" s="795"/>
      <c r="W104" s="795">
        <f t="shared" si="50"/>
        <v>0</v>
      </c>
      <c r="X104" s="795"/>
      <c r="Y104" s="951"/>
      <c r="Z104" s="952"/>
    </row>
    <row r="105" spans="1:26" s="953" customFormat="1" ht="18" customHeight="1" x14ac:dyDescent="0.25">
      <c r="A105" s="947">
        <v>4</v>
      </c>
      <c r="B105" s="845" t="s">
        <v>1091</v>
      </c>
      <c r="C105" s="948">
        <v>0</v>
      </c>
      <c r="D105" s="949">
        <v>0</v>
      </c>
      <c r="E105" s="792">
        <v>0</v>
      </c>
      <c r="F105" s="793">
        <v>0</v>
      </c>
      <c r="G105" s="794">
        <f>F105/F99</f>
        <v>0</v>
      </c>
      <c r="H105" s="795">
        <v>0</v>
      </c>
      <c r="I105" s="795">
        <v>0</v>
      </c>
      <c r="J105" s="795"/>
      <c r="K105" s="795">
        <f t="shared" si="49"/>
        <v>0</v>
      </c>
      <c r="L105" s="795"/>
      <c r="M105" s="795">
        <v>0</v>
      </c>
      <c r="N105" s="795"/>
      <c r="O105" s="795">
        <v>0</v>
      </c>
      <c r="P105" s="795"/>
      <c r="Q105" s="795"/>
      <c r="R105" s="795"/>
      <c r="S105" s="795"/>
      <c r="T105" s="795">
        <f t="shared" ref="T105:T108" si="51">SUM(M105:S105)</f>
        <v>0</v>
      </c>
      <c r="U105" s="795"/>
      <c r="V105" s="795"/>
      <c r="W105" s="795">
        <f t="shared" si="50"/>
        <v>0</v>
      </c>
      <c r="X105" s="795"/>
      <c r="Y105" s="951"/>
      <c r="Z105" s="952"/>
    </row>
    <row r="106" spans="1:26" s="953" customFormat="1" ht="18" customHeight="1" x14ac:dyDescent="0.25">
      <c r="A106" s="947">
        <v>5</v>
      </c>
      <c r="B106" s="803" t="s">
        <v>1092</v>
      </c>
      <c r="C106" s="948">
        <v>0</v>
      </c>
      <c r="D106" s="949">
        <v>0</v>
      </c>
      <c r="E106" s="792">
        <v>0</v>
      </c>
      <c r="F106" s="793">
        <v>0</v>
      </c>
      <c r="G106" s="794">
        <f>F106/F99</f>
        <v>0</v>
      </c>
      <c r="H106" s="795">
        <v>0</v>
      </c>
      <c r="I106" s="795">
        <v>0</v>
      </c>
      <c r="J106" s="795"/>
      <c r="K106" s="795">
        <f t="shared" si="49"/>
        <v>0</v>
      </c>
      <c r="L106" s="795"/>
      <c r="M106" s="795">
        <v>0</v>
      </c>
      <c r="N106" s="795"/>
      <c r="O106" s="795">
        <v>0</v>
      </c>
      <c r="P106" s="795"/>
      <c r="Q106" s="795"/>
      <c r="R106" s="795"/>
      <c r="S106" s="795"/>
      <c r="T106" s="795">
        <f t="shared" si="51"/>
        <v>0</v>
      </c>
      <c r="U106" s="795"/>
      <c r="V106" s="795"/>
      <c r="W106" s="795">
        <f t="shared" si="50"/>
        <v>0</v>
      </c>
      <c r="X106" s="795"/>
      <c r="Y106" s="951"/>
      <c r="Z106" s="952"/>
    </row>
    <row r="107" spans="1:26" s="953" customFormat="1" ht="18" customHeight="1" x14ac:dyDescent="0.25">
      <c r="A107" s="947">
        <v>6</v>
      </c>
      <c r="B107" s="803" t="s">
        <v>1093</v>
      </c>
      <c r="C107" s="948">
        <v>0</v>
      </c>
      <c r="D107" s="949">
        <v>0</v>
      </c>
      <c r="E107" s="792">
        <v>0</v>
      </c>
      <c r="F107" s="793">
        <v>0</v>
      </c>
      <c r="G107" s="794"/>
      <c r="H107" s="795">
        <v>0</v>
      </c>
      <c r="I107" s="795">
        <v>0</v>
      </c>
      <c r="J107" s="795"/>
      <c r="K107" s="795">
        <f t="shared" si="49"/>
        <v>0</v>
      </c>
      <c r="L107" s="795"/>
      <c r="M107" s="795">
        <v>0</v>
      </c>
      <c r="N107" s="795"/>
      <c r="O107" s="795">
        <v>0</v>
      </c>
      <c r="P107" s="795"/>
      <c r="Q107" s="795"/>
      <c r="R107" s="795"/>
      <c r="S107" s="795"/>
      <c r="T107" s="795">
        <f t="shared" si="51"/>
        <v>0</v>
      </c>
      <c r="U107" s="795"/>
      <c r="V107" s="795"/>
      <c r="W107" s="795">
        <f t="shared" si="50"/>
        <v>0</v>
      </c>
      <c r="X107" s="795"/>
      <c r="Y107" s="954"/>
      <c r="Z107" s="952"/>
    </row>
    <row r="108" spans="1:26" s="953" customFormat="1" ht="18" customHeight="1" x14ac:dyDescent="0.25">
      <c r="A108" s="947">
        <v>7</v>
      </c>
      <c r="B108" s="803" t="s">
        <v>1094</v>
      </c>
      <c r="C108" s="948">
        <v>0</v>
      </c>
      <c r="D108" s="949">
        <v>0</v>
      </c>
      <c r="E108" s="792">
        <v>0</v>
      </c>
      <c r="F108" s="793">
        <v>0</v>
      </c>
      <c r="G108" s="794"/>
      <c r="H108" s="795">
        <v>0</v>
      </c>
      <c r="I108" s="795">
        <v>0</v>
      </c>
      <c r="J108" s="795"/>
      <c r="K108" s="795">
        <f t="shared" si="49"/>
        <v>0</v>
      </c>
      <c r="L108" s="795"/>
      <c r="M108" s="795">
        <v>0</v>
      </c>
      <c r="N108" s="795"/>
      <c r="O108" s="795">
        <v>0</v>
      </c>
      <c r="P108" s="795"/>
      <c r="Q108" s="795"/>
      <c r="R108" s="795"/>
      <c r="S108" s="795"/>
      <c r="T108" s="795">
        <f t="shared" si="51"/>
        <v>0</v>
      </c>
      <c r="U108" s="795"/>
      <c r="V108" s="795"/>
      <c r="W108" s="795">
        <f t="shared" si="50"/>
        <v>0</v>
      </c>
      <c r="X108" s="795"/>
      <c r="Y108" s="954"/>
      <c r="Z108" s="952"/>
    </row>
    <row r="109" spans="1:26" s="812" customFormat="1" ht="18" customHeight="1" x14ac:dyDescent="0.25">
      <c r="A109" s="1496"/>
      <c r="B109" s="803"/>
      <c r="C109" s="804"/>
      <c r="D109" s="805">
        <f>SUM(D102:D108)</f>
        <v>15</v>
      </c>
      <c r="E109" s="806">
        <f>SUM(E102:E108)</f>
        <v>5503</v>
      </c>
      <c r="F109" s="807">
        <f>SUM(F102:F108)</f>
        <v>5.5298772500000002</v>
      </c>
      <c r="G109" s="930">
        <f>F109/F99</f>
        <v>0.96784199274745442</v>
      </c>
      <c r="H109" s="809">
        <f>SUM(H102:H108)</f>
        <v>119.55301</v>
      </c>
      <c r="I109" s="809">
        <f>SUM(I102:I108)</f>
        <v>330.31704194115213</v>
      </c>
      <c r="J109" s="810"/>
      <c r="K109" s="809">
        <f>SUM(K102:K108)</f>
        <v>449.87005194115216</v>
      </c>
      <c r="L109" s="809"/>
      <c r="M109" s="809">
        <f>SUM(M102:M108)</f>
        <v>0.19890000000000002</v>
      </c>
      <c r="N109" s="810"/>
      <c r="O109" s="809">
        <f>SUM(O102:O108)</f>
        <v>-0.31473269999999953</v>
      </c>
      <c r="P109" s="810"/>
      <c r="Q109" s="810"/>
      <c r="R109" s="810"/>
      <c r="S109" s="810"/>
      <c r="T109" s="809">
        <f>SUM(T102:T108)</f>
        <v>-0.11583269999999951</v>
      </c>
      <c r="U109" s="810"/>
      <c r="V109" s="810"/>
      <c r="W109" s="809">
        <f>SUM(W102:W108)</f>
        <v>449.75421924115216</v>
      </c>
      <c r="X109" s="809">
        <f t="shared" ref="X109" si="52">(W109*100000)/(F109*1000000)*100</f>
        <v>813.31682225161899</v>
      </c>
      <c r="Y109" s="811"/>
      <c r="Z109" s="955"/>
    </row>
    <row r="110" spans="1:26" s="770" customFormat="1" ht="18" customHeight="1" x14ac:dyDescent="0.25">
      <c r="A110" s="778"/>
      <c r="B110" s="826" t="s">
        <v>1095</v>
      </c>
      <c r="C110" s="790"/>
      <c r="D110" s="790"/>
      <c r="E110" s="792"/>
      <c r="F110" s="793"/>
      <c r="G110" s="794"/>
      <c r="H110" s="795"/>
      <c r="I110" s="795"/>
      <c r="J110" s="795"/>
      <c r="K110" s="795"/>
      <c r="L110" s="795"/>
      <c r="M110" s="795"/>
      <c r="N110" s="795"/>
      <c r="O110" s="795"/>
      <c r="P110" s="795"/>
      <c r="Q110" s="795"/>
      <c r="R110" s="795"/>
      <c r="S110" s="795"/>
      <c r="T110" s="795"/>
      <c r="U110" s="788"/>
      <c r="V110" s="788"/>
      <c r="W110" s="788"/>
      <c r="X110" s="788"/>
      <c r="Y110" s="814"/>
      <c r="Z110" s="921"/>
    </row>
    <row r="111" spans="1:26" s="770" customFormat="1" ht="18" customHeight="1" x14ac:dyDescent="0.25">
      <c r="A111" s="815">
        <v>8</v>
      </c>
      <c r="B111" s="816" t="s">
        <v>1096</v>
      </c>
      <c r="C111" s="799">
        <v>0</v>
      </c>
      <c r="D111" s="800">
        <v>0</v>
      </c>
      <c r="E111" s="792">
        <v>0</v>
      </c>
      <c r="F111" s="793">
        <v>0</v>
      </c>
      <c r="G111" s="794"/>
      <c r="H111" s="795">
        <v>0</v>
      </c>
      <c r="I111" s="795">
        <v>0</v>
      </c>
      <c r="J111" s="795"/>
      <c r="K111" s="795">
        <f>H111+I111+J111</f>
        <v>0</v>
      </c>
      <c r="L111" s="795"/>
      <c r="M111" s="795">
        <v>0</v>
      </c>
      <c r="N111" s="795"/>
      <c r="O111" s="795">
        <v>0</v>
      </c>
      <c r="P111" s="795"/>
      <c r="Q111" s="795"/>
      <c r="R111" s="795"/>
      <c r="S111" s="795"/>
      <c r="T111" s="795">
        <f>SUM(M111:S111)</f>
        <v>0</v>
      </c>
      <c r="U111" s="788"/>
      <c r="V111" s="788"/>
      <c r="W111" s="788">
        <f>K111+T111+U111+V111</f>
        <v>0</v>
      </c>
      <c r="X111" s="788"/>
      <c r="Y111" s="814"/>
    </row>
    <row r="112" spans="1:26" s="770" customFormat="1" ht="18" customHeight="1" x14ac:dyDescent="0.25">
      <c r="A112" s="815">
        <v>9</v>
      </c>
      <c r="B112" s="798" t="s">
        <v>1097</v>
      </c>
      <c r="C112" s="799">
        <v>0</v>
      </c>
      <c r="D112" s="800">
        <v>0</v>
      </c>
      <c r="E112" s="792">
        <v>0</v>
      </c>
      <c r="F112" s="793">
        <v>0</v>
      </c>
      <c r="G112" s="794"/>
      <c r="H112" s="795">
        <v>0</v>
      </c>
      <c r="I112" s="795">
        <v>0</v>
      </c>
      <c r="J112" s="795"/>
      <c r="K112" s="795">
        <f>H112+I112+J112</f>
        <v>0</v>
      </c>
      <c r="L112" s="795"/>
      <c r="M112" s="795">
        <v>0</v>
      </c>
      <c r="N112" s="795"/>
      <c r="O112" s="795">
        <v>0</v>
      </c>
      <c r="P112" s="795"/>
      <c r="Q112" s="795"/>
      <c r="R112" s="795"/>
      <c r="S112" s="795"/>
      <c r="T112" s="795">
        <f>SUM(M112:S112)</f>
        <v>0</v>
      </c>
      <c r="U112" s="788"/>
      <c r="V112" s="788"/>
      <c r="W112" s="788">
        <f>K112+T112+U112+V112</f>
        <v>0</v>
      </c>
      <c r="X112" s="788"/>
      <c r="Y112" s="814"/>
    </row>
    <row r="113" spans="1:26" s="770" customFormat="1" ht="18" customHeight="1" x14ac:dyDescent="0.25">
      <c r="A113" s="815">
        <v>10</v>
      </c>
      <c r="B113" s="798" t="s">
        <v>1098</v>
      </c>
      <c r="C113" s="799">
        <v>0</v>
      </c>
      <c r="D113" s="800">
        <v>0</v>
      </c>
      <c r="E113" s="817">
        <v>0</v>
      </c>
      <c r="F113" s="932">
        <v>0</v>
      </c>
      <c r="G113" s="818"/>
      <c r="H113" s="819">
        <v>0</v>
      </c>
      <c r="I113" s="819">
        <v>0</v>
      </c>
      <c r="J113" s="819"/>
      <c r="K113" s="795">
        <f t="shared" ref="K113" si="53">H113+I113+J113</f>
        <v>0</v>
      </c>
      <c r="L113" s="795"/>
      <c r="M113" s="819">
        <v>0</v>
      </c>
      <c r="N113" s="819"/>
      <c r="O113" s="819">
        <v>0</v>
      </c>
      <c r="P113" s="819"/>
      <c r="Q113" s="819"/>
      <c r="R113" s="819"/>
      <c r="S113" s="819"/>
      <c r="T113" s="819">
        <f t="shared" ref="T113:T115" si="54">SUM(M113:S113)</f>
        <v>0</v>
      </c>
      <c r="U113" s="820"/>
      <c r="V113" s="820"/>
      <c r="W113" s="820">
        <f t="shared" ref="W113:W115" si="55">K113+T113+U113+V113</f>
        <v>0</v>
      </c>
      <c r="X113" s="820"/>
      <c r="Y113" s="801"/>
    </row>
    <row r="114" spans="1:26" s="770" customFormat="1" ht="18" customHeight="1" x14ac:dyDescent="0.25">
      <c r="A114" s="815">
        <v>11</v>
      </c>
      <c r="B114" s="798" t="s">
        <v>1099</v>
      </c>
      <c r="C114" s="799">
        <v>0</v>
      </c>
      <c r="D114" s="800">
        <v>0</v>
      </c>
      <c r="E114" s="817">
        <v>0</v>
      </c>
      <c r="F114" s="932">
        <v>0</v>
      </c>
      <c r="G114" s="818"/>
      <c r="H114" s="819">
        <v>0</v>
      </c>
      <c r="I114" s="819">
        <v>0</v>
      </c>
      <c r="J114" s="819"/>
      <c r="K114" s="795">
        <v>0</v>
      </c>
      <c r="L114" s="795"/>
      <c r="M114" s="819">
        <v>0</v>
      </c>
      <c r="N114" s="819"/>
      <c r="O114" s="819">
        <v>0</v>
      </c>
      <c r="P114" s="819"/>
      <c r="Q114" s="819"/>
      <c r="R114" s="819"/>
      <c r="S114" s="819"/>
      <c r="T114" s="819">
        <f t="shared" si="54"/>
        <v>0</v>
      </c>
      <c r="U114" s="820"/>
      <c r="V114" s="820"/>
      <c r="W114" s="820">
        <f t="shared" si="55"/>
        <v>0</v>
      </c>
      <c r="X114" s="820"/>
      <c r="Y114" s="801"/>
    </row>
    <row r="115" spans="1:26" s="770" customFormat="1" ht="18" customHeight="1" x14ac:dyDescent="0.25">
      <c r="A115" s="815">
        <v>12</v>
      </c>
      <c r="B115" s="798" t="s">
        <v>1100</v>
      </c>
      <c r="C115" s="800">
        <v>0</v>
      </c>
      <c r="D115" s="800">
        <f t="shared" ref="D115" si="56">C115</f>
        <v>0</v>
      </c>
      <c r="E115" s="792">
        <v>0</v>
      </c>
      <c r="F115" s="793">
        <v>0</v>
      </c>
      <c r="G115" s="794"/>
      <c r="H115" s="795">
        <v>0</v>
      </c>
      <c r="I115" s="795">
        <v>0</v>
      </c>
      <c r="J115" s="795"/>
      <c r="K115" s="795">
        <f t="shared" ref="K115" si="57">H115+I115+J115</f>
        <v>0</v>
      </c>
      <c r="L115" s="795"/>
      <c r="M115" s="795">
        <v>0</v>
      </c>
      <c r="N115" s="795"/>
      <c r="O115" s="795">
        <v>0</v>
      </c>
      <c r="P115" s="795"/>
      <c r="Q115" s="795"/>
      <c r="R115" s="795"/>
      <c r="S115" s="795"/>
      <c r="T115" s="795">
        <f t="shared" si="54"/>
        <v>0</v>
      </c>
      <c r="U115" s="788"/>
      <c r="V115" s="788"/>
      <c r="W115" s="788">
        <f t="shared" si="55"/>
        <v>0</v>
      </c>
      <c r="X115" s="788"/>
      <c r="Y115" s="782"/>
    </row>
    <row r="116" spans="1:26" s="812" customFormat="1" ht="18" customHeight="1" x14ac:dyDescent="0.25">
      <c r="A116" s="1496"/>
      <c r="B116" s="803"/>
      <c r="C116" s="822"/>
      <c r="D116" s="805">
        <f>SUM(D111:D115)</f>
        <v>0</v>
      </c>
      <c r="E116" s="806">
        <f>SUM(E111:E115)</f>
        <v>0</v>
      </c>
      <c r="F116" s="807">
        <f>SUM(F111:F115)</f>
        <v>0</v>
      </c>
      <c r="G116" s="808"/>
      <c r="H116" s="809">
        <f>SUM(H111:H115)</f>
        <v>0</v>
      </c>
      <c r="I116" s="809">
        <f>SUM(I111:I115)</f>
        <v>0</v>
      </c>
      <c r="J116" s="810"/>
      <c r="K116" s="809">
        <f>SUM(K111:K115)</f>
        <v>0</v>
      </c>
      <c r="L116" s="810"/>
      <c r="M116" s="809">
        <f>SUM(M111:M115)</f>
        <v>0</v>
      </c>
      <c r="N116" s="810"/>
      <c r="O116" s="809">
        <f>SUM(O111:O115)</f>
        <v>0</v>
      </c>
      <c r="P116" s="810"/>
      <c r="Q116" s="810"/>
      <c r="R116" s="809">
        <f>SUM(R111:R115)</f>
        <v>0</v>
      </c>
      <c r="S116" s="810"/>
      <c r="T116" s="809">
        <f>SUM(T111:T115)</f>
        <v>0</v>
      </c>
      <c r="U116" s="810"/>
      <c r="V116" s="810"/>
      <c r="W116" s="809">
        <f>SUM(W111:W115)</f>
        <v>0</v>
      </c>
      <c r="X116" s="809"/>
      <c r="Y116" s="825"/>
    </row>
    <row r="117" spans="1:26" s="770" customFormat="1" ht="18" customHeight="1" x14ac:dyDescent="0.25">
      <c r="A117" s="778"/>
      <c r="B117" s="826" t="s">
        <v>689</v>
      </c>
      <c r="C117" s="827"/>
      <c r="D117" s="827"/>
      <c r="E117" s="828"/>
      <c r="F117" s="793"/>
      <c r="G117" s="795"/>
      <c r="H117" s="795"/>
      <c r="I117" s="795"/>
      <c r="J117" s="795"/>
      <c r="K117" s="795"/>
      <c r="L117" s="795"/>
      <c r="M117" s="795"/>
      <c r="N117" s="795"/>
      <c r="O117" s="795"/>
      <c r="P117" s="795"/>
      <c r="Q117" s="795"/>
      <c r="R117" s="795"/>
      <c r="S117" s="795"/>
      <c r="T117" s="795"/>
      <c r="U117" s="788"/>
      <c r="V117" s="788"/>
      <c r="W117" s="788"/>
      <c r="X117" s="788"/>
      <c r="Y117" s="782"/>
      <c r="Z117" s="921"/>
    </row>
    <row r="118" spans="1:26" s="953" customFormat="1" ht="18" customHeight="1" x14ac:dyDescent="0.25">
      <c r="A118" s="947">
        <v>13</v>
      </c>
      <c r="B118" s="816" t="s">
        <v>1101</v>
      </c>
      <c r="C118" s="948">
        <f>'[51]D 2.1 KIITP proj working'!C32</f>
        <v>3</v>
      </c>
      <c r="D118" s="949">
        <f>C118</f>
        <v>3</v>
      </c>
      <c r="E118" s="993">
        <f>'[51]D 2.1 KIITP proj working'!E32</f>
        <v>174</v>
      </c>
      <c r="F118" s="1765">
        <f>'[51]D 2.1 KIITP proj working'!F32</f>
        <v>4.6309931617999997E-2</v>
      </c>
      <c r="G118" s="794">
        <f>F118/F99</f>
        <v>8.1051883206202206E-3</v>
      </c>
      <c r="H118" s="817">
        <f>'[51]D 2.1 KIITP proj working'!H32</f>
        <v>1.9273750000000001</v>
      </c>
      <c r="I118" s="817">
        <f>'[51]D 2.1 KIITP proj working'!J32</f>
        <v>2.7957590755788</v>
      </c>
      <c r="J118" s="795"/>
      <c r="K118" s="795">
        <f>H118+I118+J118</f>
        <v>4.7231340755788001</v>
      </c>
      <c r="L118" s="795">
        <f>(K118*100000)/(F118*1000000)*100</f>
        <v>1019.8965773775806</v>
      </c>
      <c r="M118" s="817">
        <f>'[51]D 2.1 KIITP proj working'!O32</f>
        <v>0</v>
      </c>
      <c r="N118" s="795"/>
      <c r="O118" s="817">
        <f>'[51]D 2.1 KIITP proj working'!Q32</f>
        <v>0.25601699999999999</v>
      </c>
      <c r="P118" s="795"/>
      <c r="Q118" s="795"/>
      <c r="R118" s="817">
        <f>'[51]D 2.1 KIITP proj working'!T32</f>
        <v>0</v>
      </c>
      <c r="S118" s="795"/>
      <c r="T118" s="795">
        <f>SUM(M118:S118)</f>
        <v>0.25601699999999999</v>
      </c>
      <c r="U118" s="795"/>
      <c r="V118" s="795"/>
      <c r="W118" s="795">
        <f>K118+T118+U118+V118</f>
        <v>4.9791510755788</v>
      </c>
      <c r="X118" s="795">
        <f>(W118*100000)/(F118*1000000)*100</f>
        <v>1075.1799671506051</v>
      </c>
      <c r="Y118" s="951"/>
      <c r="Z118" s="952"/>
    </row>
    <row r="119" spans="1:26" s="953" customFormat="1" ht="18" customHeight="1" x14ac:dyDescent="0.25">
      <c r="A119" s="947">
        <v>14</v>
      </c>
      <c r="B119" s="816" t="s">
        <v>1102</v>
      </c>
      <c r="C119" s="948">
        <v>0</v>
      </c>
      <c r="D119" s="949">
        <f t="shared" ref="D119:D127" si="58">C119</f>
        <v>0</v>
      </c>
      <c r="E119" s="792">
        <v>0</v>
      </c>
      <c r="F119" s="793">
        <v>0</v>
      </c>
      <c r="G119" s="794">
        <f>F119/F99</f>
        <v>0</v>
      </c>
      <c r="H119" s="795">
        <v>0</v>
      </c>
      <c r="I119" s="795">
        <v>0</v>
      </c>
      <c r="J119" s="795"/>
      <c r="K119" s="795">
        <f t="shared" ref="K119:K127" si="59">H119+I119+J119</f>
        <v>0</v>
      </c>
      <c r="L119" s="795"/>
      <c r="M119" s="795">
        <v>0</v>
      </c>
      <c r="N119" s="795"/>
      <c r="O119" s="795">
        <v>0</v>
      </c>
      <c r="P119" s="795"/>
      <c r="Q119" s="795"/>
      <c r="R119" s="795"/>
      <c r="S119" s="795"/>
      <c r="T119" s="795">
        <f t="shared" ref="T119:T123" si="60">SUM(M119:S119)</f>
        <v>0</v>
      </c>
      <c r="U119" s="795"/>
      <c r="V119" s="795"/>
      <c r="W119" s="795">
        <f t="shared" ref="W119:W127" si="61">K119+T119+U119+V119</f>
        <v>0</v>
      </c>
      <c r="X119" s="795"/>
      <c r="Y119" s="951"/>
      <c r="Z119" s="952"/>
    </row>
    <row r="120" spans="1:26" s="953" customFormat="1" ht="18" customHeight="1" x14ac:dyDescent="0.25">
      <c r="A120" s="947">
        <v>15</v>
      </c>
      <c r="B120" s="816" t="s">
        <v>1103</v>
      </c>
      <c r="C120" s="948">
        <f>'[51]D 2.1 KIITP proj working'!C50</f>
        <v>1</v>
      </c>
      <c r="D120" s="949">
        <f t="shared" si="58"/>
        <v>1</v>
      </c>
      <c r="E120" s="993">
        <f>'[51]D 2.1 KIITP proj working'!E50</f>
        <v>48</v>
      </c>
      <c r="F120" s="1765">
        <f>'[51]D 2.1 KIITP proj working'!F50</f>
        <v>0.13742856500000003</v>
      </c>
      <c r="G120" s="794">
        <f>F120/F99</f>
        <v>2.4052818931925315E-2</v>
      </c>
      <c r="H120" s="817">
        <f>'[51]D 2.1 KIITP proj working'!H50</f>
        <v>0.37440000000000001</v>
      </c>
      <c r="I120" s="817">
        <f>'[51]D 2.1 KIITP proj working'!J50</f>
        <v>8.9328567250000006</v>
      </c>
      <c r="J120" s="795"/>
      <c r="K120" s="795">
        <f t="shared" si="59"/>
        <v>9.3072567250000002</v>
      </c>
      <c r="L120" s="795"/>
      <c r="M120" s="817">
        <f>'[51]D 2.1 KIITP proj working'!O50</f>
        <v>0</v>
      </c>
      <c r="N120" s="795"/>
      <c r="O120" s="817">
        <f>'[51]D 2.1 KIITP proj working'!Q50</f>
        <v>0</v>
      </c>
      <c r="P120" s="795"/>
      <c r="Q120" s="795"/>
      <c r="R120" s="817">
        <f>'[51]D 2.1 KIITP proj working'!T50</f>
        <v>0</v>
      </c>
      <c r="S120" s="795"/>
      <c r="T120" s="795">
        <f t="shared" si="60"/>
        <v>0</v>
      </c>
      <c r="U120" s="795"/>
      <c r="V120" s="795"/>
      <c r="W120" s="795">
        <f>K120+T120+U120+V120</f>
        <v>9.3072567250000002</v>
      </c>
      <c r="X120" s="795">
        <f>(W120*100000)/(F120*1000000)*100</f>
        <v>677.24324451761527</v>
      </c>
      <c r="Y120" s="951"/>
      <c r="Z120" s="952"/>
    </row>
    <row r="121" spans="1:26" s="953" customFormat="1" ht="18" customHeight="1" x14ac:dyDescent="0.25">
      <c r="A121" s="947">
        <v>16</v>
      </c>
      <c r="B121" s="816" t="s">
        <v>1104</v>
      </c>
      <c r="C121" s="948">
        <v>0</v>
      </c>
      <c r="D121" s="949">
        <f t="shared" si="58"/>
        <v>0</v>
      </c>
      <c r="E121" s="792">
        <v>0</v>
      </c>
      <c r="F121" s="793">
        <v>0</v>
      </c>
      <c r="G121" s="794"/>
      <c r="H121" s="795">
        <v>0</v>
      </c>
      <c r="I121" s="795">
        <v>0</v>
      </c>
      <c r="J121" s="795"/>
      <c r="K121" s="795">
        <f t="shared" si="59"/>
        <v>0</v>
      </c>
      <c r="L121" s="795"/>
      <c r="M121" s="795">
        <v>0</v>
      </c>
      <c r="N121" s="795"/>
      <c r="O121" s="795">
        <v>0</v>
      </c>
      <c r="P121" s="795"/>
      <c r="Q121" s="795"/>
      <c r="R121" s="795"/>
      <c r="S121" s="795"/>
      <c r="T121" s="795">
        <f t="shared" si="60"/>
        <v>0</v>
      </c>
      <c r="U121" s="795"/>
      <c r="V121" s="795"/>
      <c r="W121" s="795">
        <f t="shared" si="61"/>
        <v>0</v>
      </c>
      <c r="X121" s="795"/>
      <c r="Y121" s="951"/>
      <c r="Z121" s="952"/>
    </row>
    <row r="122" spans="1:26" s="953" customFormat="1" ht="18" customHeight="1" x14ac:dyDescent="0.25">
      <c r="A122" s="947">
        <v>17</v>
      </c>
      <c r="B122" s="816" t="s">
        <v>1105</v>
      </c>
      <c r="C122" s="948">
        <v>0</v>
      </c>
      <c r="D122" s="949">
        <f t="shared" si="58"/>
        <v>0</v>
      </c>
      <c r="E122" s="792">
        <v>0</v>
      </c>
      <c r="F122" s="793">
        <v>0</v>
      </c>
      <c r="G122" s="794">
        <f>F122/F99</f>
        <v>0</v>
      </c>
      <c r="H122" s="795">
        <v>0</v>
      </c>
      <c r="I122" s="795">
        <v>0</v>
      </c>
      <c r="J122" s="795"/>
      <c r="K122" s="795">
        <f t="shared" si="59"/>
        <v>0</v>
      </c>
      <c r="L122" s="795"/>
      <c r="M122" s="795">
        <v>0</v>
      </c>
      <c r="N122" s="795"/>
      <c r="O122" s="795">
        <v>0</v>
      </c>
      <c r="P122" s="795"/>
      <c r="Q122" s="795"/>
      <c r="R122" s="795"/>
      <c r="S122" s="795"/>
      <c r="T122" s="795">
        <f t="shared" si="60"/>
        <v>0</v>
      </c>
      <c r="U122" s="795"/>
      <c r="V122" s="795"/>
      <c r="W122" s="795">
        <f t="shared" si="61"/>
        <v>0</v>
      </c>
      <c r="X122" s="795"/>
      <c r="Y122" s="951"/>
      <c r="Z122" s="952"/>
    </row>
    <row r="123" spans="1:26" s="953" customFormat="1" ht="18" customHeight="1" x14ac:dyDescent="0.25">
      <c r="A123" s="947">
        <v>18</v>
      </c>
      <c r="B123" s="816" t="s">
        <v>1106</v>
      </c>
      <c r="C123" s="948">
        <v>0</v>
      </c>
      <c r="D123" s="949">
        <f t="shared" si="58"/>
        <v>0</v>
      </c>
      <c r="E123" s="792">
        <v>0</v>
      </c>
      <c r="F123" s="793">
        <v>0</v>
      </c>
      <c r="G123" s="794">
        <f>F123/F99</f>
        <v>0</v>
      </c>
      <c r="H123" s="795">
        <v>0</v>
      </c>
      <c r="I123" s="795">
        <v>0</v>
      </c>
      <c r="J123" s="795"/>
      <c r="K123" s="795">
        <f t="shared" si="59"/>
        <v>0</v>
      </c>
      <c r="L123" s="795"/>
      <c r="M123" s="795">
        <v>0</v>
      </c>
      <c r="N123" s="795"/>
      <c r="O123" s="795">
        <v>0</v>
      </c>
      <c r="P123" s="795"/>
      <c r="Q123" s="795"/>
      <c r="R123" s="795"/>
      <c r="S123" s="795"/>
      <c r="T123" s="795">
        <f t="shared" si="60"/>
        <v>0</v>
      </c>
      <c r="U123" s="795"/>
      <c r="V123" s="795"/>
      <c r="W123" s="795">
        <f t="shared" si="61"/>
        <v>0</v>
      </c>
      <c r="X123" s="795"/>
      <c r="Y123" s="951"/>
      <c r="Z123" s="952"/>
    </row>
    <row r="124" spans="1:26" s="953" customFormat="1" ht="18" customHeight="1" x14ac:dyDescent="0.25">
      <c r="A124" s="947">
        <v>19</v>
      </c>
      <c r="B124" s="816" t="s">
        <v>1107</v>
      </c>
      <c r="C124" s="948">
        <v>0</v>
      </c>
      <c r="D124" s="949">
        <f t="shared" si="58"/>
        <v>0</v>
      </c>
      <c r="E124" s="792">
        <v>0</v>
      </c>
      <c r="F124" s="793">
        <v>0</v>
      </c>
      <c r="G124" s="794">
        <f>F124/F99</f>
        <v>0</v>
      </c>
      <c r="H124" s="795">
        <v>0</v>
      </c>
      <c r="I124" s="795">
        <v>0</v>
      </c>
      <c r="J124" s="795"/>
      <c r="K124" s="795">
        <f t="shared" si="59"/>
        <v>0</v>
      </c>
      <c r="L124" s="795"/>
      <c r="M124" s="795">
        <v>0</v>
      </c>
      <c r="N124" s="795"/>
      <c r="O124" s="795">
        <v>0</v>
      </c>
      <c r="P124" s="795"/>
      <c r="Q124" s="795"/>
      <c r="R124" s="795"/>
      <c r="S124" s="795"/>
      <c r="T124" s="795">
        <v>0</v>
      </c>
      <c r="U124" s="795"/>
      <c r="V124" s="795"/>
      <c r="W124" s="795">
        <f t="shared" si="61"/>
        <v>0</v>
      </c>
      <c r="X124" s="795"/>
      <c r="Y124" s="951"/>
      <c r="Z124" s="952"/>
    </row>
    <row r="125" spans="1:26" s="953" customFormat="1" ht="18" customHeight="1" x14ac:dyDescent="0.25">
      <c r="A125" s="947">
        <v>20</v>
      </c>
      <c r="B125" s="816" t="s">
        <v>1108</v>
      </c>
      <c r="C125" s="948">
        <v>0</v>
      </c>
      <c r="D125" s="949">
        <f t="shared" si="58"/>
        <v>0</v>
      </c>
      <c r="E125" s="792">
        <v>0</v>
      </c>
      <c r="F125" s="793">
        <v>0</v>
      </c>
      <c r="G125" s="794"/>
      <c r="H125" s="795">
        <v>0</v>
      </c>
      <c r="I125" s="795">
        <v>0</v>
      </c>
      <c r="J125" s="795"/>
      <c r="K125" s="795">
        <f t="shared" si="59"/>
        <v>0</v>
      </c>
      <c r="L125" s="795"/>
      <c r="M125" s="795">
        <v>0</v>
      </c>
      <c r="N125" s="795"/>
      <c r="O125" s="795">
        <v>0</v>
      </c>
      <c r="P125" s="795"/>
      <c r="Q125" s="795"/>
      <c r="R125" s="795"/>
      <c r="S125" s="795"/>
      <c r="T125" s="795">
        <f t="shared" ref="T125:T127" si="62">SUM(M125:S125)</f>
        <v>0</v>
      </c>
      <c r="U125" s="795"/>
      <c r="V125" s="795"/>
      <c r="W125" s="795">
        <f t="shared" si="61"/>
        <v>0</v>
      </c>
      <c r="X125" s="828"/>
      <c r="Y125" s="954"/>
      <c r="Z125" s="952"/>
    </row>
    <row r="126" spans="1:26" s="953" customFormat="1" ht="18" customHeight="1" x14ac:dyDescent="0.25">
      <c r="A126" s="947">
        <v>21</v>
      </c>
      <c r="B126" s="816" t="s">
        <v>1109</v>
      </c>
      <c r="C126" s="948">
        <v>0</v>
      </c>
      <c r="D126" s="949">
        <f t="shared" si="58"/>
        <v>0</v>
      </c>
      <c r="E126" s="792">
        <v>0</v>
      </c>
      <c r="F126" s="793">
        <v>0</v>
      </c>
      <c r="G126" s="794"/>
      <c r="H126" s="795">
        <v>0</v>
      </c>
      <c r="I126" s="795">
        <v>0</v>
      </c>
      <c r="J126" s="795"/>
      <c r="K126" s="795">
        <f t="shared" si="59"/>
        <v>0</v>
      </c>
      <c r="L126" s="795"/>
      <c r="M126" s="795">
        <v>0</v>
      </c>
      <c r="N126" s="795"/>
      <c r="O126" s="795">
        <v>0</v>
      </c>
      <c r="P126" s="795"/>
      <c r="Q126" s="795"/>
      <c r="R126" s="795"/>
      <c r="S126" s="795"/>
      <c r="T126" s="795">
        <f t="shared" si="62"/>
        <v>0</v>
      </c>
      <c r="U126" s="795"/>
      <c r="V126" s="795"/>
      <c r="W126" s="795">
        <f t="shared" si="61"/>
        <v>0</v>
      </c>
      <c r="X126" s="828"/>
      <c r="Y126" s="951"/>
      <c r="Z126" s="952"/>
    </row>
    <row r="127" spans="1:26" s="953" customFormat="1" ht="18" customHeight="1" x14ac:dyDescent="0.25">
      <c r="A127" s="947">
        <v>22</v>
      </c>
      <c r="B127" s="816" t="s">
        <v>1110</v>
      </c>
      <c r="C127" s="948">
        <v>0</v>
      </c>
      <c r="D127" s="949">
        <f t="shared" si="58"/>
        <v>0</v>
      </c>
      <c r="E127" s="792">
        <v>0</v>
      </c>
      <c r="F127" s="793">
        <v>0</v>
      </c>
      <c r="G127" s="794"/>
      <c r="H127" s="795">
        <v>0</v>
      </c>
      <c r="I127" s="795">
        <v>0</v>
      </c>
      <c r="J127" s="795"/>
      <c r="K127" s="795">
        <f t="shared" si="59"/>
        <v>0</v>
      </c>
      <c r="L127" s="795"/>
      <c r="M127" s="795">
        <v>0</v>
      </c>
      <c r="N127" s="795"/>
      <c r="O127" s="795">
        <v>0</v>
      </c>
      <c r="P127" s="795"/>
      <c r="Q127" s="795"/>
      <c r="R127" s="795"/>
      <c r="S127" s="795"/>
      <c r="T127" s="795">
        <f t="shared" si="62"/>
        <v>0</v>
      </c>
      <c r="U127" s="795"/>
      <c r="V127" s="795"/>
      <c r="W127" s="795">
        <f t="shared" si="61"/>
        <v>0</v>
      </c>
      <c r="X127" s="828"/>
      <c r="Y127" s="954"/>
      <c r="Z127" s="952"/>
    </row>
    <row r="128" spans="1:26" s="812" customFormat="1" ht="18" customHeight="1" x14ac:dyDescent="0.25">
      <c r="A128" s="1482"/>
      <c r="B128" s="830"/>
      <c r="C128" s="831"/>
      <c r="D128" s="805">
        <f>SUM(D118:D127)</f>
        <v>4</v>
      </c>
      <c r="E128" s="806">
        <f>SUM(E118:E127)</f>
        <v>222</v>
      </c>
      <c r="F128" s="807">
        <f>SUM(F118:F127)</f>
        <v>0.18373849661800001</v>
      </c>
      <c r="G128" s="930">
        <f>F128/F99</f>
        <v>3.2158007252545535E-2</v>
      </c>
      <c r="H128" s="806">
        <f>SUM(H118:H127)</f>
        <v>2.3017750000000001</v>
      </c>
      <c r="I128" s="806">
        <f>SUM(I118:I127)</f>
        <v>11.728615800578801</v>
      </c>
      <c r="J128" s="810"/>
      <c r="K128" s="806">
        <f>SUM(K118:K127)</f>
        <v>14.0303908005788</v>
      </c>
      <c r="L128" s="810"/>
      <c r="M128" s="806">
        <f>SUM(M118:M127)</f>
        <v>0</v>
      </c>
      <c r="N128" s="810"/>
      <c r="O128" s="806">
        <f>SUM(O118:O127)</f>
        <v>0.25601699999999999</v>
      </c>
      <c r="P128" s="810"/>
      <c r="Q128" s="810"/>
      <c r="R128" s="806">
        <f>SUM(R118:R127)</f>
        <v>0</v>
      </c>
      <c r="S128" s="810"/>
      <c r="T128" s="806">
        <f>SUM(T118:T127)</f>
        <v>0.25601699999999999</v>
      </c>
      <c r="U128" s="810"/>
      <c r="V128" s="810"/>
      <c r="W128" s="806">
        <f>SUM(W118:W127)</f>
        <v>14.2864078005788</v>
      </c>
      <c r="X128" s="809">
        <f t="shared" ref="X128" si="63">(W128*100000)/(F128*1000000)*100</f>
        <v>777.54025767832627</v>
      </c>
      <c r="Y128" s="1524"/>
      <c r="Z128" s="955"/>
    </row>
    <row r="129" spans="1:26" s="812" customFormat="1" ht="18" customHeight="1" x14ac:dyDescent="0.25">
      <c r="A129" s="1469"/>
      <c r="B129" s="1519"/>
      <c r="C129" s="1471"/>
      <c r="D129" s="1520"/>
      <c r="E129" s="1473"/>
      <c r="F129" s="1770"/>
      <c r="G129" s="1475"/>
      <c r="H129" s="1473"/>
      <c r="I129" s="1473"/>
      <c r="J129" s="1521"/>
      <c r="K129" s="1473"/>
      <c r="L129" s="1521"/>
      <c r="M129" s="1473"/>
      <c r="N129" s="1521"/>
      <c r="O129" s="1473"/>
      <c r="P129" s="1521"/>
      <c r="Q129" s="1521"/>
      <c r="R129" s="1473"/>
      <c r="S129" s="1521"/>
      <c r="T129" s="1473"/>
      <c r="U129" s="1521"/>
      <c r="V129" s="1521"/>
      <c r="W129" s="1473"/>
      <c r="X129" s="1481"/>
      <c r="Y129" s="1522"/>
      <c r="Z129" s="1523"/>
    </row>
    <row r="130" spans="1:26" s="812" customFormat="1" ht="18" customHeight="1" x14ac:dyDescent="0.25">
      <c r="A130" s="1469"/>
      <c r="B130" s="1525" t="str">
        <f>B87</f>
        <v>For KINESCO Power and Utilities Pvt. Ltd.</v>
      </c>
      <c r="C130" s="1471"/>
      <c r="D130" s="1520"/>
      <c r="E130" s="1473"/>
      <c r="F130" s="1770"/>
      <c r="G130" s="1475"/>
      <c r="H130" s="1473"/>
      <c r="I130" s="1473"/>
      <c r="J130" s="1521"/>
      <c r="K130" s="1473"/>
      <c r="L130" s="1521"/>
      <c r="M130" s="1473"/>
      <c r="N130" s="1521"/>
      <c r="O130" s="1473"/>
      <c r="P130" s="1521"/>
      <c r="Q130" s="1521"/>
      <c r="R130" s="1473"/>
      <c r="S130" s="1521"/>
      <c r="T130" s="1473"/>
      <c r="U130" s="1521"/>
      <c r="V130" s="1521"/>
      <c r="W130" s="1473"/>
      <c r="X130" s="1477" t="str">
        <f>X87</f>
        <v>As Per our report of even date attached</v>
      </c>
      <c r="Y130" s="1522"/>
      <c r="Z130" s="1523"/>
    </row>
    <row r="131" spans="1:26" s="812" customFormat="1" ht="18" customHeight="1" x14ac:dyDescent="0.25">
      <c r="A131" s="1469"/>
      <c r="B131" s="1519"/>
      <c r="C131" s="1471"/>
      <c r="D131" s="1520"/>
      <c r="E131" s="1473"/>
      <c r="F131" s="1770"/>
      <c r="G131" s="1475"/>
      <c r="H131" s="1473"/>
      <c r="I131" s="1473"/>
      <c r="J131" s="1521"/>
      <c r="K131" s="1473"/>
      <c r="L131" s="1521"/>
      <c r="M131" s="1473"/>
      <c r="N131" s="1521"/>
      <c r="O131" s="1473"/>
      <c r="P131" s="1521"/>
      <c r="Q131" s="1521"/>
      <c r="R131" s="1473"/>
      <c r="S131" s="1521"/>
      <c r="T131" s="1473"/>
      <c r="U131" s="1521"/>
      <c r="V131" s="1521"/>
      <c r="W131" s="1473"/>
      <c r="X131" s="1477" t="str">
        <f>X88</f>
        <v xml:space="preserve">For J R S &amp; CO. </v>
      </c>
      <c r="Y131" s="1522"/>
      <c r="Z131" s="1523"/>
    </row>
    <row r="132" spans="1:26" s="812" customFormat="1" ht="18" customHeight="1" x14ac:dyDescent="0.25">
      <c r="A132" s="1469"/>
      <c r="B132" s="1519"/>
      <c r="C132" s="1471"/>
      <c r="D132" s="1520"/>
      <c r="E132" s="1473"/>
      <c r="F132" s="1770"/>
      <c r="G132" s="1475"/>
      <c r="H132" s="1473"/>
      <c r="I132" s="1473"/>
      <c r="J132" s="1521"/>
      <c r="K132" s="1473"/>
      <c r="L132" s="1521"/>
      <c r="M132" s="1473"/>
      <c r="N132" s="1521"/>
      <c r="O132" s="1473"/>
      <c r="P132" s="1521"/>
      <c r="Q132" s="1521"/>
      <c r="R132" s="1473"/>
      <c r="S132" s="1521"/>
      <c r="T132" s="1473"/>
      <c r="U132" s="1521"/>
      <c r="V132" s="1521"/>
      <c r="W132" s="1473"/>
      <c r="X132" s="1477" t="str">
        <f>X89</f>
        <v>CHARTERED ACCOUNTANTS</v>
      </c>
      <c r="Y132" s="1522"/>
      <c r="Z132" s="1523"/>
    </row>
    <row r="133" spans="1:26" s="812" customFormat="1" ht="18" customHeight="1" x14ac:dyDescent="0.25">
      <c r="A133" s="1469"/>
      <c r="B133" s="1519"/>
      <c r="C133" s="1471"/>
      <c r="D133" s="1520"/>
      <c r="E133" s="1473"/>
      <c r="F133" s="1770"/>
      <c r="G133" s="1475"/>
      <c r="H133" s="1473"/>
      <c r="I133" s="1473"/>
      <c r="J133" s="1521"/>
      <c r="K133" s="1473"/>
      <c r="L133" s="1521"/>
      <c r="M133" s="1473"/>
      <c r="N133" s="1521"/>
      <c r="O133" s="1473"/>
      <c r="P133" s="1521"/>
      <c r="Q133" s="1521"/>
      <c r="R133" s="1473"/>
      <c r="S133" s="1521"/>
      <c r="T133" s="1473"/>
      <c r="U133" s="1521"/>
      <c r="V133" s="1521"/>
      <c r="W133" s="1473"/>
      <c r="X133" s="1477" t="str">
        <f>X90</f>
        <v>FIRM REGN NO:008085S</v>
      </c>
      <c r="Y133" s="1522"/>
      <c r="Z133" s="1523"/>
    </row>
    <row r="134" spans="1:26" s="812" customFormat="1" ht="18" customHeight="1" x14ac:dyDescent="0.25">
      <c r="A134" s="1469"/>
      <c r="B134" s="1525"/>
      <c r="C134" s="1471"/>
      <c r="D134" s="1520"/>
      <c r="E134" s="1473"/>
      <c r="F134" s="1770"/>
      <c r="G134" s="1475"/>
      <c r="H134" s="1473"/>
      <c r="I134" s="1473"/>
      <c r="J134" s="1521"/>
      <c r="K134" s="1473"/>
      <c r="L134" s="1521"/>
      <c r="M134" s="1473"/>
      <c r="N134" s="1521"/>
      <c r="O134" s="1473"/>
      <c r="P134" s="1521"/>
      <c r="Q134" s="1521"/>
      <c r="R134" s="1473"/>
      <c r="S134" s="1521"/>
      <c r="T134" s="1473"/>
      <c r="U134" s="1521"/>
      <c r="V134" s="1521"/>
      <c r="W134" s="1473"/>
      <c r="X134" s="1477"/>
      <c r="Y134" s="1522"/>
      <c r="Z134" s="1523"/>
    </row>
    <row r="135" spans="1:26" s="812" customFormat="1" ht="18" customHeight="1" x14ac:dyDescent="0.25">
      <c r="A135" s="1469"/>
      <c r="B135" s="1525" t="str">
        <f>B92</f>
        <v>T M AJITHKUMAR</v>
      </c>
      <c r="C135" s="1471"/>
      <c r="D135" s="1520"/>
      <c r="E135" s="1473"/>
      <c r="F135" s="1770"/>
      <c r="G135" s="1475"/>
      <c r="H135" s="1473"/>
      <c r="I135" s="1473"/>
      <c r="J135" s="1521"/>
      <c r="K135" s="1473"/>
      <c r="L135" s="1521"/>
      <c r="M135" s="1473"/>
      <c r="N135" s="1521"/>
      <c r="O135" s="1473"/>
      <c r="P135" s="1521"/>
      <c r="Q135" s="1521"/>
      <c r="R135" s="1473"/>
      <c r="S135" s="1521"/>
      <c r="T135" s="1473"/>
      <c r="U135" s="1521"/>
      <c r="V135" s="1521"/>
      <c r="W135" s="1473"/>
      <c r="X135" s="1477"/>
      <c r="Y135" s="1522"/>
      <c r="Z135" s="1523"/>
    </row>
    <row r="136" spans="1:26" s="812" customFormat="1" ht="18" customHeight="1" x14ac:dyDescent="0.25">
      <c r="A136" s="1469"/>
      <c r="B136" s="1525" t="str">
        <f>B93</f>
        <v>CHIEF EXECUTIVE OFFICER</v>
      </c>
      <c r="C136" s="1471"/>
      <c r="D136" s="1520"/>
      <c r="E136" s="1473"/>
      <c r="F136" s="1770"/>
      <c r="G136" s="1475"/>
      <c r="H136" s="1473"/>
      <c r="I136" s="1473"/>
      <c r="J136" s="1521"/>
      <c r="K136" s="1473"/>
      <c r="L136" s="1521"/>
      <c r="M136" s="1473"/>
      <c r="N136" s="1521"/>
      <c r="O136" s="1473"/>
      <c r="P136" s="1521"/>
      <c r="Q136" s="1521"/>
      <c r="R136" s="1473"/>
      <c r="S136" s="1521"/>
      <c r="T136" s="1473"/>
      <c r="U136" s="1521"/>
      <c r="V136" s="1521"/>
      <c r="W136" s="1473"/>
      <c r="X136" s="1477" t="str">
        <f>X93</f>
        <v>RAJESH RAMACHANDRAN</v>
      </c>
      <c r="Y136" s="1522"/>
      <c r="Z136" s="1523"/>
    </row>
    <row r="137" spans="1:26" s="812" customFormat="1" ht="18" customHeight="1" x14ac:dyDescent="0.25">
      <c r="A137" s="1469"/>
      <c r="B137" s="1525"/>
      <c r="C137" s="1471"/>
      <c r="D137" s="1520"/>
      <c r="E137" s="1473"/>
      <c r="F137" s="1770"/>
      <c r="G137" s="1475"/>
      <c r="H137" s="1473"/>
      <c r="I137" s="1473"/>
      <c r="J137" s="1521"/>
      <c r="K137" s="1473"/>
      <c r="L137" s="1521"/>
      <c r="M137" s="1473"/>
      <c r="N137" s="1521"/>
      <c r="O137" s="1473"/>
      <c r="P137" s="1521"/>
      <c r="Q137" s="1521"/>
      <c r="R137" s="1473"/>
      <c r="S137" s="1521"/>
      <c r="T137" s="1473"/>
      <c r="U137" s="1521"/>
      <c r="V137" s="1521"/>
      <c r="W137" s="1473"/>
      <c r="X137" s="1477" t="str">
        <f>X94</f>
        <v>PARTNER</v>
      </c>
      <c r="Y137" s="1522"/>
      <c r="Z137" s="1523"/>
    </row>
    <row r="138" spans="1:26" s="812" customFormat="1" ht="18" customHeight="1" x14ac:dyDescent="0.25">
      <c r="A138" s="1469"/>
      <c r="B138" s="1525" t="str">
        <f>B95</f>
        <v>Place: Kakkanad, Kochi</v>
      </c>
      <c r="C138" s="1471"/>
      <c r="D138" s="1520"/>
      <c r="E138" s="1473"/>
      <c r="F138" s="1770"/>
      <c r="G138" s="1475"/>
      <c r="H138" s="1473"/>
      <c r="I138" s="1473"/>
      <c r="J138" s="1521"/>
      <c r="K138" s="1473"/>
      <c r="L138" s="1521"/>
      <c r="M138" s="1473"/>
      <c r="N138" s="1521"/>
      <c r="O138" s="1473"/>
      <c r="P138" s="1521"/>
      <c r="Q138" s="1521"/>
      <c r="R138" s="1473"/>
      <c r="S138" s="1521"/>
      <c r="T138" s="1473"/>
      <c r="U138" s="1521"/>
      <c r="V138" s="1521"/>
      <c r="W138" s="1473"/>
      <c r="X138" s="1477" t="str">
        <f>X95</f>
        <v>M.NO. 206211</v>
      </c>
      <c r="Y138" s="1522"/>
      <c r="Z138" s="1523"/>
    </row>
    <row r="139" spans="1:26" s="812" customFormat="1" ht="18" customHeight="1" x14ac:dyDescent="0.25">
      <c r="A139" s="1469"/>
      <c r="B139" s="1525" t="str">
        <f>B96</f>
        <v>Date: 12.04.2022</v>
      </c>
      <c r="C139" s="1471"/>
      <c r="D139" s="1520"/>
      <c r="E139" s="1473"/>
      <c r="F139" s="1770"/>
      <c r="G139" s="1475"/>
      <c r="H139" s="1473"/>
      <c r="I139" s="1473"/>
      <c r="J139" s="1521"/>
      <c r="K139" s="1473"/>
      <c r="L139" s="1521"/>
      <c r="M139" s="1473"/>
      <c r="N139" s="1521"/>
      <c r="O139" s="1473"/>
      <c r="P139" s="1521"/>
      <c r="Q139" s="1521"/>
      <c r="R139" s="1473"/>
      <c r="S139" s="1521"/>
      <c r="T139" s="1473"/>
      <c r="U139" s="1521"/>
      <c r="V139" s="1521"/>
      <c r="W139" s="1473"/>
      <c r="X139" s="1477" t="str">
        <f>X96</f>
        <v>UDIN - 22206211AGXJNY9837</v>
      </c>
      <c r="Y139" s="1522"/>
      <c r="Z139" s="1523"/>
    </row>
    <row r="140" spans="1:26" s="770" customFormat="1" ht="18.75" x14ac:dyDescent="0.25">
      <c r="A140" s="1491"/>
      <c r="B140" s="1517" t="s">
        <v>1083</v>
      </c>
      <c r="C140" s="1872" t="s">
        <v>1114</v>
      </c>
      <c r="D140" s="1872"/>
      <c r="E140" s="1872"/>
      <c r="F140" s="1872"/>
      <c r="G140" s="1493"/>
      <c r="H140" s="1493"/>
      <c r="I140" s="1493"/>
      <c r="J140" s="1493"/>
      <c r="K140" s="1493"/>
      <c r="L140" s="1493"/>
      <c r="M140" s="1493"/>
      <c r="N140" s="1493"/>
      <c r="O140" s="1493"/>
      <c r="P140" s="1493"/>
      <c r="Q140" s="1493"/>
      <c r="R140" s="1493"/>
      <c r="S140" s="1493"/>
      <c r="T140" s="1493"/>
      <c r="U140" s="1493"/>
      <c r="V140" s="1493"/>
      <c r="W140" s="1493"/>
      <c r="X140" s="1493"/>
      <c r="Y140" s="1493"/>
      <c r="Z140" s="921"/>
    </row>
    <row r="141" spans="1:26" s="770" customFormat="1" ht="18" customHeight="1" x14ac:dyDescent="0.25">
      <c r="A141" s="1510" t="s">
        <v>35</v>
      </c>
      <c r="B141" s="1511" t="s">
        <v>1085</v>
      </c>
      <c r="C141" s="1512"/>
      <c r="D141" s="1512"/>
      <c r="E141" s="1513"/>
      <c r="F141" s="1771"/>
      <c r="G141" s="1515"/>
      <c r="H141" s="1515"/>
      <c r="I141" s="1515"/>
      <c r="J141" s="1515"/>
      <c r="K141" s="1515"/>
      <c r="L141" s="1515"/>
      <c r="M141" s="1515"/>
      <c r="N141" s="1515"/>
      <c r="O141" s="1515"/>
      <c r="P141" s="1515"/>
      <c r="Q141" s="1515"/>
      <c r="R141" s="1515"/>
      <c r="S141" s="1515"/>
      <c r="T141" s="1515"/>
      <c r="U141" s="1515"/>
      <c r="V141" s="1515"/>
      <c r="W141" s="1515"/>
      <c r="X141" s="1515"/>
      <c r="Y141" s="1516"/>
      <c r="Z141" s="921"/>
    </row>
    <row r="142" spans="1:26" s="770" customFormat="1" ht="18" customHeight="1" x14ac:dyDescent="0.25">
      <c r="A142" s="778"/>
      <c r="B142" s="779" t="s">
        <v>1086</v>
      </c>
      <c r="C142" s="780"/>
      <c r="D142" s="853">
        <f>D152+D159+D171</f>
        <v>36</v>
      </c>
      <c r="E142" s="853">
        <f>E152+E159+E171</f>
        <v>2236</v>
      </c>
      <c r="F142" s="959">
        <f>F152+F159+F171</f>
        <v>0.91286139561299984</v>
      </c>
      <c r="G142" s="828"/>
      <c r="H142" s="853">
        <f>H152+H159+H171</f>
        <v>36.284947005699998</v>
      </c>
      <c r="I142" s="853">
        <f>I152+I159+I171</f>
        <v>57.44009482568201</v>
      </c>
      <c r="J142" s="828"/>
      <c r="K142" s="828"/>
      <c r="L142" s="828"/>
      <c r="M142" s="956">
        <f>M152+M159+M171</f>
        <v>1.1900000000000001E-2</v>
      </c>
      <c r="N142" s="828"/>
      <c r="O142" s="956">
        <f>O152+O159+O171</f>
        <v>2.7104248000000002</v>
      </c>
      <c r="P142" s="828"/>
      <c r="Q142" s="828"/>
      <c r="R142" s="956">
        <f>R152+R159+R171</f>
        <v>2.6180000000000003</v>
      </c>
      <c r="S142" s="828"/>
      <c r="T142" s="956">
        <f>T152+T159+T171</f>
        <v>5.3403248000000003</v>
      </c>
      <c r="U142" s="828"/>
      <c r="V142" s="828"/>
      <c r="W142" s="956">
        <f>W152+W159+W171</f>
        <v>99.065366631382005</v>
      </c>
      <c r="X142" s="828">
        <f t="shared" ref="X142" si="64">(W142*100000)/(F142*1000000)*100</f>
        <v>1085.2180528990184</v>
      </c>
      <c r="Y142" s="782"/>
    </row>
    <row r="143" spans="1:26" s="770" customFormat="1" ht="18" customHeight="1" x14ac:dyDescent="0.25">
      <c r="A143" s="778"/>
      <c r="B143" s="843" t="s">
        <v>1087</v>
      </c>
      <c r="C143" s="827"/>
      <c r="D143" s="827"/>
      <c r="E143" s="836"/>
      <c r="F143" s="835"/>
      <c r="G143" s="788"/>
      <c r="H143" s="788"/>
      <c r="I143" s="788"/>
      <c r="J143" s="788"/>
      <c r="K143" s="788"/>
      <c r="L143" s="788"/>
      <c r="M143" s="788"/>
      <c r="N143" s="788"/>
      <c r="O143" s="788"/>
      <c r="P143" s="788"/>
      <c r="Q143" s="788"/>
      <c r="R143" s="788"/>
      <c r="S143" s="788"/>
      <c r="T143" s="788"/>
      <c r="U143" s="788"/>
      <c r="V143" s="788"/>
      <c r="W143" s="788"/>
      <c r="X143" s="788"/>
      <c r="Y143" s="782"/>
      <c r="Z143" s="921"/>
    </row>
    <row r="144" spans="1:26" s="770" customFormat="1" ht="18" customHeight="1" x14ac:dyDescent="0.25">
      <c r="A144" s="778"/>
      <c r="B144" s="826" t="s">
        <v>690</v>
      </c>
      <c r="C144" s="790"/>
      <c r="D144" s="790"/>
      <c r="E144" s="792"/>
      <c r="F144" s="793"/>
      <c r="G144" s="794"/>
      <c r="H144" s="795"/>
      <c r="I144" s="795"/>
      <c r="J144" s="795"/>
      <c r="K144" s="795"/>
      <c r="L144" s="788"/>
      <c r="M144" s="788"/>
      <c r="N144" s="788"/>
      <c r="O144" s="788"/>
      <c r="P144" s="788"/>
      <c r="Q144" s="788"/>
      <c r="R144" s="788"/>
      <c r="S144" s="788"/>
      <c r="T144" s="788"/>
      <c r="U144" s="788"/>
      <c r="V144" s="788"/>
      <c r="W144" s="788"/>
      <c r="X144" s="788"/>
      <c r="Y144" s="782"/>
      <c r="Z144" s="921"/>
    </row>
    <row r="145" spans="1:26" s="953" customFormat="1" ht="18" customHeight="1" x14ac:dyDescent="0.25">
      <c r="A145" s="947">
        <v>1</v>
      </c>
      <c r="B145" s="852" t="s">
        <v>1088</v>
      </c>
      <c r="C145" s="948">
        <f>'[51]D 2.1 KMFP proj working'!C14</f>
        <v>5</v>
      </c>
      <c r="D145" s="949">
        <f t="shared" ref="D145:D146" si="65">C145</f>
        <v>5</v>
      </c>
      <c r="E145" s="792">
        <f>'[51]D 2.1 KMFP proj working'!E14</f>
        <v>1549</v>
      </c>
      <c r="F145" s="1059">
        <f>'[51]D 2.1 KMFP proj working'!F14</f>
        <v>0.55134431999999989</v>
      </c>
      <c r="G145" s="794">
        <f>F145/F142</f>
        <v>0.60397374962905959</v>
      </c>
      <c r="H145" s="817">
        <f>'[51]D 2.1 KMFP proj working'!H14</f>
        <v>25.095569999999999</v>
      </c>
      <c r="I145" s="817">
        <f>'[51]D 2.1 KMFP proj working'!J14</f>
        <v>34.261364928000006</v>
      </c>
      <c r="J145" s="795">
        <f>'[26]HT-I-A SUMMARY'!$M$94</f>
        <v>0</v>
      </c>
      <c r="K145" s="795">
        <f>H145+I145+J145</f>
        <v>59.356934928000001</v>
      </c>
      <c r="L145" s="795"/>
      <c r="M145" s="817">
        <f>'[51]D 2.1 KMFP proj working'!O14</f>
        <v>0</v>
      </c>
      <c r="N145" s="795"/>
      <c r="O145" s="817">
        <f>'[51]D 2.1 KMFP proj working'!Q14</f>
        <v>1.2321271999999999</v>
      </c>
      <c r="P145" s="795"/>
      <c r="Q145" s="795"/>
      <c r="R145" s="817">
        <f>'[51]D 2.1 KMFP proj working'!T14</f>
        <v>0</v>
      </c>
      <c r="S145" s="795"/>
      <c r="T145" s="795">
        <f>SUM(M145:S145)</f>
        <v>1.2321271999999999</v>
      </c>
      <c r="U145" s="795"/>
      <c r="V145" s="795"/>
      <c r="W145" s="795">
        <f>K145+T145+U145+V145</f>
        <v>60.589062128000002</v>
      </c>
      <c r="X145" s="795">
        <f t="shared" ref="X145" si="66">(W145*100000)/(F145*1000000)*100</f>
        <v>1098.9332787177352</v>
      </c>
      <c r="Y145" s="951"/>
      <c r="Z145" s="952"/>
    </row>
    <row r="146" spans="1:26" s="953" customFormat="1" ht="18" customHeight="1" x14ac:dyDescent="0.25">
      <c r="A146" s="947">
        <v>2</v>
      </c>
      <c r="B146" s="852" t="s">
        <v>1089</v>
      </c>
      <c r="C146" s="948">
        <v>0</v>
      </c>
      <c r="D146" s="949">
        <f t="shared" si="65"/>
        <v>0</v>
      </c>
      <c r="E146" s="792">
        <v>0</v>
      </c>
      <c r="F146" s="1059">
        <v>0</v>
      </c>
      <c r="G146" s="794">
        <f>F146/F142</f>
        <v>0</v>
      </c>
      <c r="H146" s="795">
        <v>0</v>
      </c>
      <c r="I146" s="795">
        <v>0</v>
      </c>
      <c r="J146" s="795"/>
      <c r="K146" s="795">
        <f t="shared" ref="K146:K151" si="67">H146+I146+J146</f>
        <v>0</v>
      </c>
      <c r="L146" s="795"/>
      <c r="M146" s="795">
        <v>0</v>
      </c>
      <c r="N146" s="795"/>
      <c r="O146" s="795">
        <v>0</v>
      </c>
      <c r="P146" s="795"/>
      <c r="Q146" s="795"/>
      <c r="R146" s="795"/>
      <c r="S146" s="795"/>
      <c r="T146" s="795">
        <f>SUM(M146:S146)</f>
        <v>0</v>
      </c>
      <c r="U146" s="795"/>
      <c r="V146" s="795"/>
      <c r="W146" s="795">
        <f t="shared" ref="W146:W151" si="68">K146+T146+U146+V146</f>
        <v>0</v>
      </c>
      <c r="X146" s="795"/>
      <c r="Y146" s="951"/>
      <c r="Z146" s="952"/>
    </row>
    <row r="147" spans="1:26" s="953" customFormat="1" ht="18" customHeight="1" x14ac:dyDescent="0.25">
      <c r="A147" s="947">
        <v>3</v>
      </c>
      <c r="B147" s="852" t="s">
        <v>1112</v>
      </c>
      <c r="C147" s="948">
        <v>0</v>
      </c>
      <c r="D147" s="949">
        <v>0</v>
      </c>
      <c r="E147" s="792">
        <v>0</v>
      </c>
      <c r="F147" s="1059">
        <v>0</v>
      </c>
      <c r="G147" s="794">
        <f>F147/F142</f>
        <v>0</v>
      </c>
      <c r="H147" s="795">
        <v>0</v>
      </c>
      <c r="I147" s="795">
        <v>0</v>
      </c>
      <c r="J147" s="792"/>
      <c r="K147" s="795">
        <f t="shared" si="67"/>
        <v>0</v>
      </c>
      <c r="L147" s="795"/>
      <c r="M147" s="795">
        <v>0</v>
      </c>
      <c r="N147" s="795"/>
      <c r="O147" s="795">
        <v>0</v>
      </c>
      <c r="P147" s="795"/>
      <c r="Q147" s="795"/>
      <c r="R147" s="795"/>
      <c r="S147" s="795"/>
      <c r="T147" s="795">
        <f>SUM(M147:S147)</f>
        <v>0</v>
      </c>
      <c r="U147" s="795"/>
      <c r="V147" s="795"/>
      <c r="W147" s="795">
        <f t="shared" si="68"/>
        <v>0</v>
      </c>
      <c r="X147" s="795"/>
      <c r="Y147" s="951"/>
      <c r="Z147" s="952"/>
    </row>
    <row r="148" spans="1:26" s="953" customFormat="1" ht="18" customHeight="1" x14ac:dyDescent="0.25">
      <c r="A148" s="947">
        <v>4</v>
      </c>
      <c r="B148" s="852" t="s">
        <v>1091</v>
      </c>
      <c r="C148" s="948">
        <v>0</v>
      </c>
      <c r="D148" s="949">
        <v>0</v>
      </c>
      <c r="E148" s="792">
        <v>0</v>
      </c>
      <c r="F148" s="1059">
        <v>0</v>
      </c>
      <c r="G148" s="794">
        <f>F148/F142</f>
        <v>0</v>
      </c>
      <c r="H148" s="795">
        <v>0</v>
      </c>
      <c r="I148" s="795">
        <v>0</v>
      </c>
      <c r="J148" s="995"/>
      <c r="K148" s="795">
        <f t="shared" si="67"/>
        <v>0</v>
      </c>
      <c r="L148" s="795"/>
      <c r="M148" s="795">
        <v>0</v>
      </c>
      <c r="N148" s="795"/>
      <c r="O148" s="795">
        <v>0</v>
      </c>
      <c r="P148" s="795"/>
      <c r="Q148" s="795"/>
      <c r="R148" s="795"/>
      <c r="S148" s="795"/>
      <c r="T148" s="795">
        <f t="shared" ref="T148:T151" si="69">SUM(M148:S148)</f>
        <v>0</v>
      </c>
      <c r="U148" s="795"/>
      <c r="V148" s="795"/>
      <c r="W148" s="795">
        <f t="shared" si="68"/>
        <v>0</v>
      </c>
      <c r="X148" s="795"/>
      <c r="Y148" s="951"/>
      <c r="Z148" s="952"/>
    </row>
    <row r="149" spans="1:26" s="953" customFormat="1" ht="18" customHeight="1" x14ac:dyDescent="0.25">
      <c r="A149" s="947">
        <v>5</v>
      </c>
      <c r="B149" s="798" t="s">
        <v>1092</v>
      </c>
      <c r="C149" s="948">
        <v>0</v>
      </c>
      <c r="D149" s="949">
        <v>0</v>
      </c>
      <c r="E149" s="792">
        <v>0</v>
      </c>
      <c r="F149" s="793">
        <v>0</v>
      </c>
      <c r="G149" s="794">
        <f>F149/F142</f>
        <v>0</v>
      </c>
      <c r="H149" s="795">
        <v>0</v>
      </c>
      <c r="I149" s="795">
        <v>0</v>
      </c>
      <c r="J149" s="793"/>
      <c r="K149" s="795">
        <f t="shared" si="67"/>
        <v>0</v>
      </c>
      <c r="L149" s="795"/>
      <c r="M149" s="795">
        <v>0</v>
      </c>
      <c r="N149" s="795"/>
      <c r="O149" s="795">
        <v>0</v>
      </c>
      <c r="P149" s="795"/>
      <c r="Q149" s="795"/>
      <c r="R149" s="795"/>
      <c r="S149" s="795"/>
      <c r="T149" s="795">
        <f t="shared" si="69"/>
        <v>0</v>
      </c>
      <c r="U149" s="795"/>
      <c r="V149" s="795"/>
      <c r="W149" s="795">
        <f t="shared" si="68"/>
        <v>0</v>
      </c>
      <c r="X149" s="795"/>
      <c r="Y149" s="951"/>
      <c r="Z149" s="952"/>
    </row>
    <row r="150" spans="1:26" s="953" customFormat="1" ht="18" customHeight="1" x14ac:dyDescent="0.25">
      <c r="A150" s="947">
        <v>6</v>
      </c>
      <c r="B150" s="798" t="s">
        <v>1093</v>
      </c>
      <c r="C150" s="948">
        <v>0</v>
      </c>
      <c r="D150" s="949">
        <v>0</v>
      </c>
      <c r="E150" s="792">
        <v>0</v>
      </c>
      <c r="F150" s="793">
        <v>0</v>
      </c>
      <c r="G150" s="794"/>
      <c r="H150" s="795">
        <v>0</v>
      </c>
      <c r="I150" s="795">
        <v>0</v>
      </c>
      <c r="J150" s="795"/>
      <c r="K150" s="795">
        <f t="shared" si="67"/>
        <v>0</v>
      </c>
      <c r="L150" s="795"/>
      <c r="M150" s="795">
        <v>0</v>
      </c>
      <c r="N150" s="795"/>
      <c r="O150" s="795">
        <v>0</v>
      </c>
      <c r="P150" s="795"/>
      <c r="Q150" s="795"/>
      <c r="R150" s="795"/>
      <c r="S150" s="795"/>
      <c r="T150" s="795">
        <f t="shared" si="69"/>
        <v>0</v>
      </c>
      <c r="U150" s="795"/>
      <c r="V150" s="795"/>
      <c r="W150" s="795">
        <f t="shared" si="68"/>
        <v>0</v>
      </c>
      <c r="X150" s="795"/>
      <c r="Y150" s="954"/>
      <c r="Z150" s="952"/>
    </row>
    <row r="151" spans="1:26" s="953" customFormat="1" ht="18" customHeight="1" x14ac:dyDescent="0.25">
      <c r="A151" s="947">
        <v>7</v>
      </c>
      <c r="B151" s="798" t="s">
        <v>1094</v>
      </c>
      <c r="C151" s="948">
        <v>0</v>
      </c>
      <c r="D151" s="949">
        <v>0</v>
      </c>
      <c r="E151" s="792">
        <v>0</v>
      </c>
      <c r="F151" s="793">
        <v>0</v>
      </c>
      <c r="G151" s="794"/>
      <c r="H151" s="795">
        <v>0</v>
      </c>
      <c r="I151" s="795">
        <v>0</v>
      </c>
      <c r="J151" s="795"/>
      <c r="K151" s="795">
        <f t="shared" si="67"/>
        <v>0</v>
      </c>
      <c r="L151" s="795"/>
      <c r="M151" s="795">
        <v>0</v>
      </c>
      <c r="N151" s="795"/>
      <c r="O151" s="795">
        <v>0</v>
      </c>
      <c r="P151" s="795"/>
      <c r="Q151" s="795"/>
      <c r="R151" s="795"/>
      <c r="S151" s="795"/>
      <c r="T151" s="795">
        <f t="shared" si="69"/>
        <v>0</v>
      </c>
      <c r="U151" s="795"/>
      <c r="V151" s="795"/>
      <c r="W151" s="795">
        <f t="shared" si="68"/>
        <v>0</v>
      </c>
      <c r="X151" s="795"/>
      <c r="Y151" s="954"/>
      <c r="Z151" s="952"/>
    </row>
    <row r="152" spans="1:26" s="812" customFormat="1" ht="18" customHeight="1" x14ac:dyDescent="0.25">
      <c r="A152" s="1496"/>
      <c r="B152" s="803"/>
      <c r="C152" s="804"/>
      <c r="D152" s="805">
        <f>SUM(D145:D151)</f>
        <v>5</v>
      </c>
      <c r="E152" s="806">
        <f>SUM(E145:E151)</f>
        <v>1549</v>
      </c>
      <c r="F152" s="807">
        <f>SUM(F145:F151)</f>
        <v>0.55134431999999989</v>
      </c>
      <c r="G152" s="930">
        <f>F152/F142</f>
        <v>0.60397374962905959</v>
      </c>
      <c r="H152" s="809">
        <f>SUM(H145:H151)</f>
        <v>25.095569999999999</v>
      </c>
      <c r="I152" s="809">
        <f>SUM(I145:I151)</f>
        <v>34.261364928000006</v>
      </c>
      <c r="J152" s="810"/>
      <c r="K152" s="809">
        <f>SUM(K145:K151)</f>
        <v>59.356934928000001</v>
      </c>
      <c r="L152" s="809"/>
      <c r="M152" s="809">
        <f>SUM(M145:M151)</f>
        <v>0</v>
      </c>
      <c r="N152" s="810"/>
      <c r="O152" s="809">
        <f>SUM(O145:O151)</f>
        <v>1.2321271999999999</v>
      </c>
      <c r="P152" s="810"/>
      <c r="Q152" s="810"/>
      <c r="R152" s="810"/>
      <c r="S152" s="810"/>
      <c r="T152" s="809">
        <f>SUM(T145:T151)</f>
        <v>1.2321271999999999</v>
      </c>
      <c r="U152" s="810"/>
      <c r="V152" s="810"/>
      <c r="W152" s="809">
        <f>SUM(W145:W151)</f>
        <v>60.589062128000002</v>
      </c>
      <c r="X152" s="809">
        <f t="shared" ref="X152" si="70">(W152*100000)/(F152*1000000)*100</f>
        <v>1098.9332787177352</v>
      </c>
      <c r="Y152" s="811"/>
      <c r="Z152" s="955"/>
    </row>
    <row r="153" spans="1:26" s="770" customFormat="1" ht="18" customHeight="1" x14ac:dyDescent="0.25">
      <c r="A153" s="778"/>
      <c r="B153" s="826" t="s">
        <v>1095</v>
      </c>
      <c r="C153" s="790"/>
      <c r="D153" s="790"/>
      <c r="E153" s="792"/>
      <c r="F153" s="793"/>
      <c r="G153" s="794"/>
      <c r="H153" s="795"/>
      <c r="I153" s="795"/>
      <c r="J153" s="795"/>
      <c r="K153" s="795"/>
      <c r="L153" s="795"/>
      <c r="M153" s="795"/>
      <c r="N153" s="795"/>
      <c r="O153" s="795"/>
      <c r="P153" s="795"/>
      <c r="Q153" s="795"/>
      <c r="R153" s="795"/>
      <c r="S153" s="795"/>
      <c r="T153" s="795"/>
      <c r="U153" s="788"/>
      <c r="V153" s="788"/>
      <c r="W153" s="788"/>
      <c r="X153" s="788"/>
      <c r="Y153" s="814"/>
      <c r="Z153" s="921"/>
    </row>
    <row r="154" spans="1:26" s="953" customFormat="1" ht="18" customHeight="1" x14ac:dyDescent="0.25">
      <c r="A154" s="947">
        <v>8</v>
      </c>
      <c r="B154" s="816" t="s">
        <v>1096</v>
      </c>
      <c r="C154" s="948">
        <f>'[51]D 2.1 KMFP proj working'!C32</f>
        <v>2</v>
      </c>
      <c r="D154" s="948">
        <f>C154</f>
        <v>2</v>
      </c>
      <c r="E154" s="993">
        <f>'[51]D 2.1 KMFP proj working'!E32</f>
        <v>228</v>
      </c>
      <c r="F154" s="1765">
        <f>'[51]D 2.1 KMFP proj working'!F32</f>
        <v>1.4233503999999998E-2</v>
      </c>
      <c r="G154" s="794">
        <f>F154/F142</f>
        <v>1.5592185263176772E-2</v>
      </c>
      <c r="H154" s="817">
        <f>'[51]D 2.1 KMFP proj working'!H32</f>
        <v>3.8963999999999999</v>
      </c>
      <c r="I154" s="817">
        <f>'[51]D 2.1 KMFP proj working'!J32</f>
        <v>0.75547889410000013</v>
      </c>
      <c r="J154" s="795"/>
      <c r="K154" s="795">
        <f>H154+I154+J154</f>
        <v>4.6518788941000002</v>
      </c>
      <c r="L154" s="795"/>
      <c r="M154" s="817">
        <f>'[51]D 2.1 KMFP proj working'!O32</f>
        <v>0</v>
      </c>
      <c r="N154" s="795"/>
      <c r="O154" s="817">
        <f>'[51]D 2.1 KMFP proj working'!Q32</f>
        <v>0</v>
      </c>
      <c r="P154" s="795"/>
      <c r="Q154" s="795"/>
      <c r="R154" s="817">
        <f>'[51]D 2.1 KMFP proj working'!T32</f>
        <v>2.6180000000000003</v>
      </c>
      <c r="S154" s="795"/>
      <c r="T154" s="795">
        <f>SUM(M154:S154)</f>
        <v>2.6180000000000003</v>
      </c>
      <c r="U154" s="795"/>
      <c r="V154" s="795"/>
      <c r="W154" s="795">
        <f>K154+T154+U154+V154</f>
        <v>7.2698788941000005</v>
      </c>
      <c r="X154" s="795">
        <f>(W154*100000)/(F154*1000000)*100</f>
        <v>5107.5820079862287</v>
      </c>
      <c r="Y154" s="989"/>
    </row>
    <row r="155" spans="1:26" s="953" customFormat="1" ht="18" customHeight="1" x14ac:dyDescent="0.25">
      <c r="A155" s="947">
        <v>9</v>
      </c>
      <c r="B155" s="798" t="s">
        <v>1097</v>
      </c>
      <c r="C155" s="948">
        <v>0</v>
      </c>
      <c r="D155" s="948">
        <f t="shared" ref="D155:D158" si="71">C155</f>
        <v>0</v>
      </c>
      <c r="E155" s="792">
        <v>0</v>
      </c>
      <c r="F155" s="793">
        <v>0</v>
      </c>
      <c r="G155" s="794">
        <f>F155/F142</f>
        <v>0</v>
      </c>
      <c r="H155" s="795">
        <v>0</v>
      </c>
      <c r="I155" s="795">
        <v>0</v>
      </c>
      <c r="J155" s="795"/>
      <c r="K155" s="795">
        <f>H155+I155+J155</f>
        <v>0</v>
      </c>
      <c r="L155" s="795"/>
      <c r="M155" s="795">
        <v>0</v>
      </c>
      <c r="N155" s="795"/>
      <c r="O155" s="795">
        <v>0</v>
      </c>
      <c r="P155" s="795"/>
      <c r="Q155" s="795"/>
      <c r="R155" s="795"/>
      <c r="S155" s="795"/>
      <c r="T155" s="795">
        <f>SUM(M155:S155)</f>
        <v>0</v>
      </c>
      <c r="U155" s="795"/>
      <c r="V155" s="795"/>
      <c r="W155" s="795">
        <f>K155+T155+U155+V155</f>
        <v>0</v>
      </c>
      <c r="X155" s="795"/>
      <c r="Y155" s="989"/>
    </row>
    <row r="156" spans="1:26" s="953" customFormat="1" ht="18" customHeight="1" x14ac:dyDescent="0.25">
      <c r="A156" s="947">
        <v>10</v>
      </c>
      <c r="B156" s="798" t="s">
        <v>1098</v>
      </c>
      <c r="C156" s="948">
        <v>0</v>
      </c>
      <c r="D156" s="948">
        <f t="shared" si="71"/>
        <v>0</v>
      </c>
      <c r="E156" s="817">
        <v>0</v>
      </c>
      <c r="F156" s="932">
        <v>0</v>
      </c>
      <c r="G156" s="818"/>
      <c r="H156" s="819">
        <v>0</v>
      </c>
      <c r="I156" s="819">
        <v>0</v>
      </c>
      <c r="J156" s="819"/>
      <c r="K156" s="795">
        <f t="shared" ref="K156" si="72">H156+I156+J156</f>
        <v>0</v>
      </c>
      <c r="L156" s="795"/>
      <c r="M156" s="819">
        <v>0</v>
      </c>
      <c r="N156" s="819"/>
      <c r="O156" s="819">
        <v>0</v>
      </c>
      <c r="P156" s="819"/>
      <c r="Q156" s="819"/>
      <c r="R156" s="819"/>
      <c r="S156" s="819"/>
      <c r="T156" s="819">
        <f t="shared" ref="T156:T158" si="73">SUM(M156:S156)</f>
        <v>0</v>
      </c>
      <c r="U156" s="819"/>
      <c r="V156" s="819"/>
      <c r="W156" s="819">
        <f t="shared" ref="W156:W158" si="74">K156+T156+U156+V156</f>
        <v>0</v>
      </c>
      <c r="X156" s="819"/>
      <c r="Y156" s="954"/>
    </row>
    <row r="157" spans="1:26" s="953" customFormat="1" ht="18" customHeight="1" x14ac:dyDescent="0.25">
      <c r="A157" s="947">
        <v>11</v>
      </c>
      <c r="B157" s="798" t="s">
        <v>1099</v>
      </c>
      <c r="C157" s="948">
        <v>0</v>
      </c>
      <c r="D157" s="948">
        <f t="shared" si="71"/>
        <v>0</v>
      </c>
      <c r="E157" s="817">
        <v>0</v>
      </c>
      <c r="F157" s="932">
        <v>0</v>
      </c>
      <c r="G157" s="818"/>
      <c r="H157" s="819">
        <v>0</v>
      </c>
      <c r="I157" s="819">
        <v>0</v>
      </c>
      <c r="J157" s="819"/>
      <c r="K157" s="795">
        <v>0</v>
      </c>
      <c r="L157" s="795"/>
      <c r="M157" s="819">
        <v>0</v>
      </c>
      <c r="N157" s="819"/>
      <c r="O157" s="819">
        <v>0</v>
      </c>
      <c r="P157" s="819"/>
      <c r="Q157" s="819"/>
      <c r="R157" s="819"/>
      <c r="S157" s="819"/>
      <c r="T157" s="819">
        <f t="shared" si="73"/>
        <v>0</v>
      </c>
      <c r="U157" s="819"/>
      <c r="V157" s="819"/>
      <c r="W157" s="819">
        <f t="shared" si="74"/>
        <v>0</v>
      </c>
      <c r="X157" s="819"/>
      <c r="Y157" s="954"/>
    </row>
    <row r="158" spans="1:26" s="953" customFormat="1" ht="18" customHeight="1" x14ac:dyDescent="0.25">
      <c r="A158" s="947">
        <v>12</v>
      </c>
      <c r="B158" s="798" t="s">
        <v>1100</v>
      </c>
      <c r="C158" s="949">
        <v>0</v>
      </c>
      <c r="D158" s="948">
        <f t="shared" si="71"/>
        <v>0</v>
      </c>
      <c r="E158" s="792">
        <v>0</v>
      </c>
      <c r="F158" s="793">
        <v>0</v>
      </c>
      <c r="G158" s="794"/>
      <c r="H158" s="795">
        <v>0</v>
      </c>
      <c r="I158" s="795">
        <v>0</v>
      </c>
      <c r="J158" s="795"/>
      <c r="K158" s="795">
        <f t="shared" ref="K158" si="75">H158+I158+J158</f>
        <v>0</v>
      </c>
      <c r="L158" s="795"/>
      <c r="M158" s="795">
        <v>0</v>
      </c>
      <c r="N158" s="795"/>
      <c r="O158" s="795">
        <v>0</v>
      </c>
      <c r="P158" s="795"/>
      <c r="Q158" s="795"/>
      <c r="R158" s="795"/>
      <c r="S158" s="795"/>
      <c r="T158" s="795">
        <f t="shared" si="73"/>
        <v>0</v>
      </c>
      <c r="U158" s="795"/>
      <c r="V158" s="795"/>
      <c r="W158" s="795">
        <f t="shared" si="74"/>
        <v>0</v>
      </c>
      <c r="X158" s="795"/>
      <c r="Y158" s="951"/>
    </row>
    <row r="159" spans="1:26" s="812" customFormat="1" ht="18" customHeight="1" x14ac:dyDescent="0.25">
      <c r="A159" s="1496"/>
      <c r="B159" s="803"/>
      <c r="C159" s="822"/>
      <c r="D159" s="805">
        <f>SUM(D154:D158)</f>
        <v>2</v>
      </c>
      <c r="E159" s="806">
        <f>SUM(E154:E158)</f>
        <v>228</v>
      </c>
      <c r="F159" s="807">
        <f>SUM(F154:F158)</f>
        <v>1.4233503999999998E-2</v>
      </c>
      <c r="G159" s="930">
        <f>F159/F142</f>
        <v>1.5592185263176772E-2</v>
      </c>
      <c r="H159" s="809">
        <f>SUM(H154:H158)</f>
        <v>3.8963999999999999</v>
      </c>
      <c r="I159" s="809">
        <f>SUM(I154:I158)</f>
        <v>0.75547889410000013</v>
      </c>
      <c r="J159" s="810"/>
      <c r="K159" s="809">
        <f>SUM(K154:K158)</f>
        <v>4.6518788941000002</v>
      </c>
      <c r="L159" s="810"/>
      <c r="M159" s="809">
        <f>SUM(M154:M158)</f>
        <v>0</v>
      </c>
      <c r="N159" s="810"/>
      <c r="O159" s="809">
        <f>SUM(O154:O158)</f>
        <v>0</v>
      </c>
      <c r="P159" s="810"/>
      <c r="Q159" s="810"/>
      <c r="R159" s="809">
        <f>SUM(R154:R158)</f>
        <v>2.6180000000000003</v>
      </c>
      <c r="S159" s="810"/>
      <c r="T159" s="809">
        <f>SUM(T154:T158)</f>
        <v>2.6180000000000003</v>
      </c>
      <c r="U159" s="810"/>
      <c r="V159" s="810"/>
      <c r="W159" s="809">
        <f>SUM(W154:W158)</f>
        <v>7.2698788941000005</v>
      </c>
      <c r="X159" s="809"/>
      <c r="Y159" s="825"/>
    </row>
    <row r="160" spans="1:26" s="770" customFormat="1" ht="18" customHeight="1" x14ac:dyDescent="0.25">
      <c r="A160" s="778"/>
      <c r="B160" s="826" t="s">
        <v>689</v>
      </c>
      <c r="C160" s="827"/>
      <c r="D160" s="827"/>
      <c r="E160" s="828"/>
      <c r="F160" s="793"/>
      <c r="G160" s="795"/>
      <c r="H160" s="795"/>
      <c r="I160" s="795"/>
      <c r="J160" s="795"/>
      <c r="K160" s="795"/>
      <c r="L160" s="795"/>
      <c r="M160" s="795"/>
      <c r="N160" s="795"/>
      <c r="O160" s="795"/>
      <c r="P160" s="795"/>
      <c r="Q160" s="795"/>
      <c r="R160" s="795"/>
      <c r="S160" s="795"/>
      <c r="T160" s="795"/>
      <c r="U160" s="788"/>
      <c r="V160" s="788"/>
      <c r="W160" s="788"/>
      <c r="X160" s="788"/>
      <c r="Y160" s="782"/>
      <c r="Z160" s="921"/>
    </row>
    <row r="161" spans="1:26" s="953" customFormat="1" ht="18" customHeight="1" x14ac:dyDescent="0.25">
      <c r="A161" s="947">
        <v>13</v>
      </c>
      <c r="B161" s="816" t="s">
        <v>1101</v>
      </c>
      <c r="C161" s="948">
        <f>'[51]D 2.1 KMFP proj working'!C51</f>
        <v>10</v>
      </c>
      <c r="D161" s="949">
        <f>C161</f>
        <v>10</v>
      </c>
      <c r="E161" s="948">
        <f>'[51]D 2.1 KMFP proj working'!E51</f>
        <v>261</v>
      </c>
      <c r="F161" s="1765">
        <f>'[51]D 2.1 KMFP proj working'!F51</f>
        <v>0.23820023195000001</v>
      </c>
      <c r="G161" s="794">
        <f>F161/F142</f>
        <v>0.26093800558851005</v>
      </c>
      <c r="H161" s="817">
        <f>'[51]D 2.1 KMFP proj working'!H51</f>
        <v>3.8395444999999997</v>
      </c>
      <c r="I161" s="817">
        <f>'[51]D 2.1 KMFP proj working'!J51</f>
        <v>13.852069421433599</v>
      </c>
      <c r="J161" s="795"/>
      <c r="K161" s="795">
        <f>H161+I161+J161</f>
        <v>17.6916139214336</v>
      </c>
      <c r="L161" s="795">
        <f>(K161*100000)/(F161*1000000)*100</f>
        <v>742.7202642332943</v>
      </c>
      <c r="M161" s="817">
        <f>'[51]D 2.1 KMFP proj working'!O51</f>
        <v>8.5000000000000006E-3</v>
      </c>
      <c r="N161" s="795"/>
      <c r="O161" s="817">
        <f>'[51]D 2.1 KMFP proj working'!Q51</f>
        <v>1.3413938000000003</v>
      </c>
      <c r="P161" s="795"/>
      <c r="Q161" s="795"/>
      <c r="R161" s="817">
        <f>'[51]D 2.1 KMFP proj working'!T51</f>
        <v>0</v>
      </c>
      <c r="S161" s="795"/>
      <c r="T161" s="795">
        <f>SUM(M161:S161)</f>
        <v>1.3498938000000003</v>
      </c>
      <c r="U161" s="795"/>
      <c r="V161" s="795"/>
      <c r="W161" s="795">
        <f>K161+T161+U161+V161</f>
        <v>19.0415077214336</v>
      </c>
      <c r="X161" s="795">
        <f>(W161*100000)/(F161*1000000)*100</f>
        <v>799.39081358369765</v>
      </c>
      <c r="Y161" s="951"/>
      <c r="Z161" s="952"/>
    </row>
    <row r="162" spans="1:26" s="953" customFormat="1" ht="18" customHeight="1" x14ac:dyDescent="0.25">
      <c r="A162" s="947">
        <v>14</v>
      </c>
      <c r="B162" s="816" t="s">
        <v>1102</v>
      </c>
      <c r="C162" s="948">
        <v>0</v>
      </c>
      <c r="D162" s="949">
        <f t="shared" ref="D162:D170" si="76">C162</f>
        <v>0</v>
      </c>
      <c r="E162" s="995">
        <v>0</v>
      </c>
      <c r="F162" s="793">
        <v>0</v>
      </c>
      <c r="G162" s="794">
        <f>F162/F142</f>
        <v>0</v>
      </c>
      <c r="H162" s="795">
        <v>0</v>
      </c>
      <c r="I162" s="795">
        <v>0</v>
      </c>
      <c r="J162" s="795"/>
      <c r="K162" s="795">
        <f t="shared" ref="K162" si="77">H162+I162+J162</f>
        <v>0</v>
      </c>
      <c r="L162" s="795"/>
      <c r="M162" s="795">
        <v>0</v>
      </c>
      <c r="N162" s="795"/>
      <c r="O162" s="795">
        <v>0</v>
      </c>
      <c r="P162" s="795"/>
      <c r="Q162" s="795"/>
      <c r="R162" s="795"/>
      <c r="S162" s="795"/>
      <c r="T162" s="795">
        <f t="shared" ref="T162:T170" si="78">SUM(M162:S162)</f>
        <v>0</v>
      </c>
      <c r="U162" s="795"/>
      <c r="V162" s="795"/>
      <c r="W162" s="795">
        <f t="shared" ref="W162:W170" si="79">K162+T162+U162+V162</f>
        <v>0</v>
      </c>
      <c r="X162" s="795"/>
      <c r="Y162" s="951"/>
      <c r="Z162" s="952"/>
    </row>
    <row r="163" spans="1:26" s="953" customFormat="1" ht="18" customHeight="1" x14ac:dyDescent="0.25">
      <c r="A163" s="947">
        <v>15</v>
      </c>
      <c r="B163" s="816" t="s">
        <v>1103</v>
      </c>
      <c r="C163" s="948">
        <v>0</v>
      </c>
      <c r="D163" s="949">
        <f t="shared" si="76"/>
        <v>0</v>
      </c>
      <c r="E163" s="995">
        <v>0</v>
      </c>
      <c r="F163" s="793">
        <v>0</v>
      </c>
      <c r="G163" s="794">
        <f>F163/F142</f>
        <v>0</v>
      </c>
      <c r="H163" s="795">
        <v>0</v>
      </c>
      <c r="I163" s="795">
        <v>0</v>
      </c>
      <c r="J163" s="795"/>
      <c r="K163" s="795">
        <v>0</v>
      </c>
      <c r="L163" s="795"/>
      <c r="M163" s="795">
        <v>0</v>
      </c>
      <c r="N163" s="795"/>
      <c r="O163" s="795">
        <v>0</v>
      </c>
      <c r="P163" s="795"/>
      <c r="Q163" s="795"/>
      <c r="R163" s="795"/>
      <c r="S163" s="795"/>
      <c r="T163" s="795">
        <f t="shared" si="78"/>
        <v>0</v>
      </c>
      <c r="U163" s="795"/>
      <c r="V163" s="795"/>
      <c r="W163" s="795">
        <f t="shared" si="79"/>
        <v>0</v>
      </c>
      <c r="X163" s="795"/>
      <c r="Y163" s="951"/>
      <c r="Z163" s="952"/>
    </row>
    <row r="164" spans="1:26" s="953" customFormat="1" ht="18" customHeight="1" x14ac:dyDescent="0.25">
      <c r="A164" s="947">
        <v>16</v>
      </c>
      <c r="B164" s="816" t="s">
        <v>1104</v>
      </c>
      <c r="C164" s="948">
        <f>'[51]D 2.1 KMFP proj working'!C69</f>
        <v>2</v>
      </c>
      <c r="D164" s="949">
        <f t="shared" si="76"/>
        <v>2</v>
      </c>
      <c r="E164" s="948">
        <f>'[51]D 2.1 KMFP proj working'!E69</f>
        <v>58</v>
      </c>
      <c r="F164" s="1765">
        <f>'[51]D 2.1 KMFP proj working'!F69</f>
        <v>2.9579999999999997E-3</v>
      </c>
      <c r="G164" s="794">
        <f>F164/F142</f>
        <v>3.2403604908866359E-3</v>
      </c>
      <c r="H164" s="817">
        <f>'[51]D 2.1 KMFP proj working'!H69</f>
        <v>0.54</v>
      </c>
      <c r="I164" s="817">
        <f>'[51]D 2.1 KMFP proj working'!J69</f>
        <v>0.18635399999999999</v>
      </c>
      <c r="J164" s="795"/>
      <c r="K164" s="795">
        <f t="shared" ref="K164:K170" si="80">H164+I164+J164</f>
        <v>0.72635400000000006</v>
      </c>
      <c r="L164" s="795">
        <f>(K164*100000)/(F164*1000000)*100</f>
        <v>2455.5578093306294</v>
      </c>
      <c r="M164" s="817">
        <f>'[51]D 2.1 KMFP proj working'!O69</f>
        <v>0</v>
      </c>
      <c r="N164" s="795"/>
      <c r="O164" s="817">
        <f>'[51]D 2.1 KMFP proj working'!Q69</f>
        <v>0</v>
      </c>
      <c r="P164" s="795"/>
      <c r="Q164" s="795"/>
      <c r="R164" s="817">
        <f>'[51]D 2.1 KMFP proj working'!T69</f>
        <v>0</v>
      </c>
      <c r="S164" s="795"/>
      <c r="T164" s="795">
        <f t="shared" si="78"/>
        <v>0</v>
      </c>
      <c r="U164" s="795"/>
      <c r="V164" s="795"/>
      <c r="W164" s="795">
        <f t="shared" si="79"/>
        <v>0.72635400000000006</v>
      </c>
      <c r="X164" s="795">
        <f>(W164*100000)/(F164*1000000)*100</f>
        <v>2455.5578093306294</v>
      </c>
      <c r="Y164" s="951"/>
      <c r="Z164" s="952"/>
    </row>
    <row r="165" spans="1:26" s="953" customFormat="1" ht="18" customHeight="1" x14ac:dyDescent="0.25">
      <c r="A165" s="947">
        <v>17</v>
      </c>
      <c r="B165" s="816" t="s">
        <v>1105</v>
      </c>
      <c r="C165" s="948">
        <f>'[51]D 2.1 KMFP proj working'!C88</f>
        <v>1</v>
      </c>
      <c r="D165" s="949">
        <f t="shared" si="76"/>
        <v>1</v>
      </c>
      <c r="E165" s="948">
        <f>'[51]D 2.1 KMFP proj working'!E88</f>
        <v>7</v>
      </c>
      <c r="F165" s="1765">
        <f>'[51]D 2.1 KMFP proj working'!F88</f>
        <v>6.0800000000000003E-4</v>
      </c>
      <c r="G165" s="794">
        <f>F165/F142</f>
        <v>6.6603758568596183E-4</v>
      </c>
      <c r="H165" s="817">
        <f>'[51]D 2.1 KMFP proj working'!H88</f>
        <v>0.1512</v>
      </c>
      <c r="I165" s="817">
        <f>'[51]D 2.1 KMFP proj working'!J88</f>
        <v>4.3820000000000012E-2</v>
      </c>
      <c r="J165" s="795"/>
      <c r="K165" s="795">
        <f t="shared" si="80"/>
        <v>0.19502000000000003</v>
      </c>
      <c r="L165" s="795">
        <f>(K165*100000)/(F165*1000000)*100</f>
        <v>3207.5657894736851</v>
      </c>
      <c r="M165" s="817">
        <f>'[51]D 2.1 KMFP proj working'!O88</f>
        <v>0</v>
      </c>
      <c r="N165" s="795"/>
      <c r="O165" s="817">
        <f>'[51]D 2.1 KMFP proj working'!Q88</f>
        <v>0</v>
      </c>
      <c r="P165" s="795"/>
      <c r="Q165" s="795"/>
      <c r="R165" s="817">
        <f>'[51]D 2.1 KMFP proj working'!T88</f>
        <v>0</v>
      </c>
      <c r="S165" s="795"/>
      <c r="T165" s="795">
        <f t="shared" si="78"/>
        <v>0</v>
      </c>
      <c r="U165" s="795"/>
      <c r="V165" s="795"/>
      <c r="W165" s="795">
        <f t="shared" si="79"/>
        <v>0.19502000000000003</v>
      </c>
      <c r="X165" s="795">
        <f>(W165*100000)/(F165*1000000)*100</f>
        <v>3207.5657894736851</v>
      </c>
      <c r="Y165" s="951"/>
      <c r="Z165" s="952"/>
    </row>
    <row r="166" spans="1:26" s="953" customFormat="1" ht="18" customHeight="1" x14ac:dyDescent="0.25">
      <c r="A166" s="947">
        <v>18</v>
      </c>
      <c r="B166" s="816" t="s">
        <v>1106</v>
      </c>
      <c r="C166" s="948">
        <f>'[51]D 2.1 KMFP proj working'!C106</f>
        <v>12</v>
      </c>
      <c r="D166" s="949">
        <f t="shared" si="76"/>
        <v>12</v>
      </c>
      <c r="E166" s="948">
        <f>'[51]D 2.1 KMFP proj working'!E106</f>
        <v>114</v>
      </c>
      <c r="F166" s="1765">
        <f>'[51]D 2.1 KMFP proj working'!F106</f>
        <v>6.7607569662999994E-2</v>
      </c>
      <c r="G166" s="794">
        <f>F166/F142</f>
        <v>7.406115538230261E-2</v>
      </c>
      <c r="H166" s="817">
        <f>'[51]D 2.1 KMFP proj working'!H106</f>
        <v>2.4290325057</v>
      </c>
      <c r="I166" s="817">
        <f>'[51]D 2.1 KMFP proj working'!J106</f>
        <v>5.3309203901484006</v>
      </c>
      <c r="J166" s="795"/>
      <c r="K166" s="795">
        <f t="shared" si="80"/>
        <v>7.7599528958484001</v>
      </c>
      <c r="L166" s="795">
        <f t="shared" ref="L166:L167" si="81">(K166*100000)/(F166*1000000)*100</f>
        <v>1147.7934992381834</v>
      </c>
      <c r="M166" s="817">
        <f>'[51]D 2.1 KMFP proj working'!O106</f>
        <v>3.4000000000000002E-3</v>
      </c>
      <c r="N166" s="795"/>
      <c r="O166" s="817">
        <f>'[51]D 2.1 KMFP proj working'!Q106</f>
        <v>0.13690379999999999</v>
      </c>
      <c r="P166" s="795"/>
      <c r="Q166" s="795"/>
      <c r="R166" s="817">
        <f>'[51]D 2.1 KMFP proj working'!T106</f>
        <v>0</v>
      </c>
      <c r="S166" s="795"/>
      <c r="T166" s="795">
        <f t="shared" si="78"/>
        <v>0.14030379999999998</v>
      </c>
      <c r="U166" s="795"/>
      <c r="V166" s="795"/>
      <c r="W166" s="795">
        <f t="shared" si="79"/>
        <v>7.9002566958484</v>
      </c>
      <c r="X166" s="795">
        <f t="shared" ref="X166:X167" si="82">(W166*100000)/(F166*1000000)*100</f>
        <v>1168.5461754102989</v>
      </c>
      <c r="Y166" s="951"/>
      <c r="Z166" s="952"/>
    </row>
    <row r="167" spans="1:26" s="953" customFormat="1" ht="18" customHeight="1" x14ac:dyDescent="0.25">
      <c r="A167" s="947">
        <v>19</v>
      </c>
      <c r="B167" s="816" t="s">
        <v>1107</v>
      </c>
      <c r="C167" s="948">
        <f>'[51]D 2.1 KMFP proj working'!C124</f>
        <v>4</v>
      </c>
      <c r="D167" s="949">
        <f t="shared" si="76"/>
        <v>4</v>
      </c>
      <c r="E167" s="948">
        <f>'[51]D 2.1 KMFP proj working'!E124</f>
        <v>19</v>
      </c>
      <c r="F167" s="1765">
        <f>'[51]D 2.1 KMFP proj working'!F124</f>
        <v>3.7909769999999995E-2</v>
      </c>
      <c r="G167" s="794">
        <f>F167/F142</f>
        <v>4.1528506060378452E-2</v>
      </c>
      <c r="H167" s="792">
        <f>'[51]D 2.1 KMFP proj working'!H124</f>
        <v>0.33320000000000005</v>
      </c>
      <c r="I167" s="792">
        <f>'[51]D 2.1 KMFP proj working'!J124</f>
        <v>3.0100871919999994</v>
      </c>
      <c r="J167" s="795"/>
      <c r="K167" s="795">
        <f t="shared" si="80"/>
        <v>3.3432871919999996</v>
      </c>
      <c r="L167" s="795">
        <f t="shared" si="81"/>
        <v>881.9064826824324</v>
      </c>
      <c r="M167" s="792">
        <f>'[51]D 2.1 KMFP proj working'!O124</f>
        <v>0</v>
      </c>
      <c r="N167" s="795"/>
      <c r="O167" s="792">
        <f>'[51]D 2.1 KMFP proj working'!Q124</f>
        <v>0</v>
      </c>
      <c r="P167" s="795"/>
      <c r="Q167" s="795"/>
      <c r="R167" s="795"/>
      <c r="S167" s="795"/>
      <c r="T167" s="795">
        <f t="shared" si="78"/>
        <v>0</v>
      </c>
      <c r="U167" s="795"/>
      <c r="V167" s="795"/>
      <c r="W167" s="795">
        <f t="shared" si="79"/>
        <v>3.3432871919999996</v>
      </c>
      <c r="X167" s="795">
        <f t="shared" si="82"/>
        <v>881.9064826824324</v>
      </c>
      <c r="Y167" s="951"/>
      <c r="Z167" s="952"/>
    </row>
    <row r="168" spans="1:26" s="953" customFormat="1" ht="18" customHeight="1" x14ac:dyDescent="0.25">
      <c r="A168" s="947">
        <v>20</v>
      </c>
      <c r="B168" s="816" t="s">
        <v>1108</v>
      </c>
      <c r="C168" s="948">
        <v>0</v>
      </c>
      <c r="D168" s="949">
        <f t="shared" si="76"/>
        <v>0</v>
      </c>
      <c r="E168" s="995">
        <v>0</v>
      </c>
      <c r="F168" s="793">
        <v>0</v>
      </c>
      <c r="G168" s="794"/>
      <c r="H168" s="795">
        <v>0</v>
      </c>
      <c r="I168" s="795">
        <v>0</v>
      </c>
      <c r="J168" s="795"/>
      <c r="K168" s="795">
        <f t="shared" si="80"/>
        <v>0</v>
      </c>
      <c r="L168" s="795"/>
      <c r="M168" s="795">
        <v>0</v>
      </c>
      <c r="N168" s="795"/>
      <c r="O168" s="795">
        <v>0</v>
      </c>
      <c r="P168" s="795"/>
      <c r="Q168" s="795"/>
      <c r="R168" s="795"/>
      <c r="S168" s="795"/>
      <c r="T168" s="795">
        <f t="shared" si="78"/>
        <v>0</v>
      </c>
      <c r="U168" s="795"/>
      <c r="V168" s="795"/>
      <c r="W168" s="795">
        <f t="shared" si="79"/>
        <v>0</v>
      </c>
      <c r="X168" s="828"/>
      <c r="Y168" s="954"/>
      <c r="Z168" s="952"/>
    </row>
    <row r="169" spans="1:26" s="953" customFormat="1" ht="18" customHeight="1" x14ac:dyDescent="0.25">
      <c r="A169" s="947">
        <v>21</v>
      </c>
      <c r="B169" s="816" t="s">
        <v>1109</v>
      </c>
      <c r="C169" s="948">
        <v>0</v>
      </c>
      <c r="D169" s="949">
        <f t="shared" si="76"/>
        <v>0</v>
      </c>
      <c r="E169" s="995">
        <v>0</v>
      </c>
      <c r="F169" s="793">
        <v>0</v>
      </c>
      <c r="G169" s="794"/>
      <c r="H169" s="795">
        <v>0</v>
      </c>
      <c r="I169" s="795">
        <v>0</v>
      </c>
      <c r="J169" s="795"/>
      <c r="K169" s="795">
        <f t="shared" si="80"/>
        <v>0</v>
      </c>
      <c r="L169" s="795"/>
      <c r="M169" s="795">
        <v>0</v>
      </c>
      <c r="N169" s="795"/>
      <c r="O169" s="795">
        <v>0</v>
      </c>
      <c r="P169" s="795"/>
      <c r="Q169" s="795"/>
      <c r="R169" s="795"/>
      <c r="S169" s="795"/>
      <c r="T169" s="795">
        <f t="shared" si="78"/>
        <v>0</v>
      </c>
      <c r="U169" s="795"/>
      <c r="V169" s="795"/>
      <c r="W169" s="795">
        <f t="shared" si="79"/>
        <v>0</v>
      </c>
      <c r="X169" s="828"/>
      <c r="Y169" s="951"/>
      <c r="Z169" s="952"/>
    </row>
    <row r="170" spans="1:26" s="953" customFormat="1" ht="18" customHeight="1" x14ac:dyDescent="0.25">
      <c r="A170" s="947">
        <v>22</v>
      </c>
      <c r="B170" s="816" t="s">
        <v>1110</v>
      </c>
      <c r="C170" s="948">
        <v>0</v>
      </c>
      <c r="D170" s="949">
        <f t="shared" si="76"/>
        <v>0</v>
      </c>
      <c r="E170" s="995">
        <v>0</v>
      </c>
      <c r="F170" s="793">
        <v>0</v>
      </c>
      <c r="G170" s="794"/>
      <c r="H170" s="795">
        <v>0</v>
      </c>
      <c r="I170" s="795">
        <v>0</v>
      </c>
      <c r="J170" s="795"/>
      <c r="K170" s="795">
        <f t="shared" si="80"/>
        <v>0</v>
      </c>
      <c r="L170" s="795"/>
      <c r="M170" s="795">
        <v>0</v>
      </c>
      <c r="N170" s="795"/>
      <c r="O170" s="795">
        <v>0</v>
      </c>
      <c r="P170" s="795"/>
      <c r="Q170" s="795"/>
      <c r="R170" s="795"/>
      <c r="S170" s="795"/>
      <c r="T170" s="795">
        <f t="shared" si="78"/>
        <v>0</v>
      </c>
      <c r="U170" s="795"/>
      <c r="V170" s="795"/>
      <c r="W170" s="795">
        <f t="shared" si="79"/>
        <v>0</v>
      </c>
      <c r="X170" s="828"/>
      <c r="Y170" s="954"/>
      <c r="Z170" s="952"/>
    </row>
    <row r="171" spans="1:26" s="812" customFormat="1" ht="18" customHeight="1" x14ac:dyDescent="0.25">
      <c r="A171" s="1482"/>
      <c r="B171" s="830"/>
      <c r="C171" s="831"/>
      <c r="D171" s="805">
        <f>SUM(D161:D170)</f>
        <v>29</v>
      </c>
      <c r="E171" s="806">
        <f>SUM(E161:E170)</f>
        <v>459</v>
      </c>
      <c r="F171" s="807">
        <f>SUM(F161:F170)</f>
        <v>0.347283571613</v>
      </c>
      <c r="G171" s="930">
        <f>F171/F142</f>
        <v>0.38043406510776367</v>
      </c>
      <c r="H171" s="806">
        <f>SUM(H161:H170)</f>
        <v>7.2929770056999992</v>
      </c>
      <c r="I171" s="806">
        <f>SUM(I161:I170)</f>
        <v>22.423251003581999</v>
      </c>
      <c r="J171" s="810"/>
      <c r="K171" s="806">
        <f>SUM(K161:K170)</f>
        <v>29.716228009281998</v>
      </c>
      <c r="L171" s="810"/>
      <c r="M171" s="806">
        <f>SUM(M161:M170)</f>
        <v>1.1900000000000001E-2</v>
      </c>
      <c r="N171" s="810"/>
      <c r="O171" s="806">
        <f>SUM(O161:O170)</f>
        <v>1.4782976000000003</v>
      </c>
      <c r="P171" s="810"/>
      <c r="Q171" s="810"/>
      <c r="R171" s="806">
        <f>SUM(R161:R170)</f>
        <v>0</v>
      </c>
      <c r="S171" s="810"/>
      <c r="T171" s="806">
        <f>SUM(T161:T170)</f>
        <v>1.4901976000000001</v>
      </c>
      <c r="U171" s="810"/>
      <c r="V171" s="810"/>
      <c r="W171" s="806">
        <f>SUM(W161:W170)</f>
        <v>31.206425609282</v>
      </c>
      <c r="X171" s="809">
        <f t="shared" ref="X171" si="83">(W171*100000)/(F171*1000000)*100</f>
        <v>898.58628970958887</v>
      </c>
      <c r="Y171" s="1524"/>
      <c r="Z171" s="955"/>
    </row>
    <row r="172" spans="1:26" s="812" customFormat="1" ht="18" customHeight="1" x14ac:dyDescent="0.25">
      <c r="A172" s="1469"/>
      <c r="B172" s="1519"/>
      <c r="C172" s="1471"/>
      <c r="D172" s="1520"/>
      <c r="E172" s="1473"/>
      <c r="F172" s="1770"/>
      <c r="G172" s="1475"/>
      <c r="H172" s="1473"/>
      <c r="I172" s="1473"/>
      <c r="J172" s="1521"/>
      <c r="K172" s="1473"/>
      <c r="L172" s="1521"/>
      <c r="M172" s="1473"/>
      <c r="N172" s="1521"/>
      <c r="O172" s="1473"/>
      <c r="P172" s="1521"/>
      <c r="Q172" s="1521"/>
      <c r="R172" s="1473"/>
      <c r="S172" s="1521"/>
      <c r="T172" s="1473"/>
      <c r="U172" s="1521"/>
      <c r="V172" s="1521"/>
      <c r="W172" s="1473"/>
      <c r="X172" s="1481"/>
      <c r="Y172" s="1522"/>
      <c r="Z172" s="1523"/>
    </row>
    <row r="173" spans="1:26" s="812" customFormat="1" ht="18" customHeight="1" x14ac:dyDescent="0.25">
      <c r="A173" s="1469"/>
      <c r="B173" s="1525" t="str">
        <f>B130</f>
        <v>For KINESCO Power and Utilities Pvt. Ltd.</v>
      </c>
      <c r="C173" s="1471"/>
      <c r="D173" s="1520"/>
      <c r="E173" s="1473"/>
      <c r="F173" s="1770"/>
      <c r="G173" s="1475"/>
      <c r="H173" s="1473"/>
      <c r="I173" s="1473"/>
      <c r="J173" s="1521"/>
      <c r="K173" s="1473"/>
      <c r="L173" s="1521"/>
      <c r="M173" s="1473"/>
      <c r="N173" s="1521"/>
      <c r="O173" s="1473"/>
      <c r="P173" s="1521"/>
      <c r="Q173" s="1521"/>
      <c r="R173" s="1473"/>
      <c r="S173" s="1521"/>
      <c r="T173" s="1473"/>
      <c r="U173" s="1521"/>
      <c r="V173" s="1521"/>
      <c r="W173" s="1473"/>
      <c r="X173" s="1477" t="str">
        <f>X130</f>
        <v>As Per our report of even date attached</v>
      </c>
      <c r="Y173" s="1522"/>
      <c r="Z173" s="1523"/>
    </row>
    <row r="174" spans="1:26" s="812" customFormat="1" ht="18" customHeight="1" x14ac:dyDescent="0.25">
      <c r="A174" s="1469"/>
      <c r="B174" s="1525"/>
      <c r="C174" s="1471"/>
      <c r="D174" s="1520"/>
      <c r="E174" s="1473"/>
      <c r="F174" s="1770"/>
      <c r="G174" s="1475"/>
      <c r="H174" s="1473"/>
      <c r="I174" s="1473"/>
      <c r="J174" s="1521"/>
      <c r="K174" s="1473"/>
      <c r="L174" s="1521"/>
      <c r="M174" s="1473"/>
      <c r="N174" s="1521"/>
      <c r="O174" s="1473"/>
      <c r="P174" s="1521"/>
      <c r="Q174" s="1521"/>
      <c r="R174" s="1473"/>
      <c r="S174" s="1521"/>
      <c r="T174" s="1473"/>
      <c r="U174" s="1521"/>
      <c r="V174" s="1521"/>
      <c r="W174" s="1473"/>
      <c r="X174" s="1477" t="str">
        <f>X131</f>
        <v xml:space="preserve">For J R S &amp; CO. </v>
      </c>
      <c r="Y174" s="1522"/>
      <c r="Z174" s="1523"/>
    </row>
    <row r="175" spans="1:26" s="812" customFormat="1" ht="18" customHeight="1" x14ac:dyDescent="0.25">
      <c r="A175" s="1469"/>
      <c r="B175" s="1525"/>
      <c r="C175" s="1471"/>
      <c r="D175" s="1520"/>
      <c r="E175" s="1473"/>
      <c r="F175" s="1770"/>
      <c r="G175" s="1475"/>
      <c r="H175" s="1473"/>
      <c r="I175" s="1473"/>
      <c r="J175" s="1521"/>
      <c r="K175" s="1473"/>
      <c r="L175" s="1521"/>
      <c r="M175" s="1473"/>
      <c r="N175" s="1521"/>
      <c r="O175" s="1473"/>
      <c r="P175" s="1521"/>
      <c r="Q175" s="1521"/>
      <c r="R175" s="1473"/>
      <c r="S175" s="1521"/>
      <c r="T175" s="1473"/>
      <c r="U175" s="1521"/>
      <c r="V175" s="1521"/>
      <c r="W175" s="1473"/>
      <c r="X175" s="1477" t="str">
        <f>X132</f>
        <v>CHARTERED ACCOUNTANTS</v>
      </c>
      <c r="Y175" s="1522"/>
      <c r="Z175" s="1523"/>
    </row>
    <row r="176" spans="1:26" s="812" customFormat="1" ht="18" customHeight="1" x14ac:dyDescent="0.25">
      <c r="A176" s="1469"/>
      <c r="B176" s="1525"/>
      <c r="C176" s="1471"/>
      <c r="D176" s="1520"/>
      <c r="E176" s="1473"/>
      <c r="F176" s="1770"/>
      <c r="G176" s="1475"/>
      <c r="H176" s="1473"/>
      <c r="I176" s="1473"/>
      <c r="J176" s="1521"/>
      <c r="K176" s="1473"/>
      <c r="L176" s="1521"/>
      <c r="M176" s="1473"/>
      <c r="N176" s="1521"/>
      <c r="O176" s="1473"/>
      <c r="P176" s="1521"/>
      <c r="Q176" s="1521"/>
      <c r="R176" s="1473"/>
      <c r="S176" s="1521"/>
      <c r="T176" s="1473"/>
      <c r="U176" s="1521"/>
      <c r="V176" s="1521"/>
      <c r="W176" s="1473"/>
      <c r="X176" s="1477" t="str">
        <f>X133</f>
        <v>FIRM REGN NO:008085S</v>
      </c>
      <c r="Y176" s="1522"/>
      <c r="Z176" s="1523"/>
    </row>
    <row r="177" spans="1:26" s="812" customFormat="1" ht="18" customHeight="1" x14ac:dyDescent="0.25">
      <c r="A177" s="1469"/>
      <c r="B177" s="1525"/>
      <c r="C177" s="1471"/>
      <c r="D177" s="1520"/>
      <c r="E177" s="1473"/>
      <c r="F177" s="1770"/>
      <c r="G177" s="1475"/>
      <c r="H177" s="1473"/>
      <c r="I177" s="1473"/>
      <c r="J177" s="1521"/>
      <c r="K177" s="1473"/>
      <c r="L177" s="1521"/>
      <c r="M177" s="1473"/>
      <c r="N177" s="1521"/>
      <c r="O177" s="1473"/>
      <c r="P177" s="1521"/>
      <c r="Q177" s="1521"/>
      <c r="R177" s="1473"/>
      <c r="S177" s="1521"/>
      <c r="T177" s="1473"/>
      <c r="U177" s="1521"/>
      <c r="V177" s="1521"/>
      <c r="W177" s="1473"/>
      <c r="X177" s="1477"/>
      <c r="Y177" s="1522"/>
      <c r="Z177" s="1523"/>
    </row>
    <row r="178" spans="1:26" s="812" customFormat="1" ht="18" customHeight="1" x14ac:dyDescent="0.25">
      <c r="A178" s="1469"/>
      <c r="B178" s="1525" t="str">
        <f>B135</f>
        <v>T M AJITHKUMAR</v>
      </c>
      <c r="C178" s="1471"/>
      <c r="D178" s="1520"/>
      <c r="E178" s="1473"/>
      <c r="F178" s="1770"/>
      <c r="G178" s="1475"/>
      <c r="H178" s="1473"/>
      <c r="I178" s="1473"/>
      <c r="J178" s="1521"/>
      <c r="K178" s="1473"/>
      <c r="L178" s="1521"/>
      <c r="M178" s="1473"/>
      <c r="N178" s="1521"/>
      <c r="O178" s="1473"/>
      <c r="P178" s="1521"/>
      <c r="Q178" s="1521"/>
      <c r="R178" s="1473"/>
      <c r="S178" s="1521"/>
      <c r="T178" s="1473"/>
      <c r="U178" s="1521"/>
      <c r="V178" s="1521"/>
      <c r="W178" s="1473"/>
      <c r="X178" s="1477"/>
      <c r="Y178" s="1522"/>
      <c r="Z178" s="1523"/>
    </row>
    <row r="179" spans="1:26" s="812" customFormat="1" ht="18" customHeight="1" x14ac:dyDescent="0.25">
      <c r="A179" s="1469"/>
      <c r="B179" s="1525" t="str">
        <f>B136</f>
        <v>CHIEF EXECUTIVE OFFICER</v>
      </c>
      <c r="C179" s="1471"/>
      <c r="D179" s="1520"/>
      <c r="E179" s="1473"/>
      <c r="F179" s="1770"/>
      <c r="G179" s="1475"/>
      <c r="H179" s="1473"/>
      <c r="I179" s="1473"/>
      <c r="J179" s="1521"/>
      <c r="K179" s="1473"/>
      <c r="L179" s="1521"/>
      <c r="M179" s="1473"/>
      <c r="N179" s="1521"/>
      <c r="O179" s="1473"/>
      <c r="P179" s="1521"/>
      <c r="Q179" s="1521"/>
      <c r="R179" s="1473"/>
      <c r="S179" s="1521"/>
      <c r="T179" s="1473"/>
      <c r="U179" s="1521"/>
      <c r="V179" s="1521"/>
      <c r="W179" s="1473"/>
      <c r="X179" s="1477" t="str">
        <f>X136</f>
        <v>RAJESH RAMACHANDRAN</v>
      </c>
      <c r="Y179" s="1522"/>
      <c r="Z179" s="1523"/>
    </row>
    <row r="180" spans="1:26" s="812" customFormat="1" ht="18" customHeight="1" x14ac:dyDescent="0.25">
      <c r="A180" s="1469"/>
      <c r="B180" s="1525"/>
      <c r="C180" s="1471"/>
      <c r="D180" s="1520"/>
      <c r="E180" s="1473"/>
      <c r="F180" s="1770"/>
      <c r="G180" s="1475"/>
      <c r="H180" s="1473"/>
      <c r="I180" s="1473"/>
      <c r="J180" s="1521"/>
      <c r="K180" s="1473"/>
      <c r="L180" s="1521"/>
      <c r="M180" s="1473"/>
      <c r="N180" s="1521"/>
      <c r="O180" s="1473"/>
      <c r="P180" s="1521"/>
      <c r="Q180" s="1521"/>
      <c r="R180" s="1473"/>
      <c r="S180" s="1521"/>
      <c r="T180" s="1473"/>
      <c r="U180" s="1521"/>
      <c r="V180" s="1521"/>
      <c r="W180" s="1473"/>
      <c r="X180" s="1477" t="str">
        <f>X137</f>
        <v>PARTNER</v>
      </c>
      <c r="Y180" s="1522"/>
      <c r="Z180" s="1523"/>
    </row>
    <row r="181" spans="1:26" s="812" customFormat="1" ht="18" customHeight="1" x14ac:dyDescent="0.25">
      <c r="A181" s="1469"/>
      <c r="B181" s="1525" t="str">
        <f>B138</f>
        <v>Place: Kakkanad, Kochi</v>
      </c>
      <c r="C181" s="1471"/>
      <c r="D181" s="1520"/>
      <c r="E181" s="1473"/>
      <c r="F181" s="1770"/>
      <c r="G181" s="1475"/>
      <c r="H181" s="1473"/>
      <c r="I181" s="1473"/>
      <c r="J181" s="1521"/>
      <c r="K181" s="1473"/>
      <c r="L181" s="1521"/>
      <c r="M181" s="1473"/>
      <c r="N181" s="1521"/>
      <c r="O181" s="1473"/>
      <c r="P181" s="1521"/>
      <c r="Q181" s="1521"/>
      <c r="R181" s="1473"/>
      <c r="S181" s="1521"/>
      <c r="T181" s="1473"/>
      <c r="U181" s="1521"/>
      <c r="V181" s="1521"/>
      <c r="W181" s="1473"/>
      <c r="X181" s="1477" t="str">
        <f>X138</f>
        <v>M.NO. 206211</v>
      </c>
      <c r="Y181" s="1522"/>
      <c r="Z181" s="1523"/>
    </row>
    <row r="182" spans="1:26" s="812" customFormat="1" ht="18" customHeight="1" x14ac:dyDescent="0.25">
      <c r="A182" s="1469"/>
      <c r="B182" s="1525" t="str">
        <f>B139</f>
        <v>Date: 12.04.2022</v>
      </c>
      <c r="C182" s="1471"/>
      <c r="D182" s="1520"/>
      <c r="E182" s="1473"/>
      <c r="F182" s="1770"/>
      <c r="G182" s="1475"/>
      <c r="H182" s="1473"/>
      <c r="I182" s="1473"/>
      <c r="J182" s="1521"/>
      <c r="K182" s="1473"/>
      <c r="L182" s="1521"/>
      <c r="M182" s="1473"/>
      <c r="N182" s="1521"/>
      <c r="O182" s="1473"/>
      <c r="P182" s="1521"/>
      <c r="Q182" s="1521"/>
      <c r="R182" s="1473"/>
      <c r="S182" s="1521"/>
      <c r="T182" s="1473"/>
      <c r="U182" s="1521"/>
      <c r="V182" s="1521"/>
      <c r="W182" s="1473"/>
      <c r="X182" s="1477" t="str">
        <f>X139</f>
        <v>UDIN - 22206211AGXJNY9837</v>
      </c>
      <c r="Y182" s="1522"/>
      <c r="Z182" s="1523"/>
    </row>
    <row r="183" spans="1:26" s="770" customFormat="1" ht="18.75" x14ac:dyDescent="0.25">
      <c r="A183" s="1491"/>
      <c r="B183" s="1543" t="s">
        <v>1445</v>
      </c>
      <c r="C183" s="1052"/>
      <c r="D183" s="1052"/>
      <c r="E183" s="1052"/>
      <c r="F183" s="1772"/>
      <c r="G183" s="1493"/>
      <c r="H183" s="1493"/>
      <c r="I183" s="1493"/>
      <c r="J183" s="1493"/>
      <c r="K183" s="1493"/>
      <c r="L183" s="1493"/>
      <c r="M183" s="1493"/>
      <c r="N183" s="1493"/>
      <c r="O183" s="1493"/>
      <c r="P183" s="1493"/>
      <c r="Q183" s="1493"/>
      <c r="R183" s="1493"/>
      <c r="S183" s="1493"/>
      <c r="T183" s="1493"/>
      <c r="U183" s="1493"/>
      <c r="V183" s="1493"/>
      <c r="W183" s="1493"/>
      <c r="X183" s="1493"/>
      <c r="Y183" s="1493"/>
      <c r="Z183" s="921"/>
    </row>
    <row r="184" spans="1:26" s="770" customFormat="1" ht="18" customHeight="1" x14ac:dyDescent="0.25">
      <c r="A184" s="1498"/>
      <c r="B184" s="1518"/>
      <c r="C184" s="1053">
        <f>C194+C201+C213</f>
        <v>474</v>
      </c>
      <c r="D184" s="1542"/>
      <c r="E184" s="1505"/>
      <c r="F184" s="1502">
        <f>F194+F201+F213</f>
        <v>65.939953689167993</v>
      </c>
      <c r="G184" s="1528"/>
      <c r="H184" s="1504">
        <f>H194+H201+H213</f>
        <v>1122.1585589252002</v>
      </c>
      <c r="I184" s="1504">
        <f>I194+I201+I213</f>
        <v>4052.0081220250008</v>
      </c>
      <c r="J184" s="1529"/>
      <c r="K184" s="1505"/>
      <c r="L184" s="1529"/>
      <c r="M184" s="1504">
        <f>M194+M201+M213</f>
        <v>2.8314979498000001</v>
      </c>
      <c r="N184" s="1529"/>
      <c r="O184" s="1504">
        <f>O194+O201+O213</f>
        <v>7.2050891000000021</v>
      </c>
      <c r="P184" s="1529"/>
      <c r="Q184" s="1529"/>
      <c r="R184" s="1504">
        <f>R194+R201+R213</f>
        <v>134.95881999999997</v>
      </c>
      <c r="S184" s="1529"/>
      <c r="T184" s="1505"/>
      <c r="U184" s="1529"/>
      <c r="V184" s="1529"/>
      <c r="W184" s="1504">
        <f>W194+W201+W213</f>
        <v>5319.1319480000002</v>
      </c>
      <c r="X184" s="1529">
        <f>(W184*100000)/(F184*1000000)*100</f>
        <v>806.66297902993199</v>
      </c>
      <c r="Y184" s="1531"/>
      <c r="Z184" s="921"/>
    </row>
    <row r="185" spans="1:26" s="770" customFormat="1" ht="18" customHeight="1" x14ac:dyDescent="0.25">
      <c r="A185" s="832"/>
      <c r="B185" s="830"/>
      <c r="C185" s="829"/>
      <c r="D185" s="833"/>
      <c r="E185" s="834"/>
      <c r="F185" s="855"/>
      <c r="G185" s="794"/>
      <c r="H185" s="856"/>
      <c r="I185" s="792"/>
      <c r="J185" s="795"/>
      <c r="K185" s="857"/>
      <c r="L185" s="795"/>
      <c r="M185" s="834"/>
      <c r="N185" s="795"/>
      <c r="O185" s="834"/>
      <c r="P185" s="795"/>
      <c r="Q185" s="795"/>
      <c r="R185" s="834"/>
      <c r="S185" s="795"/>
      <c r="T185" s="834"/>
      <c r="U185" s="788"/>
      <c r="V185" s="788"/>
      <c r="W185" s="834"/>
      <c r="X185" s="836"/>
      <c r="Y185" s="801"/>
      <c r="Z185" s="921"/>
    </row>
    <row r="186" spans="1:26" s="770" customFormat="1" ht="18" customHeight="1" x14ac:dyDescent="0.25">
      <c r="A186" s="778"/>
      <c r="B186" s="826" t="s">
        <v>690</v>
      </c>
      <c r="C186" s="790"/>
      <c r="D186" s="790"/>
      <c r="E186" s="792"/>
      <c r="F186" s="793"/>
      <c r="G186" s="794"/>
      <c r="H186" s="795"/>
      <c r="I186" s="795"/>
      <c r="J186" s="795"/>
      <c r="K186" s="795"/>
      <c r="L186" s="788"/>
      <c r="M186" s="788"/>
      <c r="N186" s="788"/>
      <c r="O186" s="788"/>
      <c r="P186" s="788"/>
      <c r="Q186" s="788"/>
      <c r="R186" s="788"/>
      <c r="S186" s="788"/>
      <c r="T186" s="788"/>
      <c r="U186" s="788"/>
      <c r="V186" s="788"/>
      <c r="W186" s="788"/>
      <c r="X186" s="788"/>
      <c r="Y186" s="782"/>
      <c r="Z186" s="921"/>
    </row>
    <row r="187" spans="1:26" s="770" customFormat="1" ht="18" customHeight="1" x14ac:dyDescent="0.25">
      <c r="A187" s="815">
        <v>1</v>
      </c>
      <c r="B187" s="852" t="s">
        <v>1088</v>
      </c>
      <c r="C187" s="799">
        <f t="shared" ref="C187:C193" si="84">C16+C59+C102+C145</f>
        <v>30</v>
      </c>
      <c r="D187" s="800"/>
      <c r="E187" s="799">
        <f t="shared" ref="E187:F193" si="85">E16+E59+E102+E145</f>
        <v>12900</v>
      </c>
      <c r="F187" s="1765">
        <f t="shared" si="85"/>
        <v>23.726150199999999</v>
      </c>
      <c r="G187" s="794">
        <f>F187/F184</f>
        <v>0.35981448079023315</v>
      </c>
      <c r="H187" s="960">
        <f t="shared" ref="H187:I193" si="86">H16+H59+H102+H145</f>
        <v>294.88084399999997</v>
      </c>
      <c r="I187" s="960">
        <f t="shared" si="86"/>
        <v>1358.5531013171078</v>
      </c>
      <c r="J187" s="795"/>
      <c r="K187" s="795">
        <f>H187+I187+J187</f>
        <v>1653.4339453171078</v>
      </c>
      <c r="L187" s="795">
        <f t="shared" ref="L187:L193" si="87">(K187*100000)/(F187*1000000)*100</f>
        <v>696.88252471617068</v>
      </c>
      <c r="M187" s="960">
        <f t="shared" ref="M187:M193" si="88">M16+M59+M102+M145</f>
        <v>0.61370000000000013</v>
      </c>
      <c r="N187" s="795"/>
      <c r="O187" s="960">
        <f t="shared" ref="O187:O193" si="89">O16+O59+O102+O145</f>
        <v>4.5042548000000009</v>
      </c>
      <c r="P187" s="795"/>
      <c r="Q187" s="795"/>
      <c r="R187" s="795"/>
      <c r="S187" s="795"/>
      <c r="T187" s="795">
        <f t="shared" ref="T187:T193" si="90">SUM(M187:S187)</f>
        <v>5.1179548000000015</v>
      </c>
      <c r="U187" s="788"/>
      <c r="V187" s="788"/>
      <c r="W187" s="788">
        <f t="shared" ref="W187:W193" si="91">K187+T187+U187+V187</f>
        <v>1658.5519001171078</v>
      </c>
      <c r="X187" s="788">
        <f>(W187*100000)/(F187*1000000)*100</f>
        <v>699.03961921184668</v>
      </c>
      <c r="Y187" s="782"/>
      <c r="Z187" s="921"/>
    </row>
    <row r="188" spans="1:26" s="770" customFormat="1" ht="18" customHeight="1" x14ac:dyDescent="0.25">
      <c r="A188" s="815">
        <v>2</v>
      </c>
      <c r="B188" s="852" t="s">
        <v>1089</v>
      </c>
      <c r="C188" s="799">
        <f t="shared" si="84"/>
        <v>20</v>
      </c>
      <c r="D188" s="800"/>
      <c r="E188" s="799">
        <f t="shared" si="85"/>
        <v>19465</v>
      </c>
      <c r="F188" s="1765">
        <f t="shared" si="85"/>
        <v>25.089443531500006</v>
      </c>
      <c r="G188" s="794">
        <f>F188/F184</f>
        <v>0.3804892501103086</v>
      </c>
      <c r="H188" s="960">
        <f t="shared" si="86"/>
        <v>480.20540000000005</v>
      </c>
      <c r="I188" s="960">
        <f t="shared" si="86"/>
        <v>1515.732923089284</v>
      </c>
      <c r="J188" s="795"/>
      <c r="K188" s="795">
        <f t="shared" ref="K188:K193" si="92">H188+I188+J188</f>
        <v>1995.938323089284</v>
      </c>
      <c r="L188" s="795">
        <f t="shared" si="87"/>
        <v>795.5291318372075</v>
      </c>
      <c r="M188" s="960">
        <f t="shared" si="88"/>
        <v>0.2737</v>
      </c>
      <c r="N188" s="795"/>
      <c r="O188" s="960">
        <f t="shared" si="89"/>
        <v>1.8710686000000001</v>
      </c>
      <c r="P188" s="795"/>
      <c r="Q188" s="795"/>
      <c r="R188" s="795"/>
      <c r="S188" s="795"/>
      <c r="T188" s="795">
        <f t="shared" si="90"/>
        <v>2.1447685999999999</v>
      </c>
      <c r="U188" s="788"/>
      <c r="V188" s="788"/>
      <c r="W188" s="788">
        <f t="shared" si="91"/>
        <v>1998.0830916892839</v>
      </c>
      <c r="X188" s="788">
        <f t="shared" ref="X188:X194" si="93">(W188*100000)/(F188*1000000)*100</f>
        <v>796.3839808486282</v>
      </c>
      <c r="Y188" s="782"/>
      <c r="Z188" s="921"/>
    </row>
    <row r="189" spans="1:26" s="770" customFormat="1" ht="18" customHeight="1" x14ac:dyDescent="0.25">
      <c r="A189" s="815">
        <v>3</v>
      </c>
      <c r="B189" s="852" t="s">
        <v>1112</v>
      </c>
      <c r="C189" s="799">
        <f t="shared" si="84"/>
        <v>3</v>
      </c>
      <c r="D189" s="800"/>
      <c r="E189" s="799">
        <f t="shared" si="85"/>
        <v>450</v>
      </c>
      <c r="F189" s="1765">
        <f t="shared" si="85"/>
        <v>0.32900099999999999</v>
      </c>
      <c r="G189" s="794">
        <f>F189/F184</f>
        <v>4.9894029581953629E-3</v>
      </c>
      <c r="H189" s="960">
        <f t="shared" si="86"/>
        <v>10.1639</v>
      </c>
      <c r="I189" s="960">
        <f t="shared" si="86"/>
        <v>18.721864</v>
      </c>
      <c r="J189" s="795"/>
      <c r="K189" s="795">
        <f t="shared" si="92"/>
        <v>28.885764000000002</v>
      </c>
      <c r="L189" s="795">
        <f t="shared" si="87"/>
        <v>877.98407907574756</v>
      </c>
      <c r="M189" s="960">
        <f t="shared" si="88"/>
        <v>0</v>
      </c>
      <c r="N189" s="795"/>
      <c r="O189" s="960">
        <f t="shared" si="89"/>
        <v>-0.30385359999999995</v>
      </c>
      <c r="P189" s="795"/>
      <c r="Q189" s="795"/>
      <c r="R189" s="795"/>
      <c r="S189" s="795"/>
      <c r="T189" s="795">
        <f t="shared" si="90"/>
        <v>-0.30385359999999995</v>
      </c>
      <c r="U189" s="788"/>
      <c r="V189" s="788"/>
      <c r="W189" s="788">
        <f t="shared" si="91"/>
        <v>28.581910400000002</v>
      </c>
      <c r="X189" s="788">
        <f t="shared" si="93"/>
        <v>868.74843541509006</v>
      </c>
      <c r="Y189" s="782"/>
      <c r="Z189" s="921"/>
    </row>
    <row r="190" spans="1:26" s="770" customFormat="1" ht="18" customHeight="1" x14ac:dyDescent="0.25">
      <c r="A190" s="815">
        <v>4</v>
      </c>
      <c r="B190" s="852" t="s">
        <v>1091</v>
      </c>
      <c r="C190" s="799">
        <f t="shared" si="84"/>
        <v>3</v>
      </c>
      <c r="D190" s="800"/>
      <c r="E190" s="799">
        <f t="shared" si="85"/>
        <v>747.3</v>
      </c>
      <c r="F190" s="1765">
        <f t="shared" si="85"/>
        <v>0.21811508999999998</v>
      </c>
      <c r="G190" s="794">
        <f>F190/F184</f>
        <v>3.3077834878102123E-3</v>
      </c>
      <c r="H190" s="960">
        <f t="shared" si="86"/>
        <v>23.9008</v>
      </c>
      <c r="I190" s="960">
        <f t="shared" si="86"/>
        <v>13.754379615</v>
      </c>
      <c r="J190" s="795"/>
      <c r="K190" s="795">
        <f t="shared" si="92"/>
        <v>37.655179615000002</v>
      </c>
      <c r="L190" s="795">
        <f t="shared" si="87"/>
        <v>1726.3903939429408</v>
      </c>
      <c r="M190" s="960">
        <f t="shared" si="88"/>
        <v>0</v>
      </c>
      <c r="N190" s="795"/>
      <c r="O190" s="960">
        <f t="shared" si="89"/>
        <v>-0.30426430000000004</v>
      </c>
      <c r="P190" s="795"/>
      <c r="Q190" s="795"/>
      <c r="R190" s="795"/>
      <c r="S190" s="795"/>
      <c r="T190" s="795">
        <f t="shared" si="90"/>
        <v>-0.30426430000000004</v>
      </c>
      <c r="U190" s="788"/>
      <c r="V190" s="788"/>
      <c r="W190" s="788">
        <f t="shared" si="91"/>
        <v>37.350915315000002</v>
      </c>
      <c r="X190" s="788">
        <f t="shared" si="93"/>
        <v>1712.4406805141266</v>
      </c>
      <c r="Y190" s="782"/>
      <c r="Z190" s="921"/>
    </row>
    <row r="191" spans="1:26" s="770" customFormat="1" ht="18" customHeight="1" x14ac:dyDescent="0.25">
      <c r="A191" s="815">
        <v>5</v>
      </c>
      <c r="B191" s="798" t="s">
        <v>1092</v>
      </c>
      <c r="C191" s="799">
        <f t="shared" si="84"/>
        <v>1</v>
      </c>
      <c r="D191" s="800"/>
      <c r="E191" s="799">
        <f t="shared" si="85"/>
        <v>415</v>
      </c>
      <c r="F191" s="1765">
        <f t="shared" si="85"/>
        <v>4.8933400000000002E-2</v>
      </c>
      <c r="G191" s="794">
        <f>F191/F184</f>
        <v>7.4209029976977871E-4</v>
      </c>
      <c r="H191" s="960">
        <f t="shared" si="86"/>
        <v>3.24</v>
      </c>
      <c r="I191" s="960">
        <f t="shared" si="86"/>
        <v>1.7795970000000001</v>
      </c>
      <c r="J191" s="795"/>
      <c r="K191" s="795">
        <f t="shared" si="92"/>
        <v>5.0195970000000001</v>
      </c>
      <c r="L191" s="795">
        <f t="shared" si="87"/>
        <v>1025.8018040847355</v>
      </c>
      <c r="M191" s="960">
        <f t="shared" si="88"/>
        <v>0</v>
      </c>
      <c r="N191" s="795"/>
      <c r="O191" s="960">
        <f t="shared" si="89"/>
        <v>0.14294299999999999</v>
      </c>
      <c r="P191" s="795"/>
      <c r="Q191" s="795"/>
      <c r="R191" s="795"/>
      <c r="S191" s="795"/>
      <c r="T191" s="795">
        <f t="shared" si="90"/>
        <v>0.14294299999999999</v>
      </c>
      <c r="U191" s="788"/>
      <c r="V191" s="788"/>
      <c r="W191" s="788">
        <f t="shared" si="91"/>
        <v>5.1625399999999999</v>
      </c>
      <c r="X191" s="788">
        <f t="shared" si="93"/>
        <v>1055.0135490278624</v>
      </c>
      <c r="Y191" s="782"/>
      <c r="Z191" s="921"/>
    </row>
    <row r="192" spans="1:26" s="770" customFormat="1" ht="18" customHeight="1" x14ac:dyDescent="0.25">
      <c r="A192" s="815">
        <v>6</v>
      </c>
      <c r="B192" s="798" t="s">
        <v>1093</v>
      </c>
      <c r="C192" s="799">
        <f t="shared" si="84"/>
        <v>1</v>
      </c>
      <c r="D192" s="800"/>
      <c r="E192" s="799">
        <f t="shared" si="85"/>
        <v>200</v>
      </c>
      <c r="F192" s="1765">
        <f t="shared" si="85"/>
        <v>8.2940433999999993E-2</v>
      </c>
      <c r="G192" s="794">
        <f>F192/F184</f>
        <v>1.2578175955501873E-3</v>
      </c>
      <c r="H192" s="960">
        <f t="shared" si="86"/>
        <v>3.0844</v>
      </c>
      <c r="I192" s="960">
        <f t="shared" si="86"/>
        <v>5.3589573874999994</v>
      </c>
      <c r="J192" s="795"/>
      <c r="K192" s="795">
        <f t="shared" si="92"/>
        <v>8.443357387499999</v>
      </c>
      <c r="L192" s="795">
        <f t="shared" si="87"/>
        <v>1018.0025568108313</v>
      </c>
      <c r="M192" s="960">
        <f t="shared" si="88"/>
        <v>0.14080000000000001</v>
      </c>
      <c r="N192" s="795"/>
      <c r="O192" s="960">
        <f t="shared" si="89"/>
        <v>-0.1364293</v>
      </c>
      <c r="P192" s="795"/>
      <c r="Q192" s="795"/>
      <c r="R192" s="795"/>
      <c r="S192" s="795"/>
      <c r="T192" s="795">
        <f t="shared" si="90"/>
        <v>4.3707000000000051E-3</v>
      </c>
      <c r="U192" s="788"/>
      <c r="V192" s="788"/>
      <c r="W192" s="788">
        <f t="shared" si="91"/>
        <v>8.4477280874999998</v>
      </c>
      <c r="X192" s="788">
        <f t="shared" si="93"/>
        <v>1018.5295253579213</v>
      </c>
      <c r="Y192" s="782"/>
      <c r="Z192" s="921"/>
    </row>
    <row r="193" spans="1:26" s="770" customFormat="1" ht="18" customHeight="1" x14ac:dyDescent="0.25">
      <c r="A193" s="815">
        <v>7</v>
      </c>
      <c r="B193" s="798" t="s">
        <v>1094</v>
      </c>
      <c r="C193" s="799">
        <f t="shared" si="84"/>
        <v>1</v>
      </c>
      <c r="D193" s="800"/>
      <c r="E193" s="799">
        <f t="shared" si="85"/>
        <v>2690.28</v>
      </c>
      <c r="F193" s="1765">
        <f t="shared" si="85"/>
        <v>2.1531033330000002</v>
      </c>
      <c r="G193" s="794">
        <f>F193/F184</f>
        <v>3.2652484761354815E-2</v>
      </c>
      <c r="H193" s="960">
        <f t="shared" si="86"/>
        <v>22.018898</v>
      </c>
      <c r="I193" s="960">
        <f t="shared" si="86"/>
        <v>165.92347126300001</v>
      </c>
      <c r="J193" s="795"/>
      <c r="K193" s="795">
        <f t="shared" si="92"/>
        <v>187.94236926300002</v>
      </c>
      <c r="L193" s="795">
        <f t="shared" si="87"/>
        <v>872.89061505995085</v>
      </c>
      <c r="M193" s="960">
        <f t="shared" si="88"/>
        <v>0</v>
      </c>
      <c r="N193" s="795"/>
      <c r="O193" s="960">
        <f t="shared" si="89"/>
        <v>-2.3004169999999999</v>
      </c>
      <c r="P193" s="795"/>
      <c r="Q193" s="795"/>
      <c r="R193" s="795"/>
      <c r="S193" s="795"/>
      <c r="T193" s="795">
        <f t="shared" si="90"/>
        <v>-2.3004169999999999</v>
      </c>
      <c r="U193" s="788"/>
      <c r="V193" s="788"/>
      <c r="W193" s="788">
        <f t="shared" si="91"/>
        <v>185.64195226300001</v>
      </c>
      <c r="X193" s="788">
        <f t="shared" si="93"/>
        <v>862.20642278388959</v>
      </c>
      <c r="Y193" s="782"/>
      <c r="Z193" s="921"/>
    </row>
    <row r="194" spans="1:26" s="812" customFormat="1" ht="18" customHeight="1" x14ac:dyDescent="0.25">
      <c r="A194" s="1496"/>
      <c r="B194" s="803"/>
      <c r="C194" s="860">
        <f>SUM(C187:C193)</f>
        <v>59</v>
      </c>
      <c r="D194" s="805"/>
      <c r="E194" s="806">
        <f>SUM(E187:E193)</f>
        <v>36867.58</v>
      </c>
      <c r="F194" s="807">
        <f>SUM(F187:F193)</f>
        <v>51.647686988499999</v>
      </c>
      <c r="G194" s="930">
        <f>F194/F184</f>
        <v>0.78325331000322196</v>
      </c>
      <c r="H194" s="809">
        <f>SUM(H187:H193)</f>
        <v>837.4942420000001</v>
      </c>
      <c r="I194" s="809">
        <f>SUM(I187:I193)</f>
        <v>3079.8242936718921</v>
      </c>
      <c r="J194" s="810"/>
      <c r="K194" s="809">
        <f>SUM(K187:K193)</f>
        <v>3917.3185356718918</v>
      </c>
      <c r="L194" s="809"/>
      <c r="M194" s="809">
        <f>SUM(M187:M193)</f>
        <v>1.0282000000000002</v>
      </c>
      <c r="N194" s="810"/>
      <c r="O194" s="809">
        <f>SUM(O187:O193)</f>
        <v>3.4733022000000013</v>
      </c>
      <c r="P194" s="810"/>
      <c r="Q194" s="810"/>
      <c r="R194" s="810"/>
      <c r="S194" s="810"/>
      <c r="T194" s="809">
        <f>SUM(T187:T193)</f>
        <v>4.5015022000000009</v>
      </c>
      <c r="U194" s="810"/>
      <c r="V194" s="810"/>
      <c r="W194" s="809">
        <f>SUM(W187:W193)</f>
        <v>3921.8200378718911</v>
      </c>
      <c r="X194" s="809">
        <f t="shared" si="93"/>
        <v>759.34088563252283</v>
      </c>
      <c r="Y194" s="811"/>
      <c r="Z194" s="955"/>
    </row>
    <row r="195" spans="1:26" s="770" customFormat="1" ht="18" customHeight="1" x14ac:dyDescent="0.25">
      <c r="A195" s="778"/>
      <c r="B195" s="826" t="s">
        <v>1095</v>
      </c>
      <c r="C195" s="790"/>
      <c r="D195" s="790"/>
      <c r="E195" s="792"/>
      <c r="F195" s="793"/>
      <c r="G195" s="794"/>
      <c r="H195" s="795"/>
      <c r="I195" s="795"/>
      <c r="J195" s="795"/>
      <c r="K195" s="795"/>
      <c r="L195" s="795"/>
      <c r="M195" s="795"/>
      <c r="N195" s="795"/>
      <c r="O195" s="795"/>
      <c r="P195" s="795"/>
      <c r="Q195" s="795"/>
      <c r="R195" s="795"/>
      <c r="S195" s="795"/>
      <c r="T195" s="795"/>
      <c r="U195" s="788"/>
      <c r="V195" s="788"/>
      <c r="W195" s="788"/>
      <c r="X195" s="788"/>
      <c r="Y195" s="814"/>
      <c r="Z195" s="921"/>
    </row>
    <row r="196" spans="1:26" s="770" customFormat="1" ht="18" customHeight="1" x14ac:dyDescent="0.25">
      <c r="A196" s="815">
        <v>8</v>
      </c>
      <c r="B196" s="816" t="s">
        <v>1096</v>
      </c>
      <c r="C196" s="799">
        <f>C25+C68+C111+C154</f>
        <v>2</v>
      </c>
      <c r="D196" s="800"/>
      <c r="E196" s="799">
        <f t="shared" ref="E196:F200" si="94">E25+E68+E111+E154</f>
        <v>228</v>
      </c>
      <c r="F196" s="1765">
        <f t="shared" si="94"/>
        <v>1.4233503999999998E-2</v>
      </c>
      <c r="G196" s="794">
        <f>F196/F184</f>
        <v>2.1585553528130771E-4</v>
      </c>
      <c r="H196" s="960">
        <f t="shared" ref="H196:I200" si="95">H25+H68+H111+H154</f>
        <v>3.8963999999999999</v>
      </c>
      <c r="I196" s="960">
        <f t="shared" si="95"/>
        <v>0.75547889410000013</v>
      </c>
      <c r="J196" s="795"/>
      <c r="K196" s="795">
        <f>H196+I196+J196</f>
        <v>4.6518788941000002</v>
      </c>
      <c r="L196" s="795">
        <f t="shared" ref="L196:L200" si="96">(K196*100000)/(F196*1000000)*100</f>
        <v>3268.2598003274534</v>
      </c>
      <c r="M196" s="960">
        <f>M25+M68+M111+M154</f>
        <v>0</v>
      </c>
      <c r="N196" s="795"/>
      <c r="O196" s="960">
        <f>O25+O68+O111+O154</f>
        <v>0</v>
      </c>
      <c r="P196" s="795"/>
      <c r="Q196" s="960"/>
      <c r="R196" s="960">
        <f>R25+R68+R111+R154</f>
        <v>2.6180000000000003</v>
      </c>
      <c r="S196" s="795"/>
      <c r="T196" s="795">
        <f>SUM(M196:S196)</f>
        <v>2.6180000000000003</v>
      </c>
      <c r="U196" s="788"/>
      <c r="V196" s="788"/>
      <c r="W196" s="788">
        <f>K196+T196+U196+V196</f>
        <v>7.2698788941000005</v>
      </c>
      <c r="X196" s="788"/>
      <c r="Y196" s="782"/>
      <c r="Z196" s="921"/>
    </row>
    <row r="197" spans="1:26" s="770" customFormat="1" ht="18" customHeight="1" x14ac:dyDescent="0.25">
      <c r="A197" s="815">
        <v>9</v>
      </c>
      <c r="B197" s="798" t="s">
        <v>1097</v>
      </c>
      <c r="C197" s="799">
        <f>C26+C69+C112+C155</f>
        <v>36</v>
      </c>
      <c r="D197" s="800"/>
      <c r="E197" s="799">
        <f t="shared" si="94"/>
        <v>5575</v>
      </c>
      <c r="F197" s="1765">
        <f t="shared" si="94"/>
        <v>6.1537622719999998</v>
      </c>
      <c r="G197" s="794">
        <f>F197/F184</f>
        <v>9.3323727538663456E-2</v>
      </c>
      <c r="H197" s="960">
        <f t="shared" si="95"/>
        <v>137.8853</v>
      </c>
      <c r="I197" s="960">
        <f t="shared" si="95"/>
        <v>389.49887769734903</v>
      </c>
      <c r="J197" s="795"/>
      <c r="K197" s="795">
        <f t="shared" ref="K197:K200" si="97">H197+I197+J197</f>
        <v>527.38417769734906</v>
      </c>
      <c r="L197" s="795">
        <f t="shared" si="96"/>
        <v>857.01097050332896</v>
      </c>
      <c r="M197" s="960">
        <f>M26+M69+M112+M155</f>
        <v>1.6999999999999999E-3</v>
      </c>
      <c r="N197" s="795"/>
      <c r="O197" s="960">
        <f>O26+O69+O112+O155</f>
        <v>0</v>
      </c>
      <c r="P197" s="795"/>
      <c r="Q197" s="960"/>
      <c r="R197" s="960">
        <f>R26+R69+R112+R155</f>
        <v>98.900899999999993</v>
      </c>
      <c r="S197" s="795"/>
      <c r="T197" s="795">
        <f t="shared" ref="T197:T200" si="98">SUM(M197:S197)</f>
        <v>98.902599999999993</v>
      </c>
      <c r="U197" s="788"/>
      <c r="V197" s="788"/>
      <c r="W197" s="788">
        <f t="shared" ref="W197:W200" si="99">K197+T197+U197+V197</f>
        <v>626.28677769734907</v>
      </c>
      <c r="X197" s="788">
        <f t="shared" ref="X197:X201" si="100">(W197*100000)/(F197*1000000)*100</f>
        <v>1017.7298862307256</v>
      </c>
      <c r="Y197" s="782"/>
      <c r="Z197" s="921"/>
    </row>
    <row r="198" spans="1:26" s="770" customFormat="1" ht="18" customHeight="1" x14ac:dyDescent="0.25">
      <c r="A198" s="815">
        <v>10</v>
      </c>
      <c r="B198" s="798" t="s">
        <v>1098</v>
      </c>
      <c r="C198" s="799">
        <f>C27+C70+C113+C156</f>
        <v>1</v>
      </c>
      <c r="D198" s="800"/>
      <c r="E198" s="799">
        <f t="shared" si="94"/>
        <v>249</v>
      </c>
      <c r="F198" s="1765">
        <f t="shared" si="94"/>
        <v>6.3441000000000011E-2</v>
      </c>
      <c r="G198" s="794">
        <f>F198/F184</f>
        <v>9.6210258652974323E-4</v>
      </c>
      <c r="H198" s="960">
        <f t="shared" si="95"/>
        <v>1.7389999999999999</v>
      </c>
      <c r="I198" s="960">
        <f t="shared" si="95"/>
        <v>5.4755088000000001</v>
      </c>
      <c r="J198" s="795"/>
      <c r="K198" s="795">
        <f t="shared" si="97"/>
        <v>7.2145087999999999</v>
      </c>
      <c r="L198" s="795">
        <f t="shared" si="96"/>
        <v>1137.199728881953</v>
      </c>
      <c r="M198" s="960">
        <f>M27+M70+M113+M156</f>
        <v>0</v>
      </c>
      <c r="N198" s="795"/>
      <c r="O198" s="960">
        <f>O27+O70+O113+O156</f>
        <v>0</v>
      </c>
      <c r="P198" s="795"/>
      <c r="Q198" s="960"/>
      <c r="R198" s="960">
        <f>R27+R70+R113+R156</f>
        <v>2.6892</v>
      </c>
      <c r="S198" s="795"/>
      <c r="T198" s="795">
        <f t="shared" si="98"/>
        <v>2.6892</v>
      </c>
      <c r="U198" s="788"/>
      <c r="V198" s="788"/>
      <c r="W198" s="788">
        <f t="shared" si="99"/>
        <v>9.9037088000000004</v>
      </c>
      <c r="X198" s="788">
        <f t="shared" si="100"/>
        <v>1561.0896423448555</v>
      </c>
      <c r="Y198" s="782"/>
      <c r="Z198" s="921"/>
    </row>
    <row r="199" spans="1:26" s="770" customFormat="1" ht="18" customHeight="1" x14ac:dyDescent="0.25">
      <c r="A199" s="815">
        <v>11</v>
      </c>
      <c r="B199" s="798" t="s">
        <v>1099</v>
      </c>
      <c r="C199" s="799">
        <f>C28+C71+C114+C157</f>
        <v>2</v>
      </c>
      <c r="D199" s="800"/>
      <c r="E199" s="799">
        <f t="shared" si="94"/>
        <v>177</v>
      </c>
      <c r="F199" s="1765">
        <f t="shared" si="94"/>
        <v>0.54250047000000001</v>
      </c>
      <c r="G199" s="794">
        <f>F199/F184</f>
        <v>8.2271891265995375E-3</v>
      </c>
      <c r="H199" s="960">
        <f t="shared" si="95"/>
        <v>8.2306399999999993</v>
      </c>
      <c r="I199" s="960">
        <f t="shared" si="95"/>
        <v>48.174618374999994</v>
      </c>
      <c r="J199" s="795"/>
      <c r="K199" s="795">
        <f t="shared" si="97"/>
        <v>56.405258374999995</v>
      </c>
      <c r="L199" s="795">
        <f t="shared" si="96"/>
        <v>1039.7273641993343</v>
      </c>
      <c r="M199" s="960">
        <f>M28+M71+M114+M157</f>
        <v>8.8000000000000005E-3</v>
      </c>
      <c r="N199" s="795"/>
      <c r="O199" s="960">
        <f>O28+O71+O114+O157</f>
        <v>0</v>
      </c>
      <c r="P199" s="795"/>
      <c r="Q199" s="960"/>
      <c r="R199" s="960">
        <f>R28+R71+R114+R157</f>
        <v>14.868479999999996</v>
      </c>
      <c r="S199" s="795"/>
      <c r="T199" s="795">
        <f t="shared" si="98"/>
        <v>14.877279999999997</v>
      </c>
      <c r="U199" s="788"/>
      <c r="V199" s="788"/>
      <c r="W199" s="788">
        <f t="shared" si="99"/>
        <v>71.282538374999987</v>
      </c>
      <c r="X199" s="788">
        <f t="shared" si="100"/>
        <v>1313.9627026498242</v>
      </c>
      <c r="Y199" s="782"/>
      <c r="Z199" s="921"/>
    </row>
    <row r="200" spans="1:26" s="812" customFormat="1" ht="18" customHeight="1" x14ac:dyDescent="0.25">
      <c r="A200" s="815">
        <v>12</v>
      </c>
      <c r="B200" s="798" t="s">
        <v>1100</v>
      </c>
      <c r="C200" s="799">
        <f>C29+C72+C115+C158</f>
        <v>1</v>
      </c>
      <c r="E200" s="799">
        <f t="shared" si="94"/>
        <v>150</v>
      </c>
      <c r="F200" s="1765">
        <f t="shared" si="94"/>
        <v>6.1360814000000007E-2</v>
      </c>
      <c r="G200" s="794">
        <f>F200/F184</f>
        <v>9.3055591590565211E-4</v>
      </c>
      <c r="H200" s="960">
        <f t="shared" si="95"/>
        <v>5.28</v>
      </c>
      <c r="I200" s="960">
        <f t="shared" si="95"/>
        <v>5.7546102215000001</v>
      </c>
      <c r="J200" s="961"/>
      <c r="K200" s="795">
        <f t="shared" si="97"/>
        <v>11.034610221499999</v>
      </c>
      <c r="L200" s="795">
        <f t="shared" si="96"/>
        <v>1798.3154886928321</v>
      </c>
      <c r="M200" s="960">
        <f>M29+M72+M115+M158</f>
        <v>0</v>
      </c>
      <c r="N200" s="961"/>
      <c r="O200" s="960">
        <f>O29+O72+O115+O158</f>
        <v>0</v>
      </c>
      <c r="P200" s="961"/>
      <c r="Q200" s="960"/>
      <c r="R200" s="960">
        <f>R29+R72+R115+R158</f>
        <v>7.4035200000000021</v>
      </c>
      <c r="S200" s="961"/>
      <c r="T200" s="795">
        <f t="shared" si="98"/>
        <v>7.4035200000000021</v>
      </c>
      <c r="U200" s="962"/>
      <c r="V200" s="961"/>
      <c r="W200" s="788">
        <f t="shared" si="99"/>
        <v>18.438130221500003</v>
      </c>
      <c r="X200" s="788"/>
      <c r="Y200" s="825"/>
    </row>
    <row r="201" spans="1:26" s="770" customFormat="1" ht="18" customHeight="1" x14ac:dyDescent="0.25">
      <c r="A201" s="1496"/>
      <c r="B201" s="803"/>
      <c r="C201" s="860">
        <f>SUM(C196:C200)</f>
        <v>42</v>
      </c>
      <c r="D201" s="805"/>
      <c r="E201" s="860">
        <f>SUM(E196:E200)</f>
        <v>6379</v>
      </c>
      <c r="F201" s="864">
        <f>SUM(F196:F200)</f>
        <v>6.8352980600000004</v>
      </c>
      <c r="G201" s="930">
        <f>F201/F184</f>
        <v>0.1036594307029797</v>
      </c>
      <c r="H201" s="809">
        <f>SUM(H196:H200)</f>
        <v>157.03134</v>
      </c>
      <c r="I201" s="809">
        <f>SUM(I196:I200)</f>
        <v>449.65909398794906</v>
      </c>
      <c r="J201" s="810"/>
      <c r="K201" s="809">
        <f>SUM(K196:K200)</f>
        <v>606.69043398794906</v>
      </c>
      <c r="L201" s="810"/>
      <c r="M201" s="809">
        <f>SUM(M196:M200)</f>
        <v>1.0500000000000001E-2</v>
      </c>
      <c r="N201" s="810"/>
      <c r="O201" s="809">
        <f>SUM(O196:O200)</f>
        <v>0</v>
      </c>
      <c r="P201" s="810"/>
      <c r="Q201" s="809"/>
      <c r="R201" s="809">
        <f>SUM(R196:R200)</f>
        <v>126.48009999999998</v>
      </c>
      <c r="S201" s="810"/>
      <c r="T201" s="809">
        <f>SUM(T196:T200)</f>
        <v>126.49059999999999</v>
      </c>
      <c r="U201" s="810"/>
      <c r="V201" s="810"/>
      <c r="W201" s="809">
        <f>SUM(W196:W200)</f>
        <v>733.18103398794904</v>
      </c>
      <c r="X201" s="809">
        <f t="shared" si="100"/>
        <v>1072.6394482758651</v>
      </c>
      <c r="Y201" s="801"/>
      <c r="Z201" s="921"/>
    </row>
    <row r="202" spans="1:26" s="770" customFormat="1" ht="18" customHeight="1" x14ac:dyDescent="0.25">
      <c r="A202" s="778"/>
      <c r="B202" s="826" t="s">
        <v>689</v>
      </c>
      <c r="C202" s="799"/>
      <c r="D202" s="800"/>
      <c r="E202" s="799"/>
      <c r="F202" s="1774"/>
      <c r="G202" s="794"/>
      <c r="H202" s="859"/>
      <c r="I202" s="859"/>
      <c r="J202" s="795"/>
      <c r="K202" s="795"/>
      <c r="L202" s="795"/>
      <c r="M202" s="859"/>
      <c r="N202" s="795"/>
      <c r="O202" s="859"/>
      <c r="P202" s="795"/>
      <c r="Q202" s="859"/>
      <c r="R202" s="859"/>
      <c r="S202" s="795"/>
      <c r="T202" s="795"/>
      <c r="U202" s="788"/>
      <c r="V202" s="788"/>
      <c r="W202" s="788"/>
      <c r="X202" s="788"/>
      <c r="Y202" s="782"/>
      <c r="Z202" s="921"/>
    </row>
    <row r="203" spans="1:26" s="770" customFormat="1" ht="18" customHeight="1" x14ac:dyDescent="0.25">
      <c r="A203" s="815">
        <v>13</v>
      </c>
      <c r="B203" s="816" t="s">
        <v>1101</v>
      </c>
      <c r="C203" s="799">
        <f t="shared" ref="C203:C212" si="101">C32+C75+C118+C161</f>
        <v>70</v>
      </c>
      <c r="D203" s="800"/>
      <c r="E203" s="799">
        <f t="shared" ref="E203:F212" si="102">E32+E75+E118+E161</f>
        <v>2227.4</v>
      </c>
      <c r="F203" s="1765">
        <f t="shared" si="102"/>
        <v>1.4525083241330001</v>
      </c>
      <c r="G203" s="794">
        <f>F203/F184</f>
        <v>2.2027742557720432E-2</v>
      </c>
      <c r="H203" s="960">
        <f t="shared" ref="H203:I212" si="103">H32+H75+H118+H161</f>
        <v>28.021623865000002</v>
      </c>
      <c r="I203" s="960">
        <f t="shared" si="103"/>
        <v>84.672326385645903</v>
      </c>
      <c r="J203" s="795"/>
      <c r="K203" s="795">
        <f>H203+I203+J203</f>
        <v>112.69395025064591</v>
      </c>
      <c r="L203" s="795">
        <f t="shared" ref="L203:L211" si="104">(K203*100000)/(F203*1000000)*100</f>
        <v>775.85751749762096</v>
      </c>
      <c r="M203" s="960">
        <f t="shared" ref="M203:M212" si="105">M32+M75+M118+M161</f>
        <v>0.11730000000000002</v>
      </c>
      <c r="N203" s="795"/>
      <c r="O203" s="960">
        <f t="shared" ref="O203:O212" si="106">O32+O75+O118+O161</f>
        <v>3.5948831000000006</v>
      </c>
      <c r="P203" s="795"/>
      <c r="Q203" s="960"/>
      <c r="R203" s="960">
        <f t="shared" ref="R203:R212" si="107">R32+R75+R118+R161</f>
        <v>0</v>
      </c>
      <c r="S203" s="795"/>
      <c r="T203" s="795">
        <f t="shared" ref="T203:T212" si="108">SUM(M203:S203)</f>
        <v>3.7121831000000007</v>
      </c>
      <c r="U203" s="788"/>
      <c r="V203" s="788"/>
      <c r="W203" s="788">
        <f t="shared" ref="W203:W212" si="109">K203+T203+U203+V203</f>
        <v>116.40613335064592</v>
      </c>
      <c r="X203" s="788">
        <f t="shared" ref="X203:X211" si="110">(W203*100000)/(F203*1000000)*100</f>
        <v>801.41456965576128</v>
      </c>
      <c r="Y203" s="782"/>
      <c r="Z203" s="921"/>
    </row>
    <row r="204" spans="1:26" s="770" customFormat="1" ht="18" customHeight="1" x14ac:dyDescent="0.25">
      <c r="A204" s="815">
        <v>14</v>
      </c>
      <c r="B204" s="816" t="s">
        <v>1102</v>
      </c>
      <c r="C204" s="799">
        <f t="shared" si="101"/>
        <v>150</v>
      </c>
      <c r="D204" s="800"/>
      <c r="E204" s="799">
        <f t="shared" si="102"/>
        <v>4537.33</v>
      </c>
      <c r="F204" s="1765">
        <f t="shared" si="102"/>
        <v>3.5011441154299998</v>
      </c>
      <c r="G204" s="794">
        <f>F204/F184</f>
        <v>5.3095944409271484E-2</v>
      </c>
      <c r="H204" s="960">
        <f t="shared" si="103"/>
        <v>56.685492699999998</v>
      </c>
      <c r="I204" s="960">
        <f t="shared" si="103"/>
        <v>224.34967463205976</v>
      </c>
      <c r="J204" s="795"/>
      <c r="K204" s="795">
        <f t="shared" ref="K204:K212" si="111">H204+I204+J204</f>
        <v>281.03516733205976</v>
      </c>
      <c r="L204" s="795">
        <f t="shared" si="104"/>
        <v>802.69522780710747</v>
      </c>
      <c r="M204" s="960">
        <f t="shared" si="105"/>
        <v>0.11689999999999999</v>
      </c>
      <c r="N204" s="795"/>
      <c r="O204" s="960">
        <f t="shared" si="106"/>
        <v>0</v>
      </c>
      <c r="P204" s="795"/>
      <c r="Q204" s="960"/>
      <c r="R204" s="960">
        <f t="shared" si="107"/>
        <v>0</v>
      </c>
      <c r="S204" s="795"/>
      <c r="T204" s="795">
        <f t="shared" si="108"/>
        <v>0.11689999999999999</v>
      </c>
      <c r="U204" s="788"/>
      <c r="V204" s="788"/>
      <c r="W204" s="788">
        <f t="shared" si="109"/>
        <v>281.15206733205974</v>
      </c>
      <c r="X204" s="788">
        <f t="shared" si="110"/>
        <v>803.02911866148497</v>
      </c>
      <c r="Y204" s="782"/>
      <c r="Z204" s="921"/>
    </row>
    <row r="205" spans="1:26" s="770" customFormat="1" ht="18" customHeight="1" x14ac:dyDescent="0.25">
      <c r="A205" s="815">
        <v>15</v>
      </c>
      <c r="B205" s="816" t="s">
        <v>1103</v>
      </c>
      <c r="C205" s="799">
        <f t="shared" si="101"/>
        <v>1</v>
      </c>
      <c r="D205" s="800"/>
      <c r="E205" s="799">
        <f t="shared" si="102"/>
        <v>48</v>
      </c>
      <c r="F205" s="1765">
        <f t="shared" si="102"/>
        <v>0.13742856500000003</v>
      </c>
      <c r="G205" s="794">
        <f>F205/F184</f>
        <v>2.0841471264571956E-3</v>
      </c>
      <c r="H205" s="960">
        <f t="shared" si="103"/>
        <v>0.37440000000000001</v>
      </c>
      <c r="I205" s="960">
        <f t="shared" si="103"/>
        <v>8.9328567250000006</v>
      </c>
      <c r="J205" s="795"/>
      <c r="K205" s="795">
        <f t="shared" si="111"/>
        <v>9.3072567250000002</v>
      </c>
      <c r="L205" s="795">
        <f t="shared" si="104"/>
        <v>677.24324451761527</v>
      </c>
      <c r="M205" s="960">
        <f t="shared" si="105"/>
        <v>0</v>
      </c>
      <c r="N205" s="795"/>
      <c r="O205" s="960">
        <f t="shared" si="106"/>
        <v>0</v>
      </c>
      <c r="P205" s="795"/>
      <c r="Q205" s="960"/>
      <c r="R205" s="960">
        <f t="shared" si="107"/>
        <v>0</v>
      </c>
      <c r="S205" s="795"/>
      <c r="T205" s="795">
        <f t="shared" si="108"/>
        <v>0</v>
      </c>
      <c r="U205" s="788"/>
      <c r="V205" s="788"/>
      <c r="W205" s="788">
        <f t="shared" si="109"/>
        <v>9.3072567250000002</v>
      </c>
      <c r="X205" s="788">
        <f t="shared" si="110"/>
        <v>677.24324451761527</v>
      </c>
      <c r="Y205" s="782"/>
      <c r="Z205" s="921"/>
    </row>
    <row r="206" spans="1:26" s="770" customFormat="1" ht="18" customHeight="1" x14ac:dyDescent="0.25">
      <c r="A206" s="815">
        <v>16</v>
      </c>
      <c r="B206" s="816" t="s">
        <v>1104</v>
      </c>
      <c r="C206" s="799">
        <f t="shared" si="101"/>
        <v>8</v>
      </c>
      <c r="D206" s="800"/>
      <c r="E206" s="799">
        <f t="shared" si="102"/>
        <v>405</v>
      </c>
      <c r="F206" s="1765">
        <f t="shared" si="102"/>
        <v>0.26360315521</v>
      </c>
      <c r="G206" s="794">
        <f>F206/F184</f>
        <v>3.997624209027952E-3</v>
      </c>
      <c r="H206" s="960">
        <f t="shared" si="103"/>
        <v>2.5742000000000003</v>
      </c>
      <c r="I206" s="960">
        <f t="shared" si="103"/>
        <v>18.500817261500003</v>
      </c>
      <c r="J206" s="795"/>
      <c r="K206" s="795">
        <f t="shared" si="111"/>
        <v>21.075017261500005</v>
      </c>
      <c r="L206" s="795">
        <f t="shared" si="104"/>
        <v>799.4979136236268</v>
      </c>
      <c r="M206" s="960">
        <f t="shared" si="105"/>
        <v>0</v>
      </c>
      <c r="N206" s="795"/>
      <c r="O206" s="960">
        <f t="shared" si="106"/>
        <v>0</v>
      </c>
      <c r="P206" s="795"/>
      <c r="Q206" s="960"/>
      <c r="R206" s="960">
        <f t="shared" si="107"/>
        <v>0</v>
      </c>
      <c r="S206" s="795"/>
      <c r="T206" s="795">
        <f t="shared" si="108"/>
        <v>0</v>
      </c>
      <c r="U206" s="788"/>
      <c r="V206" s="788"/>
      <c r="W206" s="788">
        <f t="shared" si="109"/>
        <v>21.075017261500005</v>
      </c>
      <c r="X206" s="788">
        <f t="shared" si="110"/>
        <v>799.4979136236268</v>
      </c>
      <c r="Y206" s="782"/>
      <c r="Z206" s="921"/>
    </row>
    <row r="207" spans="1:26" s="770" customFormat="1" ht="18" customHeight="1" x14ac:dyDescent="0.25">
      <c r="A207" s="815">
        <v>17</v>
      </c>
      <c r="B207" s="816" t="s">
        <v>1105</v>
      </c>
      <c r="C207" s="799">
        <f t="shared" si="101"/>
        <v>21</v>
      </c>
      <c r="D207" s="800"/>
      <c r="E207" s="799">
        <f t="shared" si="102"/>
        <v>282.8</v>
      </c>
      <c r="F207" s="1765">
        <f t="shared" si="102"/>
        <v>0.38407748000000003</v>
      </c>
      <c r="G207" s="794">
        <f>F207/F184</f>
        <v>5.8246549855113525E-3</v>
      </c>
      <c r="H207" s="960">
        <f t="shared" si="103"/>
        <v>6.2562000000000006</v>
      </c>
      <c r="I207" s="960">
        <f t="shared" si="103"/>
        <v>32.821952599999996</v>
      </c>
      <c r="J207" s="795"/>
      <c r="K207" s="795">
        <f t="shared" si="111"/>
        <v>39.078152599999996</v>
      </c>
      <c r="L207" s="795">
        <f t="shared" si="104"/>
        <v>1017.4549312289801</v>
      </c>
      <c r="M207" s="960">
        <f t="shared" si="105"/>
        <v>6.0500000000000005E-2</v>
      </c>
      <c r="N207" s="795"/>
      <c r="O207" s="960">
        <f t="shared" si="106"/>
        <v>0</v>
      </c>
      <c r="P207" s="795"/>
      <c r="Q207" s="960"/>
      <c r="R207" s="960">
        <f t="shared" si="107"/>
        <v>0</v>
      </c>
      <c r="S207" s="795"/>
      <c r="T207" s="795">
        <f t="shared" si="108"/>
        <v>6.0500000000000005E-2</v>
      </c>
      <c r="U207" s="788"/>
      <c r="V207" s="788"/>
      <c r="W207" s="788">
        <f t="shared" si="109"/>
        <v>39.138652599999993</v>
      </c>
      <c r="X207" s="788">
        <f t="shared" si="110"/>
        <v>1019.0301342322906</v>
      </c>
      <c r="Y207" s="782"/>
      <c r="Z207" s="921"/>
    </row>
    <row r="208" spans="1:26" s="770" customFormat="1" ht="18" customHeight="1" x14ac:dyDescent="0.25">
      <c r="A208" s="815">
        <v>18</v>
      </c>
      <c r="B208" s="816" t="s">
        <v>1106</v>
      </c>
      <c r="C208" s="799">
        <f t="shared" si="101"/>
        <v>77</v>
      </c>
      <c r="D208" s="800"/>
      <c r="E208" s="799">
        <f t="shared" si="102"/>
        <v>1442</v>
      </c>
      <c r="F208" s="1765">
        <f t="shared" si="102"/>
        <v>1.3559257568950001</v>
      </c>
      <c r="G208" s="794">
        <f>F208/F184</f>
        <v>2.0563037749262766E-2</v>
      </c>
      <c r="H208" s="960">
        <f t="shared" si="103"/>
        <v>24.311225110199999</v>
      </c>
      <c r="I208" s="960">
        <f t="shared" si="103"/>
        <v>121.39568387606641</v>
      </c>
      <c r="J208" s="795"/>
      <c r="K208" s="795">
        <f t="shared" si="111"/>
        <v>145.7069089862664</v>
      </c>
      <c r="L208" s="795">
        <f t="shared" si="104"/>
        <v>1074.5935627030767</v>
      </c>
      <c r="M208" s="960">
        <f t="shared" si="105"/>
        <v>1.4952979498000003</v>
      </c>
      <c r="N208" s="795"/>
      <c r="O208" s="960">
        <f t="shared" si="106"/>
        <v>0.13690379999999999</v>
      </c>
      <c r="P208" s="795"/>
      <c r="Q208" s="960"/>
      <c r="R208" s="960">
        <f t="shared" si="107"/>
        <v>8.4787199999999974</v>
      </c>
      <c r="S208" s="795"/>
      <c r="T208" s="795">
        <f t="shared" si="108"/>
        <v>10.110921749799997</v>
      </c>
      <c r="U208" s="788"/>
      <c r="V208" s="788"/>
      <c r="W208" s="788">
        <f t="shared" si="109"/>
        <v>155.81783073606638</v>
      </c>
      <c r="X208" s="788">
        <f t="shared" si="110"/>
        <v>1149.1619651276569</v>
      </c>
      <c r="Y208" s="782"/>
      <c r="Z208" s="921"/>
    </row>
    <row r="209" spans="1:26" s="770" customFormat="1" ht="18" customHeight="1" x14ac:dyDescent="0.25">
      <c r="A209" s="815">
        <v>19</v>
      </c>
      <c r="B209" s="816" t="s">
        <v>1107</v>
      </c>
      <c r="C209" s="799">
        <f t="shared" si="101"/>
        <v>42</v>
      </c>
      <c r="D209" s="800"/>
      <c r="E209" s="799">
        <f t="shared" si="102"/>
        <v>754</v>
      </c>
      <c r="F209" s="1765">
        <f t="shared" si="102"/>
        <v>0.32925924400000001</v>
      </c>
      <c r="G209" s="794">
        <f>F209/F184</f>
        <v>4.9933193091412148E-3</v>
      </c>
      <c r="H209" s="960">
        <f t="shared" si="103"/>
        <v>9.2926952499999995</v>
      </c>
      <c r="I209" s="960">
        <f t="shared" si="103"/>
        <v>30.450363884887501</v>
      </c>
      <c r="J209" s="795"/>
      <c r="K209" s="795">
        <f t="shared" si="111"/>
        <v>39.743059134887503</v>
      </c>
      <c r="L209" s="795">
        <f t="shared" si="104"/>
        <v>1207.0445965941508</v>
      </c>
      <c r="M209" s="960">
        <f t="shared" si="105"/>
        <v>2.8E-3</v>
      </c>
      <c r="N209" s="795"/>
      <c r="O209" s="960">
        <f t="shared" si="106"/>
        <v>0</v>
      </c>
      <c r="P209" s="795"/>
      <c r="Q209" s="960"/>
      <c r="R209" s="960">
        <f t="shared" si="107"/>
        <v>0</v>
      </c>
      <c r="S209" s="795"/>
      <c r="T209" s="795">
        <f t="shared" si="108"/>
        <v>2.8E-3</v>
      </c>
      <c r="U209" s="788"/>
      <c r="V209" s="788"/>
      <c r="W209" s="788">
        <f t="shared" si="109"/>
        <v>39.745859134887503</v>
      </c>
      <c r="X209" s="788">
        <f t="shared" si="110"/>
        <v>1207.1296359681705</v>
      </c>
      <c r="Y209" s="782"/>
      <c r="Z209" s="921"/>
    </row>
    <row r="210" spans="1:26" s="770" customFormat="1" ht="18" customHeight="1" x14ac:dyDescent="0.25">
      <c r="A210" s="815">
        <v>20</v>
      </c>
      <c r="B210" s="816" t="s">
        <v>1108</v>
      </c>
      <c r="C210" s="799">
        <f t="shared" si="101"/>
        <v>0</v>
      </c>
      <c r="D210" s="800"/>
      <c r="E210" s="799">
        <f t="shared" si="102"/>
        <v>0</v>
      </c>
      <c r="F210" s="1765">
        <f t="shared" si="102"/>
        <v>0</v>
      </c>
      <c r="G210" s="794">
        <f>F210/F184</f>
        <v>0</v>
      </c>
      <c r="H210" s="960">
        <f t="shared" si="103"/>
        <v>0</v>
      </c>
      <c r="I210" s="960">
        <f t="shared" si="103"/>
        <v>3.0000000000000001E-3</v>
      </c>
      <c r="J210" s="795"/>
      <c r="K210" s="795">
        <f t="shared" si="111"/>
        <v>3.0000000000000001E-3</v>
      </c>
      <c r="L210" s="795"/>
      <c r="M210" s="960">
        <f t="shared" si="105"/>
        <v>0</v>
      </c>
      <c r="N210" s="795"/>
      <c r="O210" s="960">
        <f t="shared" si="106"/>
        <v>0</v>
      </c>
      <c r="P210" s="795"/>
      <c r="Q210" s="960"/>
      <c r="R210" s="960">
        <f t="shared" si="107"/>
        <v>0</v>
      </c>
      <c r="S210" s="795"/>
      <c r="T210" s="795">
        <f t="shared" si="108"/>
        <v>0</v>
      </c>
      <c r="U210" s="788"/>
      <c r="V210" s="788"/>
      <c r="W210" s="788">
        <f t="shared" si="109"/>
        <v>3.0000000000000001E-3</v>
      </c>
      <c r="X210" s="788"/>
      <c r="Y210" s="782"/>
      <c r="Z210" s="921"/>
    </row>
    <row r="211" spans="1:26" s="770" customFormat="1" ht="18" customHeight="1" x14ac:dyDescent="0.25">
      <c r="A211" s="815">
        <v>21</v>
      </c>
      <c r="B211" s="816" t="s">
        <v>1109</v>
      </c>
      <c r="C211" s="799">
        <f t="shared" si="101"/>
        <v>4</v>
      </c>
      <c r="D211" s="800"/>
      <c r="E211" s="799">
        <f t="shared" si="102"/>
        <v>35</v>
      </c>
      <c r="F211" s="1765">
        <f t="shared" si="102"/>
        <v>3.3022000000000003E-2</v>
      </c>
      <c r="G211" s="794">
        <f>F211/F184</f>
        <v>5.0078894740601784E-4</v>
      </c>
      <c r="H211" s="960">
        <f t="shared" si="103"/>
        <v>2.1000000000000005E-2</v>
      </c>
      <c r="I211" s="960">
        <f t="shared" si="103"/>
        <v>1.3980589999999999</v>
      </c>
      <c r="J211" s="795"/>
      <c r="K211" s="795">
        <f t="shared" si="111"/>
        <v>1.4190589999999998</v>
      </c>
      <c r="L211" s="795">
        <f t="shared" si="104"/>
        <v>429.73139119374963</v>
      </c>
      <c r="M211" s="960">
        <f t="shared" si="105"/>
        <v>0</v>
      </c>
      <c r="N211" s="795"/>
      <c r="O211" s="960">
        <f t="shared" si="106"/>
        <v>0</v>
      </c>
      <c r="P211" s="795"/>
      <c r="Q211" s="960"/>
      <c r="R211" s="960">
        <f t="shared" si="107"/>
        <v>0</v>
      </c>
      <c r="S211" s="795"/>
      <c r="T211" s="795">
        <f t="shared" si="108"/>
        <v>0</v>
      </c>
      <c r="U211" s="788"/>
      <c r="V211" s="788"/>
      <c r="W211" s="788">
        <f t="shared" si="109"/>
        <v>1.4190589999999998</v>
      </c>
      <c r="X211" s="788">
        <f t="shared" si="110"/>
        <v>429.73139119374963</v>
      </c>
      <c r="Y211" s="782"/>
      <c r="Z211" s="921"/>
    </row>
    <row r="212" spans="1:26" s="812" customFormat="1" ht="18" customHeight="1" x14ac:dyDescent="0.25">
      <c r="A212" s="815">
        <v>22</v>
      </c>
      <c r="B212" s="816" t="s">
        <v>1110</v>
      </c>
      <c r="C212" s="799">
        <f t="shared" si="101"/>
        <v>1</v>
      </c>
      <c r="E212" s="799">
        <f t="shared" si="102"/>
        <v>5.7</v>
      </c>
      <c r="F212" s="1765">
        <f t="shared" si="102"/>
        <v>0</v>
      </c>
      <c r="G212" s="794">
        <f>F212/F184</f>
        <v>0</v>
      </c>
      <c r="H212" s="960">
        <f t="shared" si="103"/>
        <v>6.5999999999999989E-2</v>
      </c>
      <c r="I212" s="960">
        <f t="shared" si="103"/>
        <v>0</v>
      </c>
      <c r="J212" s="961"/>
      <c r="K212" s="795">
        <f t="shared" si="111"/>
        <v>6.5999999999999989E-2</v>
      </c>
      <c r="L212" s="795"/>
      <c r="M212" s="960">
        <f t="shared" si="105"/>
        <v>0</v>
      </c>
      <c r="N212" s="961"/>
      <c r="O212" s="960">
        <f t="shared" si="106"/>
        <v>0</v>
      </c>
      <c r="P212" s="961"/>
      <c r="Q212" s="962"/>
      <c r="R212" s="960">
        <f t="shared" si="107"/>
        <v>0</v>
      </c>
      <c r="S212" s="961"/>
      <c r="T212" s="795">
        <f t="shared" si="108"/>
        <v>0</v>
      </c>
      <c r="U212" s="961"/>
      <c r="V212" s="962"/>
      <c r="W212" s="788">
        <f t="shared" si="109"/>
        <v>6.5999999999999989E-2</v>
      </c>
      <c r="X212" s="788"/>
      <c r="Y212" s="811"/>
      <c r="Z212" s="955"/>
    </row>
    <row r="213" spans="1:26" s="770" customFormat="1" ht="18" customHeight="1" x14ac:dyDescent="0.25">
      <c r="A213" s="832"/>
      <c r="B213" s="830"/>
      <c r="C213" s="997">
        <f>SUM(C202:C211)</f>
        <v>373</v>
      </c>
      <c r="D213" s="805"/>
      <c r="E213" s="806">
        <f>SUM(E202:E211)</f>
        <v>9731.5299999999988</v>
      </c>
      <c r="F213" s="807">
        <f>SUM(F202:F211)</f>
        <v>7.4569686406680011</v>
      </c>
      <c r="G213" s="930">
        <f>F213/F184</f>
        <v>0.11308725929379843</v>
      </c>
      <c r="H213" s="806">
        <f>SUM(H202:H211)+0.09614</f>
        <v>127.63297692520001</v>
      </c>
      <c r="I213" s="806">
        <f>SUM(I202:I211)</f>
        <v>522.52473436515959</v>
      </c>
      <c r="J213" s="810"/>
      <c r="K213" s="806">
        <f>SUM(K202:K211)</f>
        <v>650.06157129035955</v>
      </c>
      <c r="L213" s="810"/>
      <c r="M213" s="806">
        <f>SUM(M202:M211)</f>
        <v>1.7927979498000002</v>
      </c>
      <c r="N213" s="810"/>
      <c r="O213" s="806">
        <f>SUM(O202:O211)</f>
        <v>3.7317869000000004</v>
      </c>
      <c r="P213" s="810"/>
      <c r="Q213" s="810"/>
      <c r="R213" s="806">
        <f>SUM(R202:R211)</f>
        <v>8.4787199999999974</v>
      </c>
      <c r="S213" s="810"/>
      <c r="T213" s="806">
        <f>SUM(T202:T211)</f>
        <v>14.003304849799999</v>
      </c>
      <c r="U213" s="810"/>
      <c r="V213" s="810"/>
      <c r="W213" s="806">
        <f>SUM(W202:W212)</f>
        <v>664.13087614015956</v>
      </c>
      <c r="X213" s="809">
        <f>(W213*100000)/(F213*1000000)*100</f>
        <v>890.61776727636368</v>
      </c>
      <c r="Y213" s="801"/>
      <c r="Z213" s="921"/>
    </row>
    <row r="214" spans="1:26" s="770" customFormat="1" ht="31.5" x14ac:dyDescent="0.25">
      <c r="A214" s="815" t="s">
        <v>1116</v>
      </c>
      <c r="B214" s="963" t="s">
        <v>697</v>
      </c>
      <c r="C214" s="790"/>
      <c r="D214" s="790"/>
      <c r="E214" s="964"/>
      <c r="F214" s="793"/>
      <c r="G214" s="788"/>
      <c r="H214" s="788"/>
      <c r="I214" s="788"/>
      <c r="J214" s="788"/>
      <c r="K214" s="788"/>
      <c r="L214" s="788"/>
      <c r="M214" s="788"/>
      <c r="N214" s="788"/>
      <c r="O214" s="788"/>
      <c r="P214" s="788"/>
      <c r="Q214" s="788"/>
      <c r="R214" s="788"/>
      <c r="S214" s="788"/>
      <c r="T214" s="788"/>
      <c r="U214" s="788"/>
      <c r="V214" s="788"/>
      <c r="W214" s="788"/>
      <c r="X214" s="788"/>
      <c r="Y214" s="782"/>
    </row>
    <row r="215" spans="1:26" s="770" customFormat="1" ht="18" customHeight="1" x14ac:dyDescent="0.25">
      <c r="A215" s="778" t="s">
        <v>36</v>
      </c>
      <c r="B215" s="965" t="s">
        <v>699</v>
      </c>
      <c r="C215" s="790"/>
      <c r="D215" s="790"/>
      <c r="E215" s="964"/>
      <c r="F215" s="793"/>
      <c r="G215" s="788"/>
      <c r="H215" s="788"/>
      <c r="I215" s="788"/>
      <c r="J215" s="788"/>
      <c r="K215" s="788"/>
      <c r="L215" s="788"/>
      <c r="M215" s="788"/>
      <c r="N215" s="788"/>
      <c r="O215" s="788"/>
      <c r="P215" s="788"/>
      <c r="Q215" s="788"/>
      <c r="R215" s="788"/>
      <c r="S215" s="788"/>
      <c r="T215" s="788"/>
      <c r="U215" s="788"/>
      <c r="V215" s="788"/>
      <c r="W215" s="788"/>
      <c r="X215" s="788"/>
      <c r="Y215" s="782"/>
    </row>
    <row r="216" spans="1:26" s="770" customFormat="1" ht="18" customHeight="1" x14ac:dyDescent="0.25">
      <c r="A216" s="778" t="s">
        <v>37</v>
      </c>
      <c r="B216" s="965" t="s">
        <v>698</v>
      </c>
      <c r="C216" s="790"/>
      <c r="D216" s="790"/>
      <c r="E216" s="964"/>
      <c r="F216" s="793"/>
      <c r="G216" s="788"/>
      <c r="H216" s="788"/>
      <c r="I216" s="788"/>
      <c r="J216" s="788"/>
      <c r="K216" s="788"/>
      <c r="L216" s="788"/>
      <c r="M216" s="788"/>
      <c r="N216" s="788"/>
      <c r="O216" s="788"/>
      <c r="P216" s="788"/>
      <c r="Q216" s="788"/>
      <c r="R216" s="788"/>
      <c r="S216" s="788"/>
      <c r="T216" s="788"/>
      <c r="U216" s="788"/>
      <c r="V216" s="788"/>
      <c r="W216" s="788"/>
      <c r="X216" s="788"/>
      <c r="Y216" s="782"/>
    </row>
    <row r="217" spans="1:26" s="770" customFormat="1" ht="18" customHeight="1" x14ac:dyDescent="0.25">
      <c r="A217" s="778" t="s">
        <v>38</v>
      </c>
      <c r="B217" s="965" t="s">
        <v>700</v>
      </c>
      <c r="C217" s="790"/>
      <c r="D217" s="790"/>
      <c r="E217" s="964"/>
      <c r="F217" s="793"/>
      <c r="G217" s="788"/>
      <c r="H217" s="788"/>
      <c r="I217" s="788"/>
      <c r="J217" s="788"/>
      <c r="K217" s="788"/>
      <c r="L217" s="788"/>
      <c r="M217" s="788"/>
      <c r="N217" s="788"/>
      <c r="O217" s="788"/>
      <c r="P217" s="788"/>
      <c r="Q217" s="788"/>
      <c r="R217" s="788"/>
      <c r="S217" s="788"/>
      <c r="T217" s="788"/>
      <c r="U217" s="788"/>
      <c r="V217" s="788"/>
      <c r="W217" s="788"/>
      <c r="X217" s="788"/>
      <c r="Y217" s="966"/>
    </row>
    <row r="218" spans="1:26" s="770" customFormat="1" ht="18" customHeight="1" x14ac:dyDescent="0.25">
      <c r="A218" s="967" t="s">
        <v>1117</v>
      </c>
      <c r="B218" s="779" t="s">
        <v>65</v>
      </c>
      <c r="C218" s="790"/>
      <c r="D218" s="790"/>
      <c r="E218" s="964"/>
      <c r="F218" s="793"/>
      <c r="G218" s="788"/>
      <c r="H218" s="788"/>
      <c r="I218" s="788"/>
      <c r="J218" s="788"/>
      <c r="K218" s="788"/>
      <c r="L218" s="788"/>
      <c r="M218" s="788"/>
      <c r="N218" s="788"/>
      <c r="O218" s="788"/>
      <c r="P218" s="788"/>
      <c r="Q218" s="788"/>
      <c r="R218" s="788"/>
      <c r="S218" s="788"/>
      <c r="T218" s="788"/>
      <c r="U218" s="788"/>
      <c r="V218" s="788"/>
      <c r="W218" s="788"/>
      <c r="X218" s="788"/>
      <c r="Y218" s="968"/>
    </row>
    <row r="219" spans="1:26" s="770" customFormat="1" ht="18" customHeight="1" x14ac:dyDescent="0.25">
      <c r="A219" s="778" t="s">
        <v>36</v>
      </c>
      <c r="B219" s="969" t="s">
        <v>57</v>
      </c>
      <c r="C219" s="966"/>
      <c r="D219" s="966"/>
      <c r="E219" s="968"/>
      <c r="F219" s="793"/>
      <c r="G219" s="788"/>
      <c r="H219" s="788"/>
      <c r="I219" s="788"/>
      <c r="J219" s="788"/>
      <c r="K219" s="788"/>
      <c r="L219" s="788"/>
      <c r="M219" s="788"/>
      <c r="N219" s="788"/>
      <c r="O219" s="788"/>
      <c r="P219" s="788"/>
      <c r="Q219" s="788"/>
      <c r="R219" s="788"/>
      <c r="S219" s="788"/>
      <c r="T219" s="788"/>
      <c r="U219" s="788"/>
      <c r="V219" s="788"/>
      <c r="W219" s="788">
        <v>159.77878000000001</v>
      </c>
      <c r="X219" s="788"/>
      <c r="Y219" s="966"/>
    </row>
    <row r="220" spans="1:26" s="770" customFormat="1" ht="18" customHeight="1" x14ac:dyDescent="0.25">
      <c r="A220" s="778" t="s">
        <v>37</v>
      </c>
      <c r="B220" s="969" t="s">
        <v>58</v>
      </c>
      <c r="C220" s="966"/>
      <c r="D220" s="966"/>
      <c r="E220" s="968"/>
      <c r="F220" s="793"/>
      <c r="G220" s="788"/>
      <c r="H220" s="788"/>
      <c r="I220" s="788"/>
      <c r="J220" s="788"/>
      <c r="K220" s="788"/>
      <c r="L220" s="788"/>
      <c r="M220" s="788"/>
      <c r="N220" s="788"/>
      <c r="O220" s="788"/>
      <c r="P220" s="788"/>
      <c r="Q220" s="788"/>
      <c r="R220" s="788"/>
      <c r="S220" s="788"/>
      <c r="T220" s="788"/>
      <c r="U220" s="788"/>
      <c r="V220" s="788"/>
      <c r="W220" s="795">
        <v>13.24</v>
      </c>
      <c r="X220" s="788"/>
      <c r="Y220" s="966"/>
    </row>
    <row r="221" spans="1:26" s="770" customFormat="1" ht="18" customHeight="1" x14ac:dyDescent="0.25">
      <c r="A221" s="815" t="s">
        <v>1118</v>
      </c>
      <c r="B221" s="925" t="s">
        <v>693</v>
      </c>
      <c r="C221" s="966"/>
      <c r="D221" s="966"/>
      <c r="E221" s="968"/>
      <c r="F221" s="793"/>
      <c r="G221" s="788"/>
      <c r="H221" s="788"/>
      <c r="I221" s="788"/>
      <c r="J221" s="788"/>
      <c r="K221" s="788"/>
      <c r="L221" s="788"/>
      <c r="M221" s="788"/>
      <c r="N221" s="788"/>
      <c r="O221" s="788"/>
      <c r="P221" s="788"/>
      <c r="Q221" s="788"/>
      <c r="R221" s="788"/>
      <c r="S221" s="788"/>
      <c r="T221" s="788"/>
      <c r="U221" s="788"/>
      <c r="V221" s="788"/>
      <c r="W221" s="788">
        <f>SUM(W219:W220)</f>
        <v>173.01878000000002</v>
      </c>
      <c r="X221" s="788"/>
      <c r="Y221" s="966"/>
    </row>
    <row r="222" spans="1:26" s="770" customFormat="1" ht="18" customHeight="1" x14ac:dyDescent="0.25">
      <c r="A222" s="778" t="s">
        <v>36</v>
      </c>
      <c r="B222" s="970" t="s">
        <v>692</v>
      </c>
      <c r="C222" s="790"/>
      <c r="D222" s="790"/>
      <c r="E222" s="968"/>
      <c r="F222" s="793"/>
      <c r="G222" s="788"/>
      <c r="H222" s="788"/>
      <c r="I222" s="788"/>
      <c r="J222" s="788"/>
      <c r="K222" s="788"/>
      <c r="L222" s="788"/>
      <c r="M222" s="788"/>
      <c r="N222" s="788"/>
      <c r="O222" s="788"/>
      <c r="P222" s="788"/>
      <c r="Q222" s="788"/>
      <c r="R222" s="788"/>
      <c r="S222" s="788"/>
      <c r="T222" s="788"/>
      <c r="U222" s="788"/>
      <c r="V222" s="788"/>
      <c r="W222" s="964"/>
      <c r="X222" s="788"/>
      <c r="Y222" s="966"/>
    </row>
    <row r="223" spans="1:26" s="770" customFormat="1" ht="18" customHeight="1" x14ac:dyDescent="0.25">
      <c r="A223" s="971" t="s">
        <v>37</v>
      </c>
      <c r="B223" s="972" t="s">
        <v>694</v>
      </c>
      <c r="C223" s="748"/>
      <c r="D223" s="790"/>
      <c r="E223" s="968"/>
      <c r="F223" s="793"/>
      <c r="G223" s="788"/>
      <c r="H223" s="788"/>
      <c r="I223" s="788"/>
      <c r="J223" s="788"/>
      <c r="K223" s="788"/>
      <c r="L223" s="788"/>
      <c r="M223" s="788"/>
      <c r="N223" s="788"/>
      <c r="O223" s="788"/>
      <c r="P223" s="788"/>
      <c r="Q223" s="788"/>
      <c r="R223" s="788"/>
      <c r="S223" s="788"/>
      <c r="T223" s="788"/>
      <c r="U223" s="788"/>
      <c r="V223" s="788"/>
      <c r="W223" s="788"/>
      <c r="X223" s="788"/>
      <c r="Y223" s="966"/>
    </row>
    <row r="224" spans="1:26" s="770" customFormat="1" ht="18" customHeight="1" x14ac:dyDescent="0.25">
      <c r="A224" s="778" t="s">
        <v>38</v>
      </c>
      <c r="B224" s="973" t="s">
        <v>341</v>
      </c>
      <c r="C224" s="966"/>
      <c r="D224" s="966"/>
      <c r="E224" s="968"/>
      <c r="F224" s="793"/>
      <c r="G224" s="788"/>
      <c r="H224" s="788"/>
      <c r="I224" s="788"/>
      <c r="J224" s="788"/>
      <c r="K224" s="788"/>
      <c r="L224" s="788"/>
      <c r="M224" s="788"/>
      <c r="N224" s="788"/>
      <c r="O224" s="788"/>
      <c r="P224" s="788"/>
      <c r="Q224" s="788"/>
      <c r="R224" s="788"/>
      <c r="S224" s="788"/>
      <c r="T224" s="788"/>
      <c r="U224" s="788"/>
      <c r="V224" s="788"/>
      <c r="W224" s="788"/>
      <c r="X224" s="788"/>
      <c r="Y224" s="966"/>
    </row>
    <row r="225" spans="1:25" s="770" customFormat="1" ht="18" customHeight="1" x14ac:dyDescent="0.25">
      <c r="A225" s="778" t="s">
        <v>39</v>
      </c>
      <c r="B225" s="973" t="s">
        <v>703</v>
      </c>
      <c r="C225" s="966"/>
      <c r="D225" s="966"/>
      <c r="E225" s="968"/>
      <c r="F225" s="793"/>
      <c r="G225" s="788"/>
      <c r="H225" s="788"/>
      <c r="I225" s="788"/>
      <c r="J225" s="788"/>
      <c r="K225" s="788"/>
      <c r="L225" s="788"/>
      <c r="M225" s="788"/>
      <c r="N225" s="788"/>
      <c r="O225" s="788"/>
      <c r="P225" s="788"/>
      <c r="Q225" s="788"/>
      <c r="R225" s="788"/>
      <c r="S225" s="788"/>
      <c r="T225" s="788"/>
      <c r="U225" s="788"/>
      <c r="V225" s="788"/>
      <c r="W225" s="788"/>
      <c r="X225" s="788"/>
      <c r="Y225" s="966"/>
    </row>
    <row r="226" spans="1:25" s="770" customFormat="1" ht="18" customHeight="1" x14ac:dyDescent="0.25">
      <c r="A226" s="778" t="s">
        <v>40</v>
      </c>
      <c r="B226" s="973" t="s">
        <v>1119</v>
      </c>
      <c r="C226" s="748"/>
      <c r="D226" s="966"/>
      <c r="E226" s="968"/>
      <c r="F226" s="793"/>
      <c r="G226" s="788"/>
      <c r="H226" s="788"/>
      <c r="I226" s="788"/>
      <c r="J226" s="788"/>
      <c r="K226" s="788"/>
      <c r="L226" s="788"/>
      <c r="M226" s="788"/>
      <c r="N226" s="788"/>
      <c r="O226" s="788"/>
      <c r="P226" s="788"/>
      <c r="Q226" s="788"/>
      <c r="R226" s="788"/>
      <c r="S226" s="788"/>
      <c r="T226" s="788"/>
      <c r="U226" s="788"/>
      <c r="V226" s="788"/>
      <c r="W226" s="795">
        <v>6.5651000000000002</v>
      </c>
      <c r="X226" s="788"/>
      <c r="Y226" s="966"/>
    </row>
    <row r="227" spans="1:25" s="770" customFormat="1" ht="18" customHeight="1" x14ac:dyDescent="0.25">
      <c r="A227" s="778" t="s">
        <v>775</v>
      </c>
      <c r="B227" s="969" t="s">
        <v>701</v>
      </c>
      <c r="C227" s="966"/>
      <c r="D227" s="966"/>
      <c r="E227" s="968"/>
      <c r="F227" s="793"/>
      <c r="G227" s="788"/>
      <c r="H227" s="788"/>
      <c r="I227" s="788"/>
      <c r="J227" s="788"/>
      <c r="K227" s="788"/>
      <c r="L227" s="788"/>
      <c r="M227" s="788"/>
      <c r="N227" s="788"/>
      <c r="O227" s="788"/>
      <c r="P227" s="788"/>
      <c r="Q227" s="788"/>
      <c r="R227" s="788"/>
      <c r="S227" s="788"/>
      <c r="T227" s="788"/>
      <c r="U227" s="788"/>
      <c r="V227" s="788"/>
      <c r="W227" s="795"/>
      <c r="X227" s="788"/>
      <c r="Y227" s="966"/>
    </row>
    <row r="228" spans="1:25" s="770" customFormat="1" ht="18" customHeight="1" x14ac:dyDescent="0.25">
      <c r="A228" s="778" t="s">
        <v>43</v>
      </c>
      <c r="B228" s="973" t="s">
        <v>1120</v>
      </c>
      <c r="C228" s="748"/>
      <c r="D228" s="966"/>
      <c r="E228" s="968"/>
      <c r="F228" s="793"/>
      <c r="G228" s="788"/>
      <c r="H228" s="788"/>
      <c r="I228" s="788"/>
      <c r="J228" s="788"/>
      <c r="K228" s="788"/>
      <c r="L228" s="788"/>
      <c r="M228" s="788"/>
      <c r="N228" s="788"/>
      <c r="O228" s="788"/>
      <c r="P228" s="788"/>
      <c r="Q228" s="788"/>
      <c r="R228" s="788"/>
      <c r="S228" s="788"/>
      <c r="T228" s="788"/>
      <c r="U228" s="788"/>
      <c r="V228" s="788"/>
      <c r="W228" s="795"/>
      <c r="X228" s="788"/>
      <c r="Y228" s="966"/>
    </row>
    <row r="229" spans="1:25" s="770" customFormat="1" ht="18" customHeight="1" x14ac:dyDescent="0.25">
      <c r="A229" s="778" t="s">
        <v>41</v>
      </c>
      <c r="B229" s="973" t="s">
        <v>1121</v>
      </c>
      <c r="C229" s="966"/>
      <c r="D229" s="966"/>
      <c r="E229" s="968"/>
      <c r="F229" s="793"/>
      <c r="G229" s="788"/>
      <c r="H229" s="788"/>
      <c r="I229" s="788"/>
      <c r="J229" s="788"/>
      <c r="K229" s="788"/>
      <c r="L229" s="788"/>
      <c r="M229" s="788"/>
      <c r="N229" s="788"/>
      <c r="O229" s="788"/>
      <c r="P229" s="788"/>
      <c r="Q229" s="788"/>
      <c r="R229" s="788"/>
      <c r="S229" s="788"/>
      <c r="T229" s="788"/>
      <c r="U229" s="788"/>
      <c r="V229" s="788"/>
      <c r="W229" s="795">
        <v>0.15390000000000001</v>
      </c>
      <c r="X229" s="788"/>
      <c r="Y229" s="966"/>
    </row>
    <row r="230" spans="1:25" s="770" customFormat="1" ht="18" customHeight="1" x14ac:dyDescent="0.25">
      <c r="A230" s="778" t="s">
        <v>42</v>
      </c>
      <c r="B230" s="973" t="s">
        <v>1122</v>
      </c>
      <c r="C230" s="966"/>
      <c r="D230" s="966"/>
      <c r="E230" s="968"/>
      <c r="F230" s="793"/>
      <c r="G230" s="788"/>
      <c r="H230" s="788"/>
      <c r="I230" s="788"/>
      <c r="J230" s="788"/>
      <c r="K230" s="788"/>
      <c r="L230" s="788"/>
      <c r="M230" s="788"/>
      <c r="N230" s="788"/>
      <c r="O230" s="788"/>
      <c r="P230" s="788"/>
      <c r="Q230" s="788"/>
      <c r="R230" s="788"/>
      <c r="S230" s="788"/>
      <c r="T230" s="788"/>
      <c r="U230" s="788"/>
      <c r="V230" s="788"/>
      <c r="W230" s="795">
        <v>2.0499999999999998</v>
      </c>
      <c r="X230" s="788"/>
      <c r="Y230" s="966"/>
    </row>
    <row r="231" spans="1:25" s="975" customFormat="1" ht="18" customHeight="1" x14ac:dyDescent="0.25">
      <c r="A231" s="778" t="s">
        <v>44</v>
      </c>
      <c r="B231" s="973" t="s">
        <v>1123</v>
      </c>
      <c r="C231" s="966"/>
      <c r="D231" s="966"/>
      <c r="E231" s="974"/>
      <c r="F231" s="793"/>
      <c r="G231" s="788"/>
      <c r="H231" s="788"/>
      <c r="I231" s="788"/>
      <c r="J231" s="788"/>
      <c r="K231" s="788"/>
      <c r="L231" s="788"/>
      <c r="M231" s="788"/>
      <c r="N231" s="788"/>
      <c r="O231" s="788"/>
      <c r="P231" s="788"/>
      <c r="Q231" s="788"/>
      <c r="R231" s="788"/>
      <c r="S231" s="788"/>
      <c r="T231" s="788"/>
      <c r="U231" s="788"/>
      <c r="V231" s="788"/>
      <c r="W231" s="795">
        <v>1.82368</v>
      </c>
      <c r="X231" s="788"/>
      <c r="Y231" s="966"/>
    </row>
    <row r="232" spans="1:25" s="975" customFormat="1" ht="18" customHeight="1" x14ac:dyDescent="0.25">
      <c r="A232" s="778" t="s">
        <v>1124</v>
      </c>
      <c r="B232" s="973" t="s">
        <v>1125</v>
      </c>
      <c r="C232" s="966"/>
      <c r="D232" s="966"/>
      <c r="E232" s="974"/>
      <c r="F232" s="793"/>
      <c r="G232" s="788"/>
      <c r="H232" s="788"/>
      <c r="I232" s="788"/>
      <c r="J232" s="788"/>
      <c r="K232" s="788"/>
      <c r="L232" s="788"/>
      <c r="M232" s="788"/>
      <c r="N232" s="788"/>
      <c r="O232" s="788"/>
      <c r="P232" s="788"/>
      <c r="Q232" s="788"/>
      <c r="R232" s="788"/>
      <c r="S232" s="788"/>
      <c r="T232" s="788"/>
      <c r="U232" s="788"/>
      <c r="V232" s="788"/>
      <c r="W232" s="795">
        <v>4.4926000000000004</v>
      </c>
      <c r="X232" s="788"/>
      <c r="Y232" s="966"/>
    </row>
    <row r="233" spans="1:25" s="975" customFormat="1" ht="18" customHeight="1" x14ac:dyDescent="0.25">
      <c r="A233" s="778" t="s">
        <v>1126</v>
      </c>
      <c r="B233" s="973" t="s">
        <v>1127</v>
      </c>
      <c r="C233" s="966"/>
      <c r="D233" s="966"/>
      <c r="E233" s="974"/>
      <c r="F233" s="793"/>
      <c r="G233" s="788"/>
      <c r="H233" s="788"/>
      <c r="I233" s="788"/>
      <c r="J233" s="788"/>
      <c r="K233" s="788"/>
      <c r="L233" s="788"/>
      <c r="M233" s="788"/>
      <c r="N233" s="788"/>
      <c r="O233" s="788"/>
      <c r="P233" s="788"/>
      <c r="Q233" s="788"/>
      <c r="R233" s="788"/>
      <c r="S233" s="788"/>
      <c r="T233" s="788"/>
      <c r="U233" s="788"/>
      <c r="V233" s="788"/>
      <c r="W233" s="795">
        <v>0.122</v>
      </c>
      <c r="X233" s="788"/>
      <c r="Y233" s="974"/>
    </row>
    <row r="234" spans="1:25" s="975" customFormat="1" ht="18" customHeight="1" x14ac:dyDescent="0.25">
      <c r="A234" s="778" t="s">
        <v>1128</v>
      </c>
      <c r="B234" s="779" t="s">
        <v>695</v>
      </c>
      <c r="C234" s="966"/>
      <c r="D234" s="966"/>
      <c r="E234" s="974"/>
      <c r="F234" s="793"/>
      <c r="G234" s="788"/>
      <c r="H234" s="788"/>
      <c r="I234" s="788"/>
      <c r="J234" s="788"/>
      <c r="K234" s="788"/>
      <c r="L234" s="788"/>
      <c r="M234" s="788"/>
      <c r="N234" s="788"/>
      <c r="O234" s="788"/>
      <c r="P234" s="788"/>
      <c r="Q234" s="788"/>
      <c r="R234" s="788"/>
      <c r="S234" s="788"/>
      <c r="T234" s="788"/>
      <c r="U234" s="788"/>
      <c r="V234" s="788"/>
      <c r="W234" s="795">
        <f>W194+W201+W213+W221+W223+W224+W226+W227+W228+W229+W230+W231+W232+W233</f>
        <v>5507.3580080000011</v>
      </c>
      <c r="X234" s="788"/>
      <c r="Y234" s="974"/>
    </row>
    <row r="235" spans="1:25" s="975" customFormat="1" ht="18" customHeight="1" x14ac:dyDescent="0.25">
      <c r="A235" s="778" t="s">
        <v>1129</v>
      </c>
      <c r="B235" s="972" t="s">
        <v>696</v>
      </c>
      <c r="C235" s="966"/>
      <c r="D235" s="790"/>
      <c r="E235" s="974"/>
      <c r="F235" s="793"/>
      <c r="G235" s="788"/>
      <c r="H235" s="788"/>
      <c r="I235" s="788"/>
      <c r="J235" s="788"/>
      <c r="K235" s="788"/>
      <c r="L235" s="788"/>
      <c r="M235" s="788"/>
      <c r="N235" s="788"/>
      <c r="O235" s="788"/>
      <c r="P235" s="788"/>
      <c r="Q235" s="788"/>
      <c r="R235" s="788"/>
      <c r="S235" s="788"/>
      <c r="T235" s="788"/>
      <c r="U235" s="788"/>
      <c r="V235" s="788"/>
      <c r="W235" s="964">
        <f>W219</f>
        <v>159.77878000000001</v>
      </c>
      <c r="X235" s="788"/>
      <c r="Y235" s="966"/>
    </row>
    <row r="236" spans="1:25" s="975" customFormat="1" ht="18" customHeight="1" x14ac:dyDescent="0.25">
      <c r="A236" s="778" t="s">
        <v>1130</v>
      </c>
      <c r="B236" s="972" t="s">
        <v>1131</v>
      </c>
      <c r="C236" s="966"/>
      <c r="D236" s="790"/>
      <c r="E236" s="974"/>
      <c r="F236" s="793"/>
      <c r="G236" s="788"/>
      <c r="H236" s="788"/>
      <c r="I236" s="788"/>
      <c r="J236" s="788"/>
      <c r="K236" s="788"/>
      <c r="L236" s="788"/>
      <c r="M236" s="788"/>
      <c r="N236" s="788"/>
      <c r="O236" s="788"/>
      <c r="P236" s="788"/>
      <c r="Q236" s="788"/>
      <c r="R236" s="788"/>
      <c r="S236" s="788"/>
      <c r="T236" s="788"/>
      <c r="U236" s="788"/>
      <c r="V236" s="788"/>
      <c r="W236" s="964">
        <f>W220</f>
        <v>13.24</v>
      </c>
      <c r="X236" s="788"/>
      <c r="Y236" s="966"/>
    </row>
    <row r="237" spans="1:25" s="975" customFormat="1" ht="18" customHeight="1" thickBot="1" x14ac:dyDescent="0.3">
      <c r="A237" s="976"/>
      <c r="B237" s="977" t="s">
        <v>1132</v>
      </c>
      <c r="C237" s="978"/>
      <c r="D237" s="979"/>
      <c r="E237" s="980"/>
      <c r="F237" s="1775"/>
      <c r="G237" s="982"/>
      <c r="H237" s="982"/>
      <c r="I237" s="982"/>
      <c r="J237" s="982"/>
      <c r="K237" s="982"/>
      <c r="L237" s="982"/>
      <c r="M237" s="982"/>
      <c r="N237" s="982"/>
      <c r="O237" s="982"/>
      <c r="P237" s="982"/>
      <c r="Q237" s="982"/>
      <c r="R237" s="982"/>
      <c r="S237" s="982"/>
      <c r="T237" s="982"/>
      <c r="U237" s="982"/>
      <c r="V237" s="982"/>
      <c r="W237" s="881">
        <f>W234-W235-W236</f>
        <v>5334.3392280000016</v>
      </c>
      <c r="X237" s="788"/>
      <c r="Y237" s="966"/>
    </row>
    <row r="239" spans="1:25" ht="15.75" x14ac:dyDescent="0.25">
      <c r="B239" s="1533" t="str">
        <f>B173</f>
        <v>For KINESCO Power and Utilities Pvt. Ltd.</v>
      </c>
      <c r="X239" s="1544" t="str">
        <f>'D 2.1_2020-21_Area Wise_OK_PRIN'!X241</f>
        <v>As Per our report of even date attached</v>
      </c>
    </row>
    <row r="240" spans="1:25" x14ac:dyDescent="0.25">
      <c r="X240" s="1544" t="str">
        <f>'D 2.1_2020-21_Area Wise_OK_PRIN'!X242</f>
        <v xml:space="preserve">For J R S &amp; CO. </v>
      </c>
    </row>
    <row r="241" spans="2:24" x14ac:dyDescent="0.25">
      <c r="X241" s="1544" t="str">
        <f>'D 2.1_2020-21_Area Wise_OK_PRIN'!X243</f>
        <v>CHARTERED ACCOUNTANTS</v>
      </c>
    </row>
    <row r="242" spans="2:24" x14ac:dyDescent="0.25">
      <c r="X242" s="1544" t="str">
        <f>'D 2.1_2020-21_Area Wise_OK_PRIN'!X244</f>
        <v>FIRM REGN NO:008085S</v>
      </c>
    </row>
    <row r="243" spans="2:24" ht="15.75" x14ac:dyDescent="0.25">
      <c r="B243" s="1533"/>
      <c r="X243" s="1544">
        <f>'D 2.1_2020-21_Area Wise_OK_PRIN'!X245</f>
        <v>0</v>
      </c>
    </row>
    <row r="244" spans="2:24" ht="15.75" x14ac:dyDescent="0.25">
      <c r="B244" s="1533" t="str">
        <f>B178</f>
        <v>T M AJITHKUMAR</v>
      </c>
      <c r="X244" s="1544">
        <f>'D 2.1_2020-21_Area Wise_OK_PRIN'!X246</f>
        <v>0</v>
      </c>
    </row>
    <row r="245" spans="2:24" ht="15.75" x14ac:dyDescent="0.25">
      <c r="B245" s="1533" t="str">
        <f>B179</f>
        <v>CHIEF EXECUTIVE OFFICER</v>
      </c>
      <c r="X245" s="1544" t="str">
        <f>'D 2.1_2020-21_Area Wise_OK_PRIN'!X247</f>
        <v>RAJESH RAMACHANDRAN</v>
      </c>
    </row>
    <row r="246" spans="2:24" ht="15.75" x14ac:dyDescent="0.25">
      <c r="B246" s="1533"/>
      <c r="X246" s="1544" t="str">
        <f>'D 2.1_2020-21_Area Wise_OK_PRIN'!X248</f>
        <v>PARTNER</v>
      </c>
    </row>
    <row r="247" spans="2:24" ht="15.75" x14ac:dyDescent="0.25">
      <c r="B247" s="1533" t="str">
        <f>B181</f>
        <v>Place: Kakkanad, Kochi</v>
      </c>
      <c r="X247" s="1544" t="str">
        <f>'D 2.1_2020-21_Area Wise_OK_PRIN'!X249</f>
        <v>M.NO. 206211</v>
      </c>
    </row>
    <row r="248" spans="2:24" ht="15.75" x14ac:dyDescent="0.25">
      <c r="B248" s="1533" t="str">
        <f>B182</f>
        <v>Date: 12.04.2022</v>
      </c>
      <c r="X248" s="1544" t="str">
        <f>'D 2.1_2020-21_Area Wise_OK_PRIN'!X250</f>
        <v>UDIN - 22206211AGXJNY9837</v>
      </c>
    </row>
  </sheetData>
  <mergeCells count="6">
    <mergeCell ref="C140:F140"/>
    <mergeCell ref="A2:Y2"/>
    <mergeCell ref="A4:Y4"/>
    <mergeCell ref="C11:F11"/>
    <mergeCell ref="C54:F54"/>
    <mergeCell ref="C97:F97"/>
  </mergeCells>
  <printOptions horizontalCentered="1"/>
  <pageMargins left="0.35433070866141703" right="0.23622047244094499" top="0.43307086614173201" bottom="0.35433070866141703" header="0.23622047244094499" footer="0.15748031496063"/>
  <pageSetup paperSize="9" scale="50" fitToHeight="2" pageOrder="overThenDown" orientation="landscape" r:id="rId1"/>
  <headerFooter alignWithMargins="0">
    <oddFooter>&amp;L&amp;F&amp;R&amp;D&amp;T</oddFooter>
  </headerFooter>
  <rowBreaks count="4" manualBreakCount="4">
    <brk id="53" max="24" man="1"/>
    <brk id="96" max="24" man="1"/>
    <brk id="139" max="24" man="1"/>
    <brk id="182" max="2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B050"/>
  </sheetPr>
  <dimension ref="A1:Z249"/>
  <sheetViews>
    <sheetView view="pageBreakPreview" topLeftCell="C220" zoomScale="85" zoomScaleNormal="70" zoomScaleSheetLayoutView="85" workbookViewId="0">
      <selection activeCell="W223" sqref="W223"/>
    </sheetView>
  </sheetViews>
  <sheetFormatPr defaultColWidth="9.33203125" defaultRowHeight="15" x14ac:dyDescent="0.25"/>
  <cols>
    <col min="1" max="1" width="6.5" style="921" customWidth="1"/>
    <col min="2" max="2" width="20.1640625" style="952" customWidth="1"/>
    <col min="3" max="3" width="11.1640625" style="921" customWidth="1"/>
    <col min="4" max="4" width="11.5" style="921" customWidth="1"/>
    <col min="5" max="5" width="14.33203125" style="921" customWidth="1"/>
    <col min="6" max="6" width="14.1640625" style="952" customWidth="1"/>
    <col min="7" max="7" width="12.5" style="921" customWidth="1"/>
    <col min="8" max="8" width="13.6640625" style="921" customWidth="1"/>
    <col min="9" max="9" width="13" style="921" customWidth="1"/>
    <col min="10" max="10" width="11" style="921" customWidth="1"/>
    <col min="11" max="11" width="12.5" style="921" customWidth="1"/>
    <col min="12" max="12" width="11.83203125" style="921" customWidth="1"/>
    <col min="13" max="13" width="12.5" style="921" customWidth="1"/>
    <col min="14" max="14" width="7.33203125" style="921" customWidth="1"/>
    <col min="15" max="15" width="11.83203125" style="921" customWidth="1"/>
    <col min="16" max="16" width="7.83203125" style="921" customWidth="1"/>
    <col min="17" max="17" width="7.33203125" style="921" customWidth="1"/>
    <col min="18" max="18" width="9" style="921" customWidth="1"/>
    <col min="19" max="19" width="6.33203125" style="921" customWidth="1"/>
    <col min="20" max="20" width="10.1640625" style="921" customWidth="1"/>
    <col min="21" max="21" width="6.1640625" style="921" customWidth="1"/>
    <col min="22" max="22" width="9.5" style="921" customWidth="1"/>
    <col min="23" max="23" width="15.83203125" style="921" customWidth="1"/>
    <col min="24" max="24" width="15.5" style="921" customWidth="1"/>
    <col min="25" max="25" width="13.6640625" style="921" customWidth="1"/>
    <col min="26" max="16384" width="9.33203125" style="921"/>
  </cols>
  <sheetData>
    <row r="1" spans="1:26" ht="15.75" thickBot="1" x14ac:dyDescent="0.3"/>
    <row r="2" spans="1:26" s="770" customFormat="1" ht="19.5" thickBot="1" x14ac:dyDescent="0.3">
      <c r="A2" s="1882" t="s">
        <v>258</v>
      </c>
      <c r="B2" s="1883"/>
      <c r="C2" s="1883"/>
      <c r="D2" s="1883"/>
      <c r="E2" s="1883"/>
      <c r="F2" s="1883"/>
      <c r="G2" s="1883"/>
      <c r="H2" s="1883"/>
      <c r="I2" s="1883"/>
      <c r="J2" s="1883"/>
      <c r="K2" s="1883"/>
      <c r="L2" s="1883"/>
      <c r="M2" s="1883"/>
      <c r="N2" s="1883"/>
      <c r="O2" s="1883"/>
      <c r="P2" s="1883"/>
      <c r="Q2" s="1883"/>
      <c r="R2" s="1883"/>
      <c r="S2" s="1883"/>
      <c r="T2" s="1883"/>
      <c r="U2" s="1883"/>
      <c r="V2" s="1883"/>
      <c r="W2" s="1883"/>
      <c r="X2" s="1883"/>
      <c r="Y2" s="1884"/>
      <c r="Z2" s="921"/>
    </row>
    <row r="3" spans="1:26" s="770" customFormat="1" ht="19.5" thickBot="1" x14ac:dyDescent="0.3">
      <c r="A3" s="1509"/>
      <c r="B3" s="1509"/>
      <c r="C3" s="1509"/>
      <c r="D3" s="1509"/>
      <c r="E3" s="1509"/>
      <c r="F3" s="1766"/>
      <c r="G3" s="1509"/>
      <c r="H3" s="1509"/>
      <c r="I3" s="1509"/>
      <c r="J3" s="1509"/>
      <c r="K3" s="1509"/>
      <c r="L3" s="1509"/>
      <c r="M3" s="1509"/>
      <c r="N3" s="1509"/>
      <c r="O3" s="1509"/>
      <c r="P3" s="1509"/>
      <c r="Q3" s="1509"/>
      <c r="R3" s="1509"/>
      <c r="S3" s="1509"/>
      <c r="T3" s="1509"/>
      <c r="U3" s="1509"/>
      <c r="V3" s="1509"/>
      <c r="W3" s="1509"/>
      <c r="X3" s="1509"/>
      <c r="Y3" s="1509"/>
      <c r="Z3" s="921"/>
    </row>
    <row r="4" spans="1:26" s="770" customFormat="1" ht="19.5" thickBot="1" x14ac:dyDescent="0.3">
      <c r="A4" s="1882" t="s">
        <v>955</v>
      </c>
      <c r="B4" s="1883"/>
      <c r="C4" s="1883"/>
      <c r="D4" s="1883"/>
      <c r="E4" s="1883"/>
      <c r="F4" s="1883"/>
      <c r="G4" s="1883"/>
      <c r="H4" s="1883"/>
      <c r="I4" s="1883"/>
      <c r="J4" s="1883"/>
      <c r="K4" s="1883"/>
      <c r="L4" s="1883"/>
      <c r="M4" s="1883"/>
      <c r="N4" s="1883"/>
      <c r="O4" s="1883"/>
      <c r="P4" s="1883"/>
      <c r="Q4" s="1883"/>
      <c r="R4" s="1883"/>
      <c r="S4" s="1883"/>
      <c r="T4" s="1883"/>
      <c r="U4" s="1883"/>
      <c r="V4" s="1883"/>
      <c r="W4" s="1883"/>
      <c r="X4" s="1883"/>
      <c r="Y4" s="1884"/>
      <c r="Z4" s="921"/>
    </row>
    <row r="5" spans="1:26" s="770" customFormat="1" ht="15.75" x14ac:dyDescent="0.25">
      <c r="A5" s="940"/>
      <c r="B5" s="941" t="str">
        <f>'D 2.1_2021-22_(Estimate)_OK_PRI'!B5</f>
        <v>Name of Distribution Business/Licensee:</v>
      </c>
      <c r="C5" s="942"/>
      <c r="D5" s="749"/>
      <c r="E5" s="748" t="str">
        <f>'D 2.1_2021-22_(Estimate)_OK_PRI'!D5</f>
        <v>KINESCO Power and Utilities Private Limited</v>
      </c>
      <c r="F5" s="1767"/>
      <c r="G5" s="748"/>
      <c r="H5" s="748"/>
      <c r="I5" s="748"/>
      <c r="J5" s="748"/>
      <c r="K5" s="748"/>
      <c r="L5" s="748"/>
      <c r="M5" s="748"/>
      <c r="N5" s="748"/>
      <c r="O5" s="748"/>
      <c r="P5" s="748"/>
      <c r="Q5" s="748"/>
      <c r="R5" s="748"/>
      <c r="S5" s="748"/>
      <c r="T5" s="748"/>
      <c r="U5" s="748"/>
      <c r="V5" s="748"/>
      <c r="W5" s="748"/>
      <c r="X5" s="748"/>
      <c r="Y5" s="748"/>
      <c r="Z5" s="921"/>
    </row>
    <row r="6" spans="1:26" s="770" customFormat="1" ht="15.75" x14ac:dyDescent="0.25">
      <c r="A6" s="940"/>
      <c r="B6" s="941" t="str">
        <f>'D 2.1_2021-22_(Estimate)_OK_PRI'!B6</f>
        <v>Licensed Area of Supply:</v>
      </c>
      <c r="C6" s="942"/>
      <c r="D6" s="748"/>
      <c r="E6" s="748" t="str">
        <f>'D 2.1_2021-22_(Estimate)_OK_PRI'!D6</f>
        <v>Infopark and KINFRA Park, Kakkanad, KINFRA Hi Tech Park, Kalamassery, KIITP, Kanjikode and KINFRA Mega Food Park, Kozhipara, Palakkad</v>
      </c>
      <c r="F6" s="1767"/>
      <c r="G6" s="748"/>
      <c r="H6" s="748"/>
      <c r="I6" s="748"/>
      <c r="J6" s="748"/>
      <c r="K6" s="748"/>
      <c r="L6" s="748"/>
      <c r="M6" s="748"/>
      <c r="N6" s="748"/>
      <c r="O6" s="748"/>
      <c r="P6" s="748"/>
      <c r="Q6" s="748"/>
      <c r="R6" s="748"/>
      <c r="S6" s="748"/>
      <c r="T6" s="748"/>
      <c r="U6" s="748"/>
      <c r="V6" s="748"/>
      <c r="W6" s="748"/>
      <c r="X6" s="748"/>
      <c r="Y6" s="748"/>
      <c r="Z6" s="921"/>
    </row>
    <row r="7" spans="1:26" s="770" customFormat="1" ht="19.5" thickBot="1" x14ac:dyDescent="0.3">
      <c r="A7" s="749"/>
      <c r="B7" s="944" t="s">
        <v>1159</v>
      </c>
      <c r="C7" s="749"/>
      <c r="D7" s="749"/>
      <c r="E7" s="749"/>
      <c r="F7" s="1308"/>
      <c r="G7" s="749"/>
      <c r="H7" s="749"/>
      <c r="I7" s="749"/>
      <c r="J7" s="749"/>
      <c r="K7" s="749"/>
      <c r="L7" s="749"/>
      <c r="M7" s="749"/>
      <c r="N7" s="749"/>
      <c r="O7" s="749"/>
      <c r="P7" s="749"/>
      <c r="Q7" s="749"/>
      <c r="R7" s="749"/>
      <c r="S7" s="749"/>
      <c r="T7" s="749"/>
      <c r="U7" s="749"/>
      <c r="V7" s="748"/>
      <c r="W7" s="749"/>
      <c r="X7" s="748"/>
      <c r="Y7" s="945" t="s">
        <v>1077</v>
      </c>
      <c r="Z7" s="921"/>
    </row>
    <row r="8" spans="1:26" s="770" customFormat="1" ht="110.25" x14ac:dyDescent="0.25">
      <c r="A8" s="751" t="s">
        <v>31</v>
      </c>
      <c r="B8" s="752" t="s">
        <v>32</v>
      </c>
      <c r="C8" s="752" t="s">
        <v>414</v>
      </c>
      <c r="D8" s="753" t="s">
        <v>88</v>
      </c>
      <c r="E8" s="752" t="s">
        <v>94</v>
      </c>
      <c r="F8" s="983" t="s">
        <v>664</v>
      </c>
      <c r="G8" s="753" t="s">
        <v>89</v>
      </c>
      <c r="H8" s="752" t="s">
        <v>691</v>
      </c>
      <c r="I8" s="752" t="s">
        <v>90</v>
      </c>
      <c r="J8" s="753" t="s">
        <v>215</v>
      </c>
      <c r="K8" s="753" t="s">
        <v>49</v>
      </c>
      <c r="L8" s="753" t="s">
        <v>1078</v>
      </c>
      <c r="M8" s="752" t="s">
        <v>415</v>
      </c>
      <c r="N8" s="753" t="s">
        <v>91</v>
      </c>
      <c r="O8" s="752" t="s">
        <v>228</v>
      </c>
      <c r="P8" s="753" t="s">
        <v>229</v>
      </c>
      <c r="Q8" s="753" t="s">
        <v>1079</v>
      </c>
      <c r="R8" s="752" t="s">
        <v>1080</v>
      </c>
      <c r="S8" s="753" t="s">
        <v>230</v>
      </c>
      <c r="T8" s="753" t="s">
        <v>64</v>
      </c>
      <c r="U8" s="753" t="s">
        <v>92</v>
      </c>
      <c r="V8" s="753" t="s">
        <v>93</v>
      </c>
      <c r="W8" s="753" t="s">
        <v>231</v>
      </c>
      <c r="X8" s="753" t="s">
        <v>1081</v>
      </c>
      <c r="Y8" s="755" t="s">
        <v>33</v>
      </c>
      <c r="Z8" s="921"/>
    </row>
    <row r="9" spans="1:26" s="770" customFormat="1" ht="32.25" thickBot="1" x14ac:dyDescent="0.3">
      <c r="A9" s="756"/>
      <c r="B9" s="757"/>
      <c r="C9" s="758"/>
      <c r="D9" s="759"/>
      <c r="E9" s="758" t="s">
        <v>95</v>
      </c>
      <c r="F9" s="1768" t="s">
        <v>7</v>
      </c>
      <c r="G9" s="758"/>
      <c r="H9" s="758"/>
      <c r="I9" s="758"/>
      <c r="J9" s="758"/>
      <c r="K9" s="758" t="s">
        <v>290</v>
      </c>
      <c r="L9" s="1468" t="s">
        <v>1082</v>
      </c>
      <c r="M9" s="758"/>
      <c r="N9" s="759"/>
      <c r="O9" s="759"/>
      <c r="P9" s="759"/>
      <c r="Q9" s="759"/>
      <c r="R9" s="920" t="s">
        <v>1441</v>
      </c>
      <c r="S9" s="758"/>
      <c r="T9" s="758" t="s">
        <v>291</v>
      </c>
      <c r="U9" s="758"/>
      <c r="V9" s="759"/>
      <c r="W9" s="1559" t="s">
        <v>292</v>
      </c>
      <c r="X9" s="758"/>
      <c r="Y9" s="762"/>
      <c r="Z9" s="921"/>
    </row>
    <row r="10" spans="1:26" s="770" customFormat="1" ht="15.75" x14ac:dyDescent="0.25">
      <c r="A10" s="763">
        <v>1</v>
      </c>
      <c r="B10" s="764">
        <v>2</v>
      </c>
      <c r="C10" s="765">
        <v>3</v>
      </c>
      <c r="D10" s="765">
        <v>4</v>
      </c>
      <c r="E10" s="765">
        <v>5</v>
      </c>
      <c r="F10" s="1769">
        <v>6</v>
      </c>
      <c r="G10" s="998">
        <v>7</v>
      </c>
      <c r="H10" s="765">
        <v>8</v>
      </c>
      <c r="I10" s="765">
        <v>9</v>
      </c>
      <c r="J10" s="765">
        <v>10</v>
      </c>
      <c r="K10" s="765">
        <v>11</v>
      </c>
      <c r="L10" s="765">
        <v>12</v>
      </c>
      <c r="M10" s="765">
        <v>13</v>
      </c>
      <c r="N10" s="765">
        <v>14</v>
      </c>
      <c r="O10" s="765">
        <v>15</v>
      </c>
      <c r="P10" s="765">
        <v>16</v>
      </c>
      <c r="Q10" s="765">
        <v>17</v>
      </c>
      <c r="R10" s="765">
        <v>18</v>
      </c>
      <c r="S10" s="765">
        <v>19</v>
      </c>
      <c r="T10" s="765">
        <v>20</v>
      </c>
      <c r="U10" s="765">
        <v>21</v>
      </c>
      <c r="V10" s="765">
        <v>22</v>
      </c>
      <c r="W10" s="765">
        <v>23</v>
      </c>
      <c r="X10" s="765">
        <v>24</v>
      </c>
      <c r="Y10" s="765">
        <v>25</v>
      </c>
      <c r="Z10" s="921"/>
    </row>
    <row r="11" spans="1:26" s="770" customFormat="1" ht="18.75" x14ac:dyDescent="0.25">
      <c r="A11" s="1491"/>
      <c r="B11" s="1517" t="s">
        <v>1083</v>
      </c>
      <c r="C11" s="1872" t="s">
        <v>1084</v>
      </c>
      <c r="D11" s="1872"/>
      <c r="E11" s="1872"/>
      <c r="F11" s="1872"/>
      <c r="G11" s="1493"/>
      <c r="H11" s="1493"/>
      <c r="I11" s="1493"/>
      <c r="J11" s="1493"/>
      <c r="K11" s="1493"/>
      <c r="L11" s="1493"/>
      <c r="M11" s="1493"/>
      <c r="N11" s="1493"/>
      <c r="O11" s="1493"/>
      <c r="P11" s="1493"/>
      <c r="Q11" s="1493"/>
      <c r="R11" s="1493"/>
      <c r="S11" s="1493"/>
      <c r="T11" s="1493"/>
      <c r="U11" s="1493"/>
      <c r="V11" s="1493"/>
      <c r="W11" s="1493"/>
      <c r="X11" s="1493"/>
      <c r="Y11" s="1493"/>
      <c r="Z11" s="921"/>
    </row>
    <row r="12" spans="1:26" s="770" customFormat="1" ht="15.75" x14ac:dyDescent="0.25">
      <c r="A12" s="1510" t="s">
        <v>35</v>
      </c>
      <c r="B12" s="1511" t="s">
        <v>1085</v>
      </c>
      <c r="C12" s="1512"/>
      <c r="D12" s="1512"/>
      <c r="E12" s="1513"/>
      <c r="F12" s="1771"/>
      <c r="G12" s="1515"/>
      <c r="H12" s="1515"/>
      <c r="I12" s="1515"/>
      <c r="J12" s="1515"/>
      <c r="K12" s="1515"/>
      <c r="L12" s="1515"/>
      <c r="M12" s="1515"/>
      <c r="N12" s="1515"/>
      <c r="O12" s="1515"/>
      <c r="P12" s="1515"/>
      <c r="Q12" s="1515"/>
      <c r="R12" s="1515"/>
      <c r="S12" s="1515"/>
      <c r="T12" s="1515"/>
      <c r="U12" s="1515"/>
      <c r="V12" s="1515"/>
      <c r="W12" s="1515"/>
      <c r="X12" s="1515"/>
      <c r="Y12" s="1516"/>
      <c r="Z12" s="921"/>
    </row>
    <row r="13" spans="1:26" s="770" customFormat="1" ht="15.75" x14ac:dyDescent="0.25">
      <c r="A13" s="778"/>
      <c r="B13" s="779" t="s">
        <v>1086</v>
      </c>
      <c r="C13" s="780"/>
      <c r="D13" s="826">
        <f>D23+D30+D42</f>
        <v>308</v>
      </c>
      <c r="E13" s="853">
        <f>E23+E30+E42</f>
        <v>37096.31</v>
      </c>
      <c r="F13" s="835">
        <f>F23+F30+F42</f>
        <v>58.61701478605039</v>
      </c>
      <c r="G13" s="828"/>
      <c r="H13" s="828">
        <f>H23+H30+H42</f>
        <v>886.98158855214012</v>
      </c>
      <c r="I13" s="828">
        <f>I23+I30+I42</f>
        <v>3594.4976121723594</v>
      </c>
      <c r="J13" s="828"/>
      <c r="K13" s="828"/>
      <c r="L13" s="828"/>
      <c r="M13" s="828">
        <f>M23+M30+M42</f>
        <v>0.92379999999999995</v>
      </c>
      <c r="N13" s="828"/>
      <c r="O13" s="828">
        <f>O23+O30+O42</f>
        <v>2.3374559100000001</v>
      </c>
      <c r="P13" s="828"/>
      <c r="Q13" s="828"/>
      <c r="R13" s="828">
        <f>R23+R30+R42</f>
        <v>129.65161999999998</v>
      </c>
      <c r="S13" s="828"/>
      <c r="T13" s="828"/>
      <c r="U13" s="828"/>
      <c r="V13" s="828"/>
      <c r="W13" s="828">
        <f>W23+W30+W42</f>
        <v>4614.3920766344991</v>
      </c>
      <c r="X13" s="828">
        <f t="shared" ref="X13" si="0">(W13*100000)/(F13*1000000)*100</f>
        <v>787.21035069370794</v>
      </c>
      <c r="Y13" s="782"/>
    </row>
    <row r="14" spans="1:26" s="770" customFormat="1" ht="15.75" x14ac:dyDescent="0.25">
      <c r="A14" s="778"/>
      <c r="B14" s="843" t="s">
        <v>1087</v>
      </c>
      <c r="C14" s="827"/>
      <c r="D14" s="827"/>
      <c r="E14" s="836"/>
      <c r="F14" s="793"/>
      <c r="G14" s="788"/>
      <c r="H14" s="788"/>
      <c r="I14" s="788"/>
      <c r="J14" s="788"/>
      <c r="K14" s="788"/>
      <c r="L14" s="788"/>
      <c r="M14" s="788"/>
      <c r="N14" s="788"/>
      <c r="O14" s="788"/>
      <c r="P14" s="788"/>
      <c r="Q14" s="788"/>
      <c r="R14" s="788"/>
      <c r="S14" s="788"/>
      <c r="T14" s="788"/>
      <c r="U14" s="788"/>
      <c r="V14" s="788"/>
      <c r="W14" s="788"/>
      <c r="X14" s="788"/>
      <c r="Y14" s="782"/>
      <c r="Z14" s="921"/>
    </row>
    <row r="15" spans="1:26" s="770" customFormat="1" ht="15.75" x14ac:dyDescent="0.25">
      <c r="A15" s="778"/>
      <c r="B15" s="826" t="s">
        <v>690</v>
      </c>
      <c r="C15" s="790"/>
      <c r="D15" s="790"/>
      <c r="E15" s="792"/>
      <c r="F15" s="793"/>
      <c r="G15" s="794"/>
      <c r="H15" s="795"/>
      <c r="I15" s="795"/>
      <c r="J15" s="795"/>
      <c r="K15" s="795"/>
      <c r="L15" s="788"/>
      <c r="M15" s="788"/>
      <c r="N15" s="788"/>
      <c r="O15" s="788"/>
      <c r="P15" s="788"/>
      <c r="Q15" s="788"/>
      <c r="R15" s="788"/>
      <c r="S15" s="788"/>
      <c r="T15" s="788"/>
      <c r="U15" s="788"/>
      <c r="V15" s="788"/>
      <c r="W15" s="788"/>
      <c r="X15" s="788"/>
      <c r="Y15" s="782"/>
      <c r="Z15" s="921"/>
    </row>
    <row r="16" spans="1:26" s="1006" customFormat="1" ht="15.75" x14ac:dyDescent="0.25">
      <c r="A16" s="999">
        <v>1</v>
      </c>
      <c r="B16" s="1000" t="s">
        <v>1088</v>
      </c>
      <c r="C16" s="1001">
        <f>'[51]D 2.1 KKD proj working'!C16</f>
        <v>2</v>
      </c>
      <c r="D16" s="1002">
        <f t="shared" ref="D16:D22" si="1">C16</f>
        <v>2</v>
      </c>
      <c r="E16" s="1003">
        <f>'[51]D 2.1 KKD proj working'!E16</f>
        <v>3000</v>
      </c>
      <c r="F16" s="1059">
        <f>'[51]D 2.1 KKD proj working'!F16</f>
        <v>16.689333400000006</v>
      </c>
      <c r="G16" s="794">
        <f>F16/F13</f>
        <v>0.28471824198000123</v>
      </c>
      <c r="H16" s="792">
        <f>'[51]D 2.1 KKD proj working'!H16</f>
        <v>106.57724149999999</v>
      </c>
      <c r="I16" s="792">
        <f>'[51]D 2.1 KKD proj working'!J16</f>
        <v>899.24800139089996</v>
      </c>
      <c r="J16" s="795"/>
      <c r="K16" s="795">
        <f>H16+I16+J16</f>
        <v>1005.8252428909</v>
      </c>
      <c r="L16" s="795">
        <f t="shared" ref="L16:L22" si="2">(K16*100000)/(F16*1000000)*100</f>
        <v>602.67550463753071</v>
      </c>
      <c r="M16" s="792">
        <f>'[51]D 2.1 KKD proj working'!O16</f>
        <v>0</v>
      </c>
      <c r="N16" s="795"/>
      <c r="O16" s="792">
        <f>'[51]D 2.1 KKD proj working'!Q16</f>
        <v>1.4374559100000002</v>
      </c>
      <c r="P16" s="795"/>
      <c r="Q16" s="795"/>
      <c r="R16" s="792">
        <f>'[51]D 2.1 KKD proj working'!T16</f>
        <v>0</v>
      </c>
      <c r="S16" s="795"/>
      <c r="T16" s="795">
        <f>SUM(M16:S16)</f>
        <v>1.4374559100000002</v>
      </c>
      <c r="U16" s="795"/>
      <c r="V16" s="795"/>
      <c r="W16" s="795">
        <f>K16+T16+U16+V16</f>
        <v>1007.2626988009</v>
      </c>
      <c r="X16" s="795">
        <f t="shared" ref="X16:X23" si="3">(W16*100000)/(F16*1000000)*100</f>
        <v>603.53680680913214</v>
      </c>
      <c r="Y16" s="1004"/>
      <c r="Z16" s="1005"/>
    </row>
    <row r="17" spans="1:26" s="1006" customFormat="1" ht="15.75" x14ac:dyDescent="0.25">
      <c r="A17" s="999">
        <v>2</v>
      </c>
      <c r="B17" s="1000" t="s">
        <v>1089</v>
      </c>
      <c r="C17" s="1001">
        <f>'[51]D 2.1 KKD proj working'!C34</f>
        <v>16</v>
      </c>
      <c r="D17" s="1002">
        <f t="shared" si="1"/>
        <v>16</v>
      </c>
      <c r="E17" s="1003">
        <f>'[51]D 2.1 KKD proj working'!E34</f>
        <v>17186</v>
      </c>
      <c r="F17" s="1059">
        <f>'[51]D 2.1 KKD proj working'!F34</f>
        <v>24.307948433363421</v>
      </c>
      <c r="G17" s="794">
        <f>F17/F13</f>
        <v>0.41469099922755193</v>
      </c>
      <c r="H17" s="792">
        <f>'[51]D 2.1 KKD proj working'!H34</f>
        <v>466.33035750000005</v>
      </c>
      <c r="I17" s="792">
        <f>'[51]D 2.1 KKD proj working'!J34</f>
        <v>1495.3865145467325</v>
      </c>
      <c r="J17" s="795"/>
      <c r="K17" s="795">
        <f t="shared" ref="K17:K22" si="4">H17+I17+J17</f>
        <v>1961.7168720467325</v>
      </c>
      <c r="L17" s="795">
        <f t="shared" si="2"/>
        <v>807.02691855072999</v>
      </c>
      <c r="M17" s="792">
        <f>'[51]D 2.1 KKD proj working'!O34</f>
        <v>0.25</v>
      </c>
      <c r="N17" s="795"/>
      <c r="O17" s="792">
        <f>'[51]D 2.1 KKD proj working'!Q34</f>
        <v>2</v>
      </c>
      <c r="P17" s="795"/>
      <c r="Q17" s="795"/>
      <c r="R17" s="792">
        <f>'[51]D 2.1 KKD proj working'!T34</f>
        <v>0</v>
      </c>
      <c r="S17" s="795"/>
      <c r="T17" s="795">
        <f>SUM(M17:S17)</f>
        <v>2.25</v>
      </c>
      <c r="U17" s="795"/>
      <c r="V17" s="795"/>
      <c r="W17" s="795">
        <f t="shared" ref="W17:W22" si="5">K17+T17+U17+V17</f>
        <v>1963.9668720467325</v>
      </c>
      <c r="X17" s="795">
        <f t="shared" si="3"/>
        <v>807.95254170900182</v>
      </c>
      <c r="Y17" s="1004"/>
      <c r="Z17" s="1005"/>
    </row>
    <row r="18" spans="1:26" s="1006" customFormat="1" ht="15.75" x14ac:dyDescent="0.25">
      <c r="A18" s="999">
        <v>3</v>
      </c>
      <c r="B18" s="1000" t="s">
        <v>1090</v>
      </c>
      <c r="C18" s="1001">
        <v>0</v>
      </c>
      <c r="D18" s="1002">
        <v>0</v>
      </c>
      <c r="E18" s="792">
        <v>0</v>
      </c>
      <c r="F18" s="793">
        <v>0</v>
      </c>
      <c r="G18" s="794">
        <f>F18/F13</f>
        <v>0</v>
      </c>
      <c r="H18" s="795">
        <v>0</v>
      </c>
      <c r="I18" s="795">
        <v>0</v>
      </c>
      <c r="J18" s="795"/>
      <c r="K18" s="795">
        <f t="shared" si="4"/>
        <v>0</v>
      </c>
      <c r="L18" s="795"/>
      <c r="M18" s="795">
        <v>0</v>
      </c>
      <c r="N18" s="795"/>
      <c r="O18" s="795">
        <v>0</v>
      </c>
      <c r="P18" s="795"/>
      <c r="Q18" s="795"/>
      <c r="R18" s="795"/>
      <c r="S18" s="795"/>
      <c r="T18" s="795">
        <f t="shared" ref="T18:T22" si="6">SUM(M18:S18)</f>
        <v>0</v>
      </c>
      <c r="U18" s="795"/>
      <c r="V18" s="795"/>
      <c r="W18" s="795">
        <f t="shared" si="5"/>
        <v>0</v>
      </c>
      <c r="X18" s="795"/>
      <c r="Y18" s="1004"/>
      <c r="Z18" s="1005"/>
    </row>
    <row r="19" spans="1:26" s="1006" customFormat="1" ht="15.75" x14ac:dyDescent="0.25">
      <c r="A19" s="999">
        <v>4</v>
      </c>
      <c r="B19" s="1000" t="s">
        <v>1091</v>
      </c>
      <c r="C19" s="1001">
        <f>'[51]D 2.1 KKD proj working'!C53</f>
        <v>2</v>
      </c>
      <c r="D19" s="1002">
        <f t="shared" si="1"/>
        <v>2</v>
      </c>
      <c r="E19" s="1003">
        <f>'[51]D 2.1 KKD proj working'!E53</f>
        <v>504</v>
      </c>
      <c r="F19" s="1059">
        <f>'[51]D 2.1 KKD proj working'!F53</f>
        <v>0.16690062150000001</v>
      </c>
      <c r="G19" s="794">
        <f>F19/F13</f>
        <v>2.8473067437702207E-3</v>
      </c>
      <c r="H19" s="792">
        <f>'[51]D 2.1 KKD proj working'!H53</f>
        <v>18.831120000000002</v>
      </c>
      <c r="I19" s="792">
        <f>'[51]D 2.1 KKD proj working'!J53</f>
        <v>9.7874620187499985</v>
      </c>
      <c r="J19" s="795"/>
      <c r="K19" s="795">
        <f t="shared" si="4"/>
        <v>28.618582018750001</v>
      </c>
      <c r="L19" s="795">
        <f t="shared" si="2"/>
        <v>1714.7079358688909</v>
      </c>
      <c r="M19" s="792">
        <f>'[51]D 2.1 KKD proj working'!O53</f>
        <v>0</v>
      </c>
      <c r="N19" s="795"/>
      <c r="O19" s="792">
        <f>'[51]D 2.1 KKD proj working'!Q53</f>
        <v>-0.1</v>
      </c>
      <c r="P19" s="795"/>
      <c r="Q19" s="795"/>
      <c r="R19" s="792">
        <f>'[51]D 2.1 KKD proj working'!T53</f>
        <v>0</v>
      </c>
      <c r="S19" s="795"/>
      <c r="T19" s="795">
        <f t="shared" si="6"/>
        <v>-0.1</v>
      </c>
      <c r="U19" s="795"/>
      <c r="V19" s="795"/>
      <c r="W19" s="795">
        <f t="shared" si="5"/>
        <v>28.518582018749999</v>
      </c>
      <c r="X19" s="795">
        <f t="shared" si="3"/>
        <v>1708.7163464367325</v>
      </c>
      <c r="Y19" s="1004"/>
      <c r="Z19" s="1005"/>
    </row>
    <row r="20" spans="1:26" s="1006" customFormat="1" ht="15.75" x14ac:dyDescent="0.25">
      <c r="A20" s="999">
        <v>5</v>
      </c>
      <c r="B20" s="1000" t="s">
        <v>1092</v>
      </c>
      <c r="C20" s="1001">
        <f>'[51]D 2.1 KKD proj working'!C71</f>
        <v>1</v>
      </c>
      <c r="D20" s="1002">
        <f t="shared" si="1"/>
        <v>1</v>
      </c>
      <c r="E20" s="1003">
        <f>'[51]D 2.1 KKD proj working'!E71</f>
        <v>415</v>
      </c>
      <c r="F20" s="1059">
        <f>'[51]D 2.1 KKD proj working'!F71</f>
        <v>7.3400099999999996E-2</v>
      </c>
      <c r="G20" s="794">
        <f>F20/F13</f>
        <v>1.2521978519019986E-3</v>
      </c>
      <c r="H20" s="792">
        <f>'[51]D 2.1 KKD proj working'!H71</f>
        <v>3.24</v>
      </c>
      <c r="I20" s="792">
        <f>'[51]D 2.1 KKD proj working'!J71</f>
        <v>1.9575567000000003</v>
      </c>
      <c r="J20" s="795"/>
      <c r="K20" s="795">
        <f t="shared" si="4"/>
        <v>5.1975567000000007</v>
      </c>
      <c r="L20" s="795">
        <f t="shared" si="2"/>
        <v>708.11302709396864</v>
      </c>
      <c r="M20" s="792">
        <f>'[51]D 2.1 KKD proj working'!O71</f>
        <v>0</v>
      </c>
      <c r="N20" s="795"/>
      <c r="O20" s="792">
        <f>'[51]D 2.1 KKD proj working'!Q71</f>
        <v>0.1</v>
      </c>
      <c r="P20" s="795"/>
      <c r="Q20" s="795"/>
      <c r="R20" s="792">
        <f>'[51]D 2.1 KKD proj working'!T71</f>
        <v>0</v>
      </c>
      <c r="S20" s="795"/>
      <c r="T20" s="795">
        <f t="shared" si="6"/>
        <v>0.1</v>
      </c>
      <c r="U20" s="795"/>
      <c r="V20" s="795"/>
      <c r="W20" s="795">
        <f t="shared" si="5"/>
        <v>5.2975567000000003</v>
      </c>
      <c r="X20" s="795">
        <f t="shared" si="3"/>
        <v>721.73698673435058</v>
      </c>
      <c r="Y20" s="1004"/>
      <c r="Z20" s="1005"/>
    </row>
    <row r="21" spans="1:26" s="1006" customFormat="1" ht="15.75" x14ac:dyDescent="0.25">
      <c r="A21" s="999">
        <v>6</v>
      </c>
      <c r="B21" s="1000" t="s">
        <v>1093</v>
      </c>
      <c r="C21" s="1001">
        <f>'[51]D 2.1 KKD proj working'!C89</f>
        <v>1</v>
      </c>
      <c r="D21" s="1002">
        <f t="shared" si="1"/>
        <v>1</v>
      </c>
      <c r="E21" s="1003">
        <f>'[51]D 2.1 KKD proj working'!E89</f>
        <v>200</v>
      </c>
      <c r="F21" s="1059">
        <f>'[51]D 2.1 KKD proj working'!F89</f>
        <v>0.1078225642</v>
      </c>
      <c r="G21" s="794">
        <f>F21/F13</f>
        <v>1.8394414078155936E-3</v>
      </c>
      <c r="H21" s="792">
        <f>'[51]D 2.1 KKD proj working'!H89</f>
        <v>3.2386200000000001</v>
      </c>
      <c r="I21" s="792">
        <f>'[51]D 2.1 KKD proj working'!J89</f>
        <v>6.4307488649999991</v>
      </c>
      <c r="J21" s="795"/>
      <c r="K21" s="795">
        <f t="shared" si="4"/>
        <v>9.6693688649999991</v>
      </c>
      <c r="L21" s="795">
        <f t="shared" si="2"/>
        <v>896.78528207363843</v>
      </c>
      <c r="M21" s="792">
        <f>'[51]D 2.1 KKD proj working'!O89</f>
        <v>0</v>
      </c>
      <c r="N21" s="795"/>
      <c r="O21" s="792">
        <f>'[51]D 2.1 KKD proj working'!Q89</f>
        <v>-0.1</v>
      </c>
      <c r="P21" s="795"/>
      <c r="Q21" s="795"/>
      <c r="R21" s="792">
        <f>'[51]D 2.1 KKD proj working'!T89</f>
        <v>0</v>
      </c>
      <c r="S21" s="795"/>
      <c r="T21" s="795">
        <f t="shared" si="6"/>
        <v>-0.1</v>
      </c>
      <c r="U21" s="795"/>
      <c r="V21" s="795"/>
      <c r="W21" s="795">
        <f t="shared" si="5"/>
        <v>9.5693688649999995</v>
      </c>
      <c r="X21" s="795">
        <f t="shared" si="3"/>
        <v>887.5107855207176</v>
      </c>
      <c r="Y21" s="1007"/>
      <c r="Z21" s="1005"/>
    </row>
    <row r="22" spans="1:26" s="1006" customFormat="1" ht="15.75" x14ac:dyDescent="0.25">
      <c r="A22" s="999">
        <v>7</v>
      </c>
      <c r="B22" s="1000" t="s">
        <v>1094</v>
      </c>
      <c r="C22" s="1001">
        <f>'[51]D 2.1 KKD proj working'!C107</f>
        <v>1</v>
      </c>
      <c r="D22" s="1002">
        <f t="shared" si="1"/>
        <v>1</v>
      </c>
      <c r="E22" s="1003">
        <f>'[51]D 2.1 KKD proj working'!E107</f>
        <v>2690.28</v>
      </c>
      <c r="F22" s="1059">
        <f>'[51]D 2.1 KKD proj working'!F107</f>
        <v>2.5837239996000001</v>
      </c>
      <c r="G22" s="794">
        <f>F22/F13</f>
        <v>4.4078054964594882E-2</v>
      </c>
      <c r="H22" s="792">
        <f>'[51]D 2.1 KKD proj working'!H107</f>
        <v>24.220787800000004</v>
      </c>
      <c r="I22" s="792">
        <f>'[51]D 2.1 KKD proj working'!J107</f>
        <v>199.10816551560001</v>
      </c>
      <c r="J22" s="795"/>
      <c r="K22" s="795">
        <f t="shared" si="4"/>
        <v>223.32895331560002</v>
      </c>
      <c r="L22" s="795">
        <f t="shared" si="2"/>
        <v>864.36845944139054</v>
      </c>
      <c r="M22" s="792">
        <f>'[51]D 2.1 KKD proj working'!O107</f>
        <v>0</v>
      </c>
      <c r="N22" s="795"/>
      <c r="O22" s="792">
        <f>'[51]D 2.1 KKD proj working'!Q107</f>
        <v>-2</v>
      </c>
      <c r="P22" s="795"/>
      <c r="Q22" s="795"/>
      <c r="R22" s="792">
        <f>'[51]D 2.1 KKD proj working'!T107</f>
        <v>0</v>
      </c>
      <c r="S22" s="795"/>
      <c r="T22" s="795">
        <f t="shared" si="6"/>
        <v>-2</v>
      </c>
      <c r="U22" s="795"/>
      <c r="V22" s="795"/>
      <c r="W22" s="795">
        <f t="shared" si="5"/>
        <v>221.32895331560002</v>
      </c>
      <c r="X22" s="795">
        <f t="shared" si="3"/>
        <v>856.62769455973273</v>
      </c>
      <c r="Y22" s="1007"/>
      <c r="Z22" s="1005"/>
    </row>
    <row r="23" spans="1:26" s="1012" customFormat="1" ht="15.75" x14ac:dyDescent="0.25">
      <c r="A23" s="1008"/>
      <c r="B23" s="1000"/>
      <c r="C23" s="1009"/>
      <c r="D23" s="984">
        <f>SUM(D16:D22)</f>
        <v>23</v>
      </c>
      <c r="E23" s="806">
        <f>SUM(E16:E22)</f>
        <v>23995.279999999999</v>
      </c>
      <c r="F23" s="835">
        <f>SUM(F16:F22)</f>
        <v>43.929129118663425</v>
      </c>
      <c r="G23" s="930">
        <f>F23/F13</f>
        <v>0.7494262421756358</v>
      </c>
      <c r="H23" s="809">
        <f>SUM(H16:H22)</f>
        <v>622.43812680000008</v>
      </c>
      <c r="I23" s="809">
        <f>SUM(I16:I22)</f>
        <v>2611.9184490369826</v>
      </c>
      <c r="J23" s="810"/>
      <c r="K23" s="809">
        <f>SUM(K16:K22)</f>
        <v>3234.3565758369823</v>
      </c>
      <c r="L23" s="809"/>
      <c r="M23" s="809">
        <f>SUM(M16:M22)</f>
        <v>0.25</v>
      </c>
      <c r="N23" s="810"/>
      <c r="O23" s="809">
        <f>SUM(O16:O22)</f>
        <v>1.3374559100000001</v>
      </c>
      <c r="P23" s="810"/>
      <c r="Q23" s="810"/>
      <c r="R23" s="810"/>
      <c r="S23" s="810"/>
      <c r="T23" s="809">
        <f>SUM(T16:T22)</f>
        <v>1.5874559100000001</v>
      </c>
      <c r="U23" s="810"/>
      <c r="V23" s="810"/>
      <c r="W23" s="809">
        <f>SUM(W16:W22)</f>
        <v>3235.9440317469821</v>
      </c>
      <c r="X23" s="809">
        <f t="shared" si="3"/>
        <v>736.62831398407616</v>
      </c>
      <c r="Y23" s="1010"/>
      <c r="Z23" s="1011"/>
    </row>
    <row r="24" spans="1:26" s="770" customFormat="1" ht="15.75" x14ac:dyDescent="0.25">
      <c r="A24" s="778"/>
      <c r="B24" s="813" t="s">
        <v>1095</v>
      </c>
      <c r="C24" s="790"/>
      <c r="D24" s="790"/>
      <c r="E24" s="792"/>
      <c r="F24" s="793"/>
      <c r="G24" s="794"/>
      <c r="H24" s="795"/>
      <c r="I24" s="795"/>
      <c r="J24" s="795"/>
      <c r="K24" s="795"/>
      <c r="L24" s="795"/>
      <c r="M24" s="795"/>
      <c r="N24" s="795"/>
      <c r="O24" s="795"/>
      <c r="P24" s="795"/>
      <c r="Q24" s="795"/>
      <c r="R24" s="795"/>
      <c r="S24" s="795"/>
      <c r="T24" s="795"/>
      <c r="U24" s="788"/>
      <c r="V24" s="788"/>
      <c r="W24" s="788"/>
      <c r="X24" s="788"/>
      <c r="Y24" s="814"/>
      <c r="Z24" s="921"/>
    </row>
    <row r="25" spans="1:26" s="1006" customFormat="1" ht="15.75" x14ac:dyDescent="0.25">
      <c r="A25" s="999">
        <v>8</v>
      </c>
      <c r="B25" s="970" t="s">
        <v>1096</v>
      </c>
      <c r="C25" s="1001">
        <v>0</v>
      </c>
      <c r="D25" s="1002">
        <v>0</v>
      </c>
      <c r="E25" s="792">
        <v>0</v>
      </c>
      <c r="F25" s="793">
        <v>0</v>
      </c>
      <c r="G25" s="794"/>
      <c r="H25" s="795">
        <v>0</v>
      </c>
      <c r="I25" s="795">
        <v>0</v>
      </c>
      <c r="J25" s="795"/>
      <c r="K25" s="795">
        <f>H25+I25+J25</f>
        <v>0</v>
      </c>
      <c r="L25" s="795"/>
      <c r="M25" s="795">
        <v>0</v>
      </c>
      <c r="N25" s="795"/>
      <c r="O25" s="795">
        <v>0</v>
      </c>
      <c r="P25" s="795"/>
      <c r="Q25" s="795"/>
      <c r="R25" s="795"/>
      <c r="S25" s="795"/>
      <c r="T25" s="795">
        <f>SUM(M25:S25)</f>
        <v>0</v>
      </c>
      <c r="U25" s="795"/>
      <c r="V25" s="795"/>
      <c r="W25" s="795">
        <f>K25+T25+U25+V25</f>
        <v>0</v>
      </c>
      <c r="X25" s="795"/>
      <c r="Y25" s="989"/>
    </row>
    <row r="26" spans="1:26" s="1006" customFormat="1" ht="15.75" x14ac:dyDescent="0.25">
      <c r="A26" s="999">
        <v>9</v>
      </c>
      <c r="B26" s="1000" t="s">
        <v>1097</v>
      </c>
      <c r="C26" s="1001">
        <f>'[51]D 2.1 KKD proj working'!C125</f>
        <v>37</v>
      </c>
      <c r="D26" s="1002">
        <f>C26</f>
        <v>37</v>
      </c>
      <c r="E26" s="1003">
        <f>'[51]D 2.1 KKD proj working'!E125</f>
        <v>5700</v>
      </c>
      <c r="F26" s="1059">
        <f>'[51]D 2.1 KKD proj working'!F125</f>
        <v>7.3845147263999991</v>
      </c>
      <c r="G26" s="794">
        <f>F26/F13</f>
        <v>0.12597903106040395</v>
      </c>
      <c r="H26" s="792">
        <f>'[51]D 2.1 KKD proj working'!H125</f>
        <v>151.67383000000001</v>
      </c>
      <c r="I26" s="792">
        <f>'[51]D 2.1 KKD proj working'!J125</f>
        <v>465.26332225847995</v>
      </c>
      <c r="J26" s="795"/>
      <c r="K26" s="795">
        <f>H26+I26+J26</f>
        <v>616.93715225847995</v>
      </c>
      <c r="L26" s="795">
        <f>(K26*100000)/(F26*1000000)*100</f>
        <v>835.44711482922457</v>
      </c>
      <c r="M26" s="792">
        <f>'[51]D 2.1 KKD proj working'!O125</f>
        <v>1.6999999999999999E-3</v>
      </c>
      <c r="N26" s="795"/>
      <c r="O26" s="792">
        <f>'[51]D 2.1 KKD proj working'!Q125</f>
        <v>0</v>
      </c>
      <c r="P26" s="795"/>
      <c r="Q26" s="795"/>
      <c r="R26" s="792">
        <f>'[51]D 2.1 KKD proj working'!T125</f>
        <v>98.900899999999993</v>
      </c>
      <c r="S26" s="795"/>
      <c r="T26" s="795">
        <f>SUM(M26:S26)</f>
        <v>98.902599999999993</v>
      </c>
      <c r="U26" s="795"/>
      <c r="V26" s="795"/>
      <c r="W26" s="795">
        <f>K26+T26+U26+V26</f>
        <v>715.83975225847996</v>
      </c>
      <c r="X26" s="795">
        <f>(W26*100000)/(F26*1000000)*100</f>
        <v>969.37954460205481</v>
      </c>
      <c r="Y26" s="989"/>
    </row>
    <row r="27" spans="1:26" s="1006" customFormat="1" ht="15.75" x14ac:dyDescent="0.25">
      <c r="A27" s="999">
        <v>10</v>
      </c>
      <c r="B27" s="1000" t="s">
        <v>1098</v>
      </c>
      <c r="C27" s="1001">
        <v>0</v>
      </c>
      <c r="D27" s="1001">
        <v>0</v>
      </c>
      <c r="E27" s="792">
        <v>0</v>
      </c>
      <c r="F27" s="1059">
        <v>0</v>
      </c>
      <c r="G27" s="792"/>
      <c r="H27" s="792">
        <v>0</v>
      </c>
      <c r="I27" s="792">
        <v>0</v>
      </c>
      <c r="J27" s="792"/>
      <c r="K27" s="792">
        <v>0</v>
      </c>
      <c r="L27" s="792"/>
      <c r="M27" s="792">
        <v>0</v>
      </c>
      <c r="N27" s="792"/>
      <c r="O27" s="792">
        <v>0</v>
      </c>
      <c r="P27" s="792"/>
      <c r="Q27" s="792"/>
      <c r="R27" s="792">
        <v>0</v>
      </c>
      <c r="S27" s="995"/>
      <c r="T27" s="995">
        <v>0</v>
      </c>
      <c r="U27" s="995"/>
      <c r="V27" s="995"/>
      <c r="W27" s="995">
        <v>0</v>
      </c>
      <c r="X27" s="995">
        <v>0</v>
      </c>
      <c r="Y27" s="1007"/>
    </row>
    <row r="28" spans="1:26" s="1006" customFormat="1" ht="15.75" x14ac:dyDescent="0.25">
      <c r="A28" s="999">
        <v>11</v>
      </c>
      <c r="B28" s="1000" t="s">
        <v>1099</v>
      </c>
      <c r="C28" s="1001">
        <f>'[51]D 2.1 KKD proj working'!C143</f>
        <v>2</v>
      </c>
      <c r="D28" s="1002">
        <f t="shared" ref="D28:D29" si="7">C28</f>
        <v>2</v>
      </c>
      <c r="E28" s="1003">
        <f>'[51]D 2.1 KKD proj working'!E143</f>
        <v>177</v>
      </c>
      <c r="F28" s="1059">
        <f>'[51]D 2.1 KKD proj working'!F143</f>
        <v>0.65100056399999995</v>
      </c>
      <c r="G28" s="794">
        <f>F28/F13</f>
        <v>1.1105999962231519E-2</v>
      </c>
      <c r="H28" s="792">
        <f>'[51]D 2.1 KKD proj working'!H143</f>
        <v>8.6421720000000004</v>
      </c>
      <c r="I28" s="792">
        <f>'[51]D 2.1 KKD proj working'!J143</f>
        <v>57.80954204999999</v>
      </c>
      <c r="J28" s="795"/>
      <c r="K28" s="795">
        <f t="shared" ref="K28:K29" si="8">H28+I28+J28</f>
        <v>66.451714049999993</v>
      </c>
      <c r="L28" s="795">
        <f t="shared" ref="L28:L29" si="9">(K28*100000)/(F28*1000000)*100</f>
        <v>1020.7627723345568</v>
      </c>
      <c r="M28" s="792">
        <f>'[51]D 2.1 KKD proj working'!O143</f>
        <v>8.8000000000000005E-3</v>
      </c>
      <c r="N28" s="795"/>
      <c r="O28" s="792">
        <f>'[51]D 2.1 KKD proj working'!Q143</f>
        <v>0</v>
      </c>
      <c r="P28" s="795"/>
      <c r="Q28" s="795"/>
      <c r="R28" s="792">
        <f>'[51]D 2.1 KKD proj working'!T143</f>
        <v>14.868479999999996</v>
      </c>
      <c r="S28" s="795"/>
      <c r="T28" s="795">
        <f t="shared" ref="T28:T29" si="10">SUM(M28:S28)</f>
        <v>14.877279999999997</v>
      </c>
      <c r="U28" s="795"/>
      <c r="V28" s="795"/>
      <c r="W28" s="795">
        <f t="shared" ref="W28:W29" si="11">K28+T28+U28+V28</f>
        <v>81.328994049999991</v>
      </c>
      <c r="X28" s="795">
        <f t="shared" ref="X28:X30" si="12">(W28*100000)/(F28*1000000)*100</f>
        <v>1249.2922210432987</v>
      </c>
      <c r="Y28" s="1007"/>
    </row>
    <row r="29" spans="1:26" s="1006" customFormat="1" ht="15.75" x14ac:dyDescent="0.25">
      <c r="A29" s="999">
        <v>12</v>
      </c>
      <c r="B29" s="1000" t="s">
        <v>1100</v>
      </c>
      <c r="C29" s="1001">
        <f>'[51]D 2.1 KKD proj working'!C161</f>
        <v>1</v>
      </c>
      <c r="D29" s="1002">
        <f t="shared" si="7"/>
        <v>1</v>
      </c>
      <c r="E29" s="1003">
        <f>'[51]D 2.1 KKD proj working'!E161</f>
        <v>150</v>
      </c>
      <c r="F29" s="1059">
        <f>'[51]D 2.1 KKD proj working'!F161</f>
        <v>9.2041221000000006E-2</v>
      </c>
      <c r="G29" s="794">
        <f>F29/F13</f>
        <v>1.5702133814890873E-3</v>
      </c>
      <c r="H29" s="792">
        <f>'[51]D 2.1 KKD proj working'!H161</f>
        <v>5.8080000000000007</v>
      </c>
      <c r="I29" s="792">
        <f>'[51]D 2.1 KKD proj working'!J161</f>
        <v>6.9055322657999998</v>
      </c>
      <c r="J29" s="795"/>
      <c r="K29" s="795">
        <f t="shared" si="8"/>
        <v>12.713532265800001</v>
      </c>
      <c r="L29" s="795">
        <f t="shared" si="9"/>
        <v>1381.2867895135814</v>
      </c>
      <c r="M29" s="792">
        <f>'[51]D 2.1 KKD proj working'!O161</f>
        <v>0</v>
      </c>
      <c r="N29" s="795"/>
      <c r="O29" s="792">
        <f>'[51]D 2.1 KKD proj working'!Q161</f>
        <v>0</v>
      </c>
      <c r="P29" s="795"/>
      <c r="Q29" s="795"/>
      <c r="R29" s="792">
        <f>'[51]D 2.1 KKD proj working'!T161</f>
        <v>7.4035200000000021</v>
      </c>
      <c r="S29" s="795"/>
      <c r="T29" s="795">
        <f t="shared" si="10"/>
        <v>7.4035200000000021</v>
      </c>
      <c r="U29" s="795"/>
      <c r="V29" s="795"/>
      <c r="W29" s="795">
        <f t="shared" si="11"/>
        <v>20.117052265800005</v>
      </c>
      <c r="X29" s="795">
        <f t="shared" si="12"/>
        <v>2185.656822805513</v>
      </c>
      <c r="Y29" s="1004"/>
    </row>
    <row r="30" spans="1:26" s="1012" customFormat="1" ht="15.75" x14ac:dyDescent="0.25">
      <c r="A30" s="1008"/>
      <c r="B30" s="1013"/>
      <c r="C30" s="1014"/>
      <c r="D30" s="984">
        <f>SUM(D25:D29)</f>
        <v>40</v>
      </c>
      <c r="E30" s="985">
        <f>SUM(E25:E29)</f>
        <v>6027</v>
      </c>
      <c r="F30" s="1773">
        <f>SUM(F25:F29)</f>
        <v>8.1275565113999999</v>
      </c>
      <c r="G30" s="930">
        <f>F30/F13</f>
        <v>0.13865524440412455</v>
      </c>
      <c r="H30" s="809">
        <f>SUM(H25:H29)</f>
        <v>166.12400199999999</v>
      </c>
      <c r="I30" s="809">
        <f>SUM(I25:I29)</f>
        <v>529.97839657427994</v>
      </c>
      <c r="J30" s="810"/>
      <c r="K30" s="809">
        <f>SUM(K25:K29)</f>
        <v>696.10239857427996</v>
      </c>
      <c r="L30" s="810"/>
      <c r="M30" s="809">
        <f>SUM(M25:M29)</f>
        <v>1.0500000000000001E-2</v>
      </c>
      <c r="N30" s="810"/>
      <c r="O30" s="809">
        <f>SUM(O25:O29)</f>
        <v>0</v>
      </c>
      <c r="P30" s="810"/>
      <c r="Q30" s="810"/>
      <c r="R30" s="809">
        <f>SUM(R25:R29)</f>
        <v>121.17289999999998</v>
      </c>
      <c r="S30" s="810"/>
      <c r="T30" s="809">
        <f>SUM(T25:T29)</f>
        <v>121.18339999999999</v>
      </c>
      <c r="U30" s="810"/>
      <c r="V30" s="810"/>
      <c r="W30" s="809">
        <f>SUM(W25:W29)</f>
        <v>817.28579857427997</v>
      </c>
      <c r="X30" s="809">
        <f t="shared" si="12"/>
        <v>1005.5738122865412</v>
      </c>
      <c r="Y30" s="1015"/>
    </row>
    <row r="31" spans="1:26" s="770" customFormat="1" ht="15.75" x14ac:dyDescent="0.25">
      <c r="A31" s="778"/>
      <c r="B31" s="826" t="s">
        <v>689</v>
      </c>
      <c r="C31" s="827"/>
      <c r="D31" s="827"/>
      <c r="E31" s="828"/>
      <c r="F31" s="793"/>
      <c r="G31" s="795"/>
      <c r="H31" s="795"/>
      <c r="I31" s="795"/>
      <c r="J31" s="795"/>
      <c r="K31" s="795"/>
      <c r="L31" s="795"/>
      <c r="M31" s="795"/>
      <c r="N31" s="795"/>
      <c r="O31" s="795"/>
      <c r="P31" s="795"/>
      <c r="Q31" s="795"/>
      <c r="R31" s="795"/>
      <c r="S31" s="795"/>
      <c r="T31" s="795"/>
      <c r="U31" s="788"/>
      <c r="V31" s="788"/>
      <c r="W31" s="788"/>
      <c r="X31" s="788"/>
      <c r="Y31" s="782"/>
      <c r="Z31" s="921"/>
    </row>
    <row r="32" spans="1:26" s="1006" customFormat="1" ht="15.75" x14ac:dyDescent="0.25">
      <c r="A32" s="999">
        <v>13</v>
      </c>
      <c r="B32" s="970" t="s">
        <v>1101</v>
      </c>
      <c r="C32" s="1001">
        <f>'[51]D 2.1 KKD proj working'!C179</f>
        <v>12</v>
      </c>
      <c r="D32" s="1002">
        <f>C32</f>
        <v>12</v>
      </c>
      <c r="E32" s="1001">
        <f>'[51]D 2.1 KKD proj working'!E179</f>
        <v>472</v>
      </c>
      <c r="F32" s="1059">
        <f>'[51]D 2.1 KKD proj working'!F179</f>
        <v>0.44211842615999991</v>
      </c>
      <c r="G32" s="794">
        <f>F32/F13</f>
        <v>7.5424930418874683E-3</v>
      </c>
      <c r="H32" s="792">
        <f>'[51]D 2.1 KKD proj working'!H179</f>
        <v>7.4422975000000013</v>
      </c>
      <c r="I32" s="792">
        <f>'[51]D 2.1 KKD proj working'!J179</f>
        <v>26.144430476280007</v>
      </c>
      <c r="J32" s="795"/>
      <c r="K32" s="795">
        <f>H32+I32+J32</f>
        <v>33.586727976280009</v>
      </c>
      <c r="L32" s="795">
        <f>(K32*100000)/(F32*1000000)*100</f>
        <v>759.67718124747819</v>
      </c>
      <c r="M32" s="792">
        <f>'[51]D 2.1 KKD proj working'!O179</f>
        <v>0</v>
      </c>
      <c r="N32" s="792"/>
      <c r="O32" s="792">
        <f>'[51]D 2.1 KKD proj working'!Q179</f>
        <v>1</v>
      </c>
      <c r="P32" s="792"/>
      <c r="Q32" s="792"/>
      <c r="R32" s="792">
        <f>'[51]D 2.1 KKD proj working'!T179</f>
        <v>0</v>
      </c>
      <c r="S32" s="795"/>
      <c r="T32" s="795">
        <f>SUM(M32:S32)</f>
        <v>1</v>
      </c>
      <c r="U32" s="795"/>
      <c r="V32" s="795"/>
      <c r="W32" s="795">
        <f>K32+T32+U32+V32</f>
        <v>34.586727976280009</v>
      </c>
      <c r="X32" s="795">
        <f>(W32*100000)/(F32*1000000)*100</f>
        <v>782.29555543933122</v>
      </c>
      <c r="Y32" s="1004"/>
      <c r="Z32" s="1005"/>
    </row>
    <row r="33" spans="1:26" s="1006" customFormat="1" ht="15.75" x14ac:dyDescent="0.25">
      <c r="A33" s="999">
        <v>14</v>
      </c>
      <c r="B33" s="970" t="s">
        <v>1102</v>
      </c>
      <c r="C33" s="1001">
        <f>'[51]D 2.1 KKD proj working'!C197</f>
        <v>153</v>
      </c>
      <c r="D33" s="1002">
        <f t="shared" ref="D33:D41" si="13">C33</f>
        <v>153</v>
      </c>
      <c r="E33" s="1001">
        <f>'[51]D 2.1 KKD proj working'!E197</f>
        <v>4527.33</v>
      </c>
      <c r="F33" s="1059">
        <f>'[51]D 2.1 KKD proj working'!F197</f>
        <v>4.0454344985159993</v>
      </c>
      <c r="G33" s="794">
        <f>F33/F13</f>
        <v>6.9014679667357054E-2</v>
      </c>
      <c r="H33" s="792">
        <f>'[51]D 2.1 KKD proj working'!H197</f>
        <v>60.562320719999995</v>
      </c>
      <c r="I33" s="792">
        <f>'[51]D 2.1 KKD proj working'!J197</f>
        <v>247.62653092006272</v>
      </c>
      <c r="J33" s="795"/>
      <c r="K33" s="795">
        <f t="shared" ref="K33:K38" si="14">H33+I33+J33</f>
        <v>308.18885164006269</v>
      </c>
      <c r="L33" s="795">
        <f t="shared" ref="L33:L41" si="15">(K33*100000)/(F33*1000000)*100</f>
        <v>761.81891402052531</v>
      </c>
      <c r="M33" s="792">
        <f>'[51]D 2.1 KKD proj working'!O197</f>
        <v>0.1</v>
      </c>
      <c r="N33" s="792"/>
      <c r="O33" s="792">
        <f>'[51]D 2.1 KKD proj working'!Q197</f>
        <v>0</v>
      </c>
      <c r="P33" s="792"/>
      <c r="Q33" s="792"/>
      <c r="R33" s="792">
        <f>'[51]D 2.1 KKD proj working'!T197</f>
        <v>0</v>
      </c>
      <c r="S33" s="795"/>
      <c r="T33" s="795">
        <f t="shared" ref="T33:T41" si="16">SUM(M33:S33)</f>
        <v>0.1</v>
      </c>
      <c r="U33" s="795"/>
      <c r="V33" s="795"/>
      <c r="W33" s="795">
        <f t="shared" ref="W33:W41" si="17">K33+T33+U33+V33</f>
        <v>308.28885164006272</v>
      </c>
      <c r="X33" s="795">
        <f t="shared" ref="X33:X42" si="18">(W33*100000)/(F33*1000000)*100</f>
        <v>762.06610625670339</v>
      </c>
      <c r="Y33" s="1004"/>
      <c r="Z33" s="1005"/>
    </row>
    <row r="34" spans="1:26" s="1006" customFormat="1" ht="15.75" x14ac:dyDescent="0.25">
      <c r="A34" s="999">
        <v>15</v>
      </c>
      <c r="B34" s="970" t="s">
        <v>1103</v>
      </c>
      <c r="C34" s="1001"/>
      <c r="D34" s="1002"/>
      <c r="E34" s="995"/>
      <c r="F34" s="1059"/>
      <c r="G34" s="794"/>
      <c r="H34" s="792"/>
      <c r="I34" s="792"/>
      <c r="J34" s="795"/>
      <c r="K34" s="795"/>
      <c r="L34" s="795"/>
      <c r="M34" s="792"/>
      <c r="N34" s="792"/>
      <c r="O34" s="792"/>
      <c r="P34" s="792"/>
      <c r="Q34" s="792"/>
      <c r="R34" s="792"/>
      <c r="S34" s="795"/>
      <c r="T34" s="795"/>
      <c r="U34" s="795"/>
      <c r="V34" s="795"/>
      <c r="W34" s="795"/>
      <c r="X34" s="795"/>
      <c r="Y34" s="1004"/>
      <c r="Z34" s="1005"/>
    </row>
    <row r="35" spans="1:26" s="1006" customFormat="1" ht="15.75" x14ac:dyDescent="0.25">
      <c r="A35" s="999">
        <v>16</v>
      </c>
      <c r="B35" s="970" t="s">
        <v>1104</v>
      </c>
      <c r="C35" s="1001">
        <f>'[51]D 2.1 KKD proj working'!C215</f>
        <v>4</v>
      </c>
      <c r="D35" s="1002">
        <f t="shared" ref="D35" si="19">C35</f>
        <v>4</v>
      </c>
      <c r="E35" s="1001">
        <f>'[51]D 2.1 KKD proj working'!E215</f>
        <v>312</v>
      </c>
      <c r="F35" s="1059">
        <f>'[51]D 2.1 KKD proj working'!F215</f>
        <v>0.25364010700600004</v>
      </c>
      <c r="G35" s="794">
        <f>F35/F13</f>
        <v>4.3270730850381179E-3</v>
      </c>
      <c r="H35" s="792">
        <f>'[51]D 2.1 KKD proj working'!H215</f>
        <v>1.86802</v>
      </c>
      <c r="I35" s="792">
        <f>'[51]D 2.1 KKD proj working'!J215</f>
        <v>18.144227988880001</v>
      </c>
      <c r="J35" s="795"/>
      <c r="K35" s="795">
        <f t="shared" si="14"/>
        <v>20.012247988880002</v>
      </c>
      <c r="L35" s="795">
        <f t="shared" si="15"/>
        <v>789.00171684624775</v>
      </c>
      <c r="M35" s="792">
        <f>'[51]D 2.1 KKD proj working'!O215</f>
        <v>0</v>
      </c>
      <c r="N35" s="792"/>
      <c r="O35" s="792">
        <f>'[51]D 2.1 KKD proj working'!Q215</f>
        <v>0</v>
      </c>
      <c r="P35" s="792"/>
      <c r="Q35" s="792"/>
      <c r="R35" s="792">
        <f>'[51]D 2.1 KKD proj working'!T215</f>
        <v>0</v>
      </c>
      <c r="S35" s="795"/>
      <c r="T35" s="795">
        <f t="shared" si="16"/>
        <v>0</v>
      </c>
      <c r="U35" s="795"/>
      <c r="V35" s="795"/>
      <c r="W35" s="795">
        <f t="shared" si="17"/>
        <v>20.012247988880002</v>
      </c>
      <c r="X35" s="795">
        <f t="shared" si="18"/>
        <v>789.00171684624775</v>
      </c>
      <c r="Y35" s="1004"/>
      <c r="Z35" s="1005"/>
    </row>
    <row r="36" spans="1:26" s="1006" customFormat="1" ht="15.75" x14ac:dyDescent="0.25">
      <c r="A36" s="999">
        <v>17</v>
      </c>
      <c r="B36" s="970" t="s">
        <v>1105</v>
      </c>
      <c r="C36" s="1001">
        <f>'[51]D 2.1 KKD proj working'!C233</f>
        <v>14</v>
      </c>
      <c r="D36" s="1002">
        <f t="shared" si="13"/>
        <v>14</v>
      </c>
      <c r="E36" s="1001">
        <f>'[51]D 2.1 KKD proj working'!E233</f>
        <v>236</v>
      </c>
      <c r="F36" s="1059">
        <f>'[51]D 2.1 KKD proj working'!F233</f>
        <v>0.40696829760000003</v>
      </c>
      <c r="G36" s="794">
        <f>F36/F13</f>
        <v>6.9428356098552102E-3</v>
      </c>
      <c r="H36" s="792">
        <f>'[51]D 2.1 KKD proj working'!H233</f>
        <v>5.2080600000000006</v>
      </c>
      <c r="I36" s="792">
        <f>'[51]D 2.1 KKD proj working'!J233</f>
        <v>36.407243687499999</v>
      </c>
      <c r="J36" s="795"/>
      <c r="K36" s="795">
        <f t="shared" si="14"/>
        <v>41.615303687500003</v>
      </c>
      <c r="L36" s="795">
        <f t="shared" si="15"/>
        <v>1022.5686849053473</v>
      </c>
      <c r="M36" s="792">
        <f>'[51]D 2.1 KKD proj working'!O233</f>
        <v>6.0500000000000005E-2</v>
      </c>
      <c r="N36" s="792"/>
      <c r="O36" s="792">
        <f>'[51]D 2.1 KKD proj working'!Q233</f>
        <v>0</v>
      </c>
      <c r="P36" s="792"/>
      <c r="Q36" s="792"/>
      <c r="R36" s="792">
        <f>'[51]D 2.1 KKD proj working'!T233</f>
        <v>0</v>
      </c>
      <c r="S36" s="795"/>
      <c r="T36" s="795">
        <f t="shared" si="16"/>
        <v>6.0500000000000005E-2</v>
      </c>
      <c r="U36" s="795"/>
      <c r="V36" s="795"/>
      <c r="W36" s="795">
        <f t="shared" si="17"/>
        <v>41.6758036875</v>
      </c>
      <c r="X36" s="795">
        <f t="shared" si="18"/>
        <v>1024.0552871875589</v>
      </c>
      <c r="Y36" s="1004"/>
      <c r="Z36" s="1005"/>
    </row>
    <row r="37" spans="1:26" s="1006" customFormat="1" ht="15.75" x14ac:dyDescent="0.25">
      <c r="A37" s="999">
        <v>18</v>
      </c>
      <c r="B37" s="970" t="s">
        <v>1106</v>
      </c>
      <c r="C37" s="1001">
        <f>'[51]D 2.1 KKD proj working'!C251</f>
        <v>37</v>
      </c>
      <c r="D37" s="1002">
        <f t="shared" si="13"/>
        <v>37</v>
      </c>
      <c r="E37" s="1001">
        <f>'[51]D 2.1 KKD proj working'!E251</f>
        <v>991</v>
      </c>
      <c r="F37" s="1059">
        <f>'[51]D 2.1 KKD proj working'!F251</f>
        <v>1.1570395153049602</v>
      </c>
      <c r="G37" s="794">
        <f>F37/F13</f>
        <v>1.9738970323345623E-2</v>
      </c>
      <c r="H37" s="792">
        <f>'[51]D 2.1 KKD proj working'!H251</f>
        <v>17.423661262140001</v>
      </c>
      <c r="I37" s="792">
        <f>'[51]D 2.1 KKD proj working'!J251</f>
        <v>102.55092325021722</v>
      </c>
      <c r="J37" s="795"/>
      <c r="K37" s="795">
        <f t="shared" si="14"/>
        <v>119.97458451235723</v>
      </c>
      <c r="L37" s="795">
        <f t="shared" si="15"/>
        <v>1036.9100011310816</v>
      </c>
      <c r="M37" s="792">
        <f>'[51]D 2.1 KKD proj working'!O251</f>
        <v>0.5</v>
      </c>
      <c r="N37" s="792"/>
      <c r="O37" s="792">
        <f>'[51]D 2.1 KKD proj working'!Q251</f>
        <v>0</v>
      </c>
      <c r="P37" s="792"/>
      <c r="Q37" s="792"/>
      <c r="R37" s="792">
        <f>'[51]D 2.1 KKD proj working'!T251</f>
        <v>8.4787199999999974</v>
      </c>
      <c r="S37" s="795"/>
      <c r="T37" s="795">
        <f t="shared" si="16"/>
        <v>8.9787199999999974</v>
      </c>
      <c r="U37" s="795"/>
      <c r="V37" s="795"/>
      <c r="W37" s="795">
        <f t="shared" si="17"/>
        <v>128.95330451235722</v>
      </c>
      <c r="X37" s="795">
        <f t="shared" si="18"/>
        <v>1114.5108080286186</v>
      </c>
      <c r="Y37" s="1004"/>
      <c r="Z37" s="1005"/>
    </row>
    <row r="38" spans="1:26" s="1006" customFormat="1" ht="15.75" x14ac:dyDescent="0.25">
      <c r="A38" s="999">
        <v>19</v>
      </c>
      <c r="B38" s="970" t="s">
        <v>1107</v>
      </c>
      <c r="C38" s="1001">
        <f>'[51]D 2.1 KKD proj working'!C269</f>
        <v>22</v>
      </c>
      <c r="D38" s="1002">
        <f t="shared" si="13"/>
        <v>22</v>
      </c>
      <c r="E38" s="1001">
        <f>'[51]D 2.1 KKD proj working'!E269</f>
        <v>510</v>
      </c>
      <c r="F38" s="1059">
        <f>'[51]D 2.1 KKD proj working'!F269</f>
        <v>0.24115209140000002</v>
      </c>
      <c r="G38" s="794">
        <f>F38/F13</f>
        <v>4.1140288750663081E-3</v>
      </c>
      <c r="H38" s="792">
        <f>'[51]D 2.1 KKD proj working'!H269</f>
        <v>5.8401002700000006</v>
      </c>
      <c r="I38" s="792">
        <f>'[51]D 2.1 KKD proj working'!J269</f>
        <v>20.779891918156878</v>
      </c>
      <c r="J38" s="795"/>
      <c r="K38" s="795">
        <f t="shared" si="14"/>
        <v>26.619992188156878</v>
      </c>
      <c r="L38" s="795">
        <f t="shared" si="15"/>
        <v>1103.8673574678721</v>
      </c>
      <c r="M38" s="792">
        <f>'[51]D 2.1 KKD proj working'!O269</f>
        <v>2.8E-3</v>
      </c>
      <c r="N38" s="792"/>
      <c r="O38" s="792">
        <f>'[51]D 2.1 KKD proj working'!Q269</f>
        <v>0</v>
      </c>
      <c r="P38" s="792"/>
      <c r="Q38" s="792"/>
      <c r="R38" s="792">
        <f>'[51]D 2.1 KKD proj working'!T269</f>
        <v>0</v>
      </c>
      <c r="S38" s="795"/>
      <c r="T38" s="795">
        <f t="shared" si="16"/>
        <v>2.8E-3</v>
      </c>
      <c r="U38" s="795"/>
      <c r="V38" s="795"/>
      <c r="W38" s="795">
        <f t="shared" si="17"/>
        <v>26.622792188156879</v>
      </c>
      <c r="X38" s="795">
        <f t="shared" si="18"/>
        <v>1103.983466765691</v>
      </c>
      <c r="Y38" s="1004"/>
      <c r="Z38" s="1005"/>
    </row>
    <row r="39" spans="1:26" s="1006" customFormat="1" ht="15.75" x14ac:dyDescent="0.25">
      <c r="A39" s="999">
        <v>20</v>
      </c>
      <c r="B39" s="970" t="s">
        <v>1108</v>
      </c>
      <c r="C39" s="1001"/>
      <c r="D39" s="1002"/>
      <c r="E39" s="1001"/>
      <c r="F39" s="793"/>
      <c r="G39" s="794"/>
      <c r="H39" s="795"/>
      <c r="I39" s="795"/>
      <c r="J39" s="795"/>
      <c r="K39" s="795"/>
      <c r="L39" s="795"/>
      <c r="M39" s="795"/>
      <c r="N39" s="795"/>
      <c r="O39" s="795"/>
      <c r="P39" s="795"/>
      <c r="Q39" s="795"/>
      <c r="R39" s="795"/>
      <c r="S39" s="795"/>
      <c r="T39" s="795"/>
      <c r="U39" s="795"/>
      <c r="V39" s="795"/>
      <c r="W39" s="795"/>
      <c r="X39" s="795"/>
      <c r="Y39" s="1004"/>
      <c r="Z39" s="1005"/>
    </row>
    <row r="40" spans="1:26" s="1006" customFormat="1" ht="15.75" x14ac:dyDescent="0.25">
      <c r="A40" s="999">
        <v>21</v>
      </c>
      <c r="B40" s="970" t="s">
        <v>1109</v>
      </c>
      <c r="C40" s="1001">
        <f>'[51]D 2.1 KKD proj working'!C287</f>
        <v>2</v>
      </c>
      <c r="D40" s="1002">
        <f t="shared" si="13"/>
        <v>2</v>
      </c>
      <c r="E40" s="1001">
        <f>'[51]D 2.1 KKD proj working'!E287</f>
        <v>20</v>
      </c>
      <c r="F40" s="1059">
        <f>'[51]D 2.1 KKD proj working'!F287</f>
        <v>9.7522200000000007E-3</v>
      </c>
      <c r="G40" s="794">
        <f>F40/F13</f>
        <v>1.6637182967428808E-4</v>
      </c>
      <c r="H40" s="792">
        <f>'[51]D 2.1 KKD proj working'!H287</f>
        <v>9.0000000000000011E-3</v>
      </c>
      <c r="I40" s="792">
        <f>'[51]D 2.1 KKD proj working'!J287</f>
        <v>0.41951831999999994</v>
      </c>
      <c r="J40" s="795"/>
      <c r="K40" s="795">
        <f>H40+I40+J40</f>
        <v>0.42851831999999995</v>
      </c>
      <c r="L40" s="795">
        <f t="shared" si="15"/>
        <v>439.40591988285735</v>
      </c>
      <c r="M40" s="792">
        <f>'[51]D 2.1 KKD proj working'!O287</f>
        <v>0</v>
      </c>
      <c r="N40" s="795"/>
      <c r="O40" s="792">
        <f>'[51]D 2.1 KKD proj working'!Q287</f>
        <v>0</v>
      </c>
      <c r="P40" s="795"/>
      <c r="Q40" s="795"/>
      <c r="R40" s="792">
        <f>'[51]D 2.1 KKD proj working'!T287</f>
        <v>0</v>
      </c>
      <c r="S40" s="795"/>
      <c r="T40" s="795">
        <f t="shared" si="16"/>
        <v>0</v>
      </c>
      <c r="U40" s="795"/>
      <c r="V40" s="795"/>
      <c r="W40" s="795">
        <f t="shared" si="17"/>
        <v>0.42851831999999995</v>
      </c>
      <c r="X40" s="795">
        <f t="shared" si="18"/>
        <v>439.40591988285735</v>
      </c>
      <c r="Y40" s="1004"/>
      <c r="Z40" s="1005"/>
    </row>
    <row r="41" spans="1:26" s="1006" customFormat="1" ht="15.75" x14ac:dyDescent="0.25">
      <c r="A41" s="999">
        <v>22</v>
      </c>
      <c r="B41" s="970" t="s">
        <v>1110</v>
      </c>
      <c r="C41" s="1001">
        <f>'[51]D 2.1 KKD proj working'!C305</f>
        <v>1</v>
      </c>
      <c r="D41" s="1002">
        <f t="shared" si="13"/>
        <v>1</v>
      </c>
      <c r="E41" s="1001">
        <f>'[51]D 2.1 KKD proj working'!E305</f>
        <v>5.7</v>
      </c>
      <c r="F41" s="1059">
        <f>'[51]D 2.1 KKD proj working'!F305</f>
        <v>4.2239999999999995E-3</v>
      </c>
      <c r="G41" s="794">
        <f>F41/F13</f>
        <v>7.206098801546649E-5</v>
      </c>
      <c r="H41" s="792">
        <f>'[51]D 2.1 KKD proj working'!H305</f>
        <v>6.5999999999999989E-2</v>
      </c>
      <c r="I41" s="792">
        <f>'[51]D 2.1 KKD proj working'!J305</f>
        <v>0.52800000000000002</v>
      </c>
      <c r="J41" s="795"/>
      <c r="K41" s="795">
        <f>H41+I41+J41</f>
        <v>0.59399999999999997</v>
      </c>
      <c r="L41" s="795">
        <f t="shared" si="15"/>
        <v>1406.2500000000005</v>
      </c>
      <c r="M41" s="792">
        <f>'[51]D 2.1 KKD proj working'!O305</f>
        <v>0</v>
      </c>
      <c r="N41" s="795"/>
      <c r="O41" s="792">
        <f>'[51]D 2.1 KKD proj working'!P305</f>
        <v>0</v>
      </c>
      <c r="P41" s="795"/>
      <c r="Q41" s="795"/>
      <c r="R41" s="795"/>
      <c r="S41" s="795"/>
      <c r="T41" s="795">
        <f t="shared" si="16"/>
        <v>0</v>
      </c>
      <c r="U41" s="795"/>
      <c r="V41" s="795"/>
      <c r="W41" s="795">
        <f t="shared" si="17"/>
        <v>0.59399999999999997</v>
      </c>
      <c r="X41" s="795">
        <f t="shared" si="18"/>
        <v>1406.2500000000005</v>
      </c>
      <c r="Y41" s="1007"/>
      <c r="Z41" s="1005"/>
    </row>
    <row r="42" spans="1:26" s="1012" customFormat="1" ht="15.75" x14ac:dyDescent="0.25">
      <c r="A42" s="1554"/>
      <c r="B42" s="1016"/>
      <c r="C42" s="1017"/>
      <c r="D42" s="984">
        <f>SUM(D32:D41)</f>
        <v>245</v>
      </c>
      <c r="E42" s="806">
        <f>SUM(E32:E41)</f>
        <v>7074.03</v>
      </c>
      <c r="F42" s="835">
        <f>SUM(F32:F41)</f>
        <v>6.5603291559869596</v>
      </c>
      <c r="G42" s="930">
        <f>F42/F13</f>
        <v>0.11191851342023953</v>
      </c>
      <c r="H42" s="806">
        <f>SUM(H32:H41)</f>
        <v>98.419459752140014</v>
      </c>
      <c r="I42" s="806">
        <f>SUM(I32:I41)</f>
        <v>452.60076656109686</v>
      </c>
      <c r="J42" s="810"/>
      <c r="K42" s="806">
        <f>SUM(K32:K41)</f>
        <v>551.02022631323678</v>
      </c>
      <c r="L42" s="810"/>
      <c r="M42" s="806">
        <f>SUM(M32:M41)</f>
        <v>0.6633</v>
      </c>
      <c r="N42" s="810"/>
      <c r="O42" s="806">
        <f>SUM(O32:O41)</f>
        <v>1</v>
      </c>
      <c r="P42" s="810"/>
      <c r="Q42" s="810"/>
      <c r="R42" s="806">
        <f>SUM(R32:R41)</f>
        <v>8.4787199999999974</v>
      </c>
      <c r="S42" s="810"/>
      <c r="T42" s="806">
        <f>SUM(T32:T41)</f>
        <v>10.142019999999999</v>
      </c>
      <c r="U42" s="810"/>
      <c r="V42" s="810"/>
      <c r="W42" s="806">
        <f>SUM(W32:W41)</f>
        <v>561.16224631323678</v>
      </c>
      <c r="X42" s="809">
        <f t="shared" si="18"/>
        <v>855.38733342536602</v>
      </c>
      <c r="Y42" s="1555"/>
      <c r="Z42" s="1011"/>
    </row>
    <row r="43" spans="1:26" s="1012" customFormat="1" ht="15.75" x14ac:dyDescent="0.25">
      <c r="A43" s="1548"/>
      <c r="B43" s="1549"/>
      <c r="C43" s="1550"/>
      <c r="D43" s="1551"/>
      <c r="E43" s="1473"/>
      <c r="F43" s="1770"/>
      <c r="G43" s="1475"/>
      <c r="H43" s="1473"/>
      <c r="I43" s="1473"/>
      <c r="J43" s="1521"/>
      <c r="K43" s="1473"/>
      <c r="L43" s="1521"/>
      <c r="M43" s="1473"/>
      <c r="N43" s="1521"/>
      <c r="O43" s="1473"/>
      <c r="P43" s="1521"/>
      <c r="Q43" s="1521"/>
      <c r="R43" s="1473"/>
      <c r="S43" s="1521"/>
      <c r="T43" s="1473"/>
      <c r="U43" s="1521"/>
      <c r="V43" s="1521"/>
      <c r="W43" s="1473"/>
      <c r="X43" s="1481"/>
      <c r="Y43" s="1552"/>
      <c r="Z43" s="1553"/>
    </row>
    <row r="44" spans="1:26" s="1012" customFormat="1" ht="15.75" x14ac:dyDescent="0.25">
      <c r="A44" s="1548"/>
      <c r="B44" s="1557" t="str">
        <f>'D 2.1_2021-22_(Estimate)_OK_PRI'!B44</f>
        <v>For KINESCO Power and Utilities Pvt. Ltd.</v>
      </c>
      <c r="C44" s="1550"/>
      <c r="D44" s="1551"/>
      <c r="E44" s="1473"/>
      <c r="F44" s="1770"/>
      <c r="G44" s="1475"/>
      <c r="H44" s="1473"/>
      <c r="I44" s="1473"/>
      <c r="J44" s="1521"/>
      <c r="K44" s="1473"/>
      <c r="L44" s="1521"/>
      <c r="M44" s="1473"/>
      <c r="N44" s="1521"/>
      <c r="O44" s="1473"/>
      <c r="P44" s="1521"/>
      <c r="Q44" s="1521"/>
      <c r="R44" s="1473"/>
      <c r="S44" s="1521"/>
      <c r="T44" s="1473"/>
      <c r="U44" s="1521"/>
      <c r="V44" s="1521"/>
      <c r="W44" s="1473"/>
      <c r="X44" s="1477" t="str">
        <f>'D 2.1_2021-22_(Estimate)_OK_PRI'!X44</f>
        <v>As Per our report of even date attached</v>
      </c>
      <c r="Y44" s="1552"/>
      <c r="Z44" s="1553"/>
    </row>
    <row r="45" spans="1:26" s="1012" customFormat="1" ht="15.75" x14ac:dyDescent="0.25">
      <c r="A45" s="1548"/>
      <c r="B45" s="1556"/>
      <c r="C45" s="1550"/>
      <c r="D45" s="1551"/>
      <c r="E45" s="1473"/>
      <c r="F45" s="1770"/>
      <c r="G45" s="1475"/>
      <c r="H45" s="1473"/>
      <c r="I45" s="1473"/>
      <c r="J45" s="1521"/>
      <c r="K45" s="1473"/>
      <c r="L45" s="1521"/>
      <c r="M45" s="1473"/>
      <c r="N45" s="1521"/>
      <c r="O45" s="1473"/>
      <c r="P45" s="1521"/>
      <c r="Q45" s="1521"/>
      <c r="R45" s="1473"/>
      <c r="S45" s="1521"/>
      <c r="T45" s="1473"/>
      <c r="U45" s="1521"/>
      <c r="V45" s="1521"/>
      <c r="W45" s="1473"/>
      <c r="X45" s="1477" t="str">
        <f>'D 2.1_2021-22_(Estimate)_OK_PRI'!X45</f>
        <v xml:space="preserve">For J R S &amp; CO. </v>
      </c>
      <c r="Y45" s="1552"/>
      <c r="Z45" s="1553"/>
    </row>
    <row r="46" spans="1:26" s="1012" customFormat="1" ht="15.75" x14ac:dyDescent="0.25">
      <c r="A46" s="1548"/>
      <c r="B46" s="1556"/>
      <c r="C46" s="1550"/>
      <c r="D46" s="1551"/>
      <c r="E46" s="1473"/>
      <c r="F46" s="1770"/>
      <c r="G46" s="1475"/>
      <c r="H46" s="1473"/>
      <c r="I46" s="1473"/>
      <c r="J46" s="1521"/>
      <c r="K46" s="1473"/>
      <c r="L46" s="1521"/>
      <c r="M46" s="1473"/>
      <c r="N46" s="1521"/>
      <c r="O46" s="1473"/>
      <c r="P46" s="1521"/>
      <c r="Q46" s="1521"/>
      <c r="R46" s="1473"/>
      <c r="S46" s="1521"/>
      <c r="T46" s="1473"/>
      <c r="U46" s="1521"/>
      <c r="V46" s="1521"/>
      <c r="W46" s="1473"/>
      <c r="X46" s="1477" t="str">
        <f>'D 2.1_2021-22_(Estimate)_OK_PRI'!X46</f>
        <v>CHARTERED ACCOUNTANTS</v>
      </c>
      <c r="Y46" s="1552"/>
      <c r="Z46" s="1553"/>
    </row>
    <row r="47" spans="1:26" s="1012" customFormat="1" ht="15.75" x14ac:dyDescent="0.25">
      <c r="A47" s="1548"/>
      <c r="B47" s="1556"/>
      <c r="C47" s="1550"/>
      <c r="D47" s="1551"/>
      <c r="E47" s="1473"/>
      <c r="F47" s="1770"/>
      <c r="G47" s="1475"/>
      <c r="H47" s="1473"/>
      <c r="I47" s="1473"/>
      <c r="J47" s="1521"/>
      <c r="K47" s="1473"/>
      <c r="L47" s="1521"/>
      <c r="M47" s="1473"/>
      <c r="N47" s="1521"/>
      <c r="O47" s="1473"/>
      <c r="P47" s="1521"/>
      <c r="Q47" s="1521"/>
      <c r="R47" s="1473"/>
      <c r="S47" s="1521"/>
      <c r="T47" s="1473"/>
      <c r="U47" s="1521"/>
      <c r="V47" s="1521"/>
      <c r="W47" s="1473"/>
      <c r="X47" s="1477" t="str">
        <f>'D 2.1_2021-22_(Estimate)_OK_PRI'!X47</f>
        <v>FIRM REGN NO:008085S</v>
      </c>
      <c r="Y47" s="1552"/>
      <c r="Z47" s="1553"/>
    </row>
    <row r="48" spans="1:26" s="1012" customFormat="1" ht="15.75" x14ac:dyDescent="0.25">
      <c r="A48" s="1548"/>
      <c r="B48" s="1556"/>
      <c r="C48" s="1550"/>
      <c r="D48" s="1551"/>
      <c r="E48" s="1473"/>
      <c r="F48" s="1770"/>
      <c r="G48" s="1475"/>
      <c r="H48" s="1473"/>
      <c r="I48" s="1473"/>
      <c r="J48" s="1521"/>
      <c r="K48" s="1473"/>
      <c r="L48" s="1521"/>
      <c r="M48" s="1473"/>
      <c r="N48" s="1521"/>
      <c r="O48" s="1473"/>
      <c r="P48" s="1521"/>
      <c r="Q48" s="1521"/>
      <c r="R48" s="1473"/>
      <c r="S48" s="1521"/>
      <c r="T48" s="1473"/>
      <c r="U48" s="1521"/>
      <c r="V48" s="1521"/>
      <c r="W48" s="1473"/>
      <c r="X48" s="1477"/>
      <c r="Y48" s="1552"/>
      <c r="Z48" s="1553"/>
    </row>
    <row r="49" spans="1:26" s="1012" customFormat="1" ht="15.75" x14ac:dyDescent="0.25">
      <c r="A49" s="1548"/>
      <c r="B49" s="1557" t="str">
        <f>'D 2.1_2021-22_(Estimate)_OK_PRI'!B49</f>
        <v>T M AJITHKUMAR</v>
      </c>
      <c r="C49" s="1550"/>
      <c r="D49" s="1551"/>
      <c r="E49" s="1473"/>
      <c r="F49" s="1770"/>
      <c r="G49" s="1475"/>
      <c r="H49" s="1473"/>
      <c r="I49" s="1473"/>
      <c r="J49" s="1521"/>
      <c r="K49" s="1473"/>
      <c r="L49" s="1521"/>
      <c r="M49" s="1473"/>
      <c r="N49" s="1521"/>
      <c r="O49" s="1473"/>
      <c r="P49" s="1521"/>
      <c r="Q49" s="1521"/>
      <c r="R49" s="1473"/>
      <c r="S49" s="1521"/>
      <c r="T49" s="1473"/>
      <c r="U49" s="1521"/>
      <c r="V49" s="1521"/>
      <c r="W49" s="1473"/>
      <c r="X49" s="1477"/>
      <c r="Y49" s="1552"/>
      <c r="Z49" s="1553"/>
    </row>
    <row r="50" spans="1:26" s="1012" customFormat="1" ht="15.75" x14ac:dyDescent="0.25">
      <c r="A50" s="1548"/>
      <c r="B50" s="1557" t="str">
        <f>'D 2.1_2021-22_(Estimate)_OK_PRI'!B50</f>
        <v>CHIEF EXECUTIVE OFFICER</v>
      </c>
      <c r="C50" s="1550"/>
      <c r="D50" s="1551"/>
      <c r="E50" s="1473"/>
      <c r="F50" s="1770"/>
      <c r="G50" s="1475"/>
      <c r="H50" s="1473"/>
      <c r="I50" s="1473"/>
      <c r="J50" s="1521"/>
      <c r="K50" s="1473"/>
      <c r="L50" s="1521"/>
      <c r="M50" s="1473"/>
      <c r="N50" s="1521"/>
      <c r="O50" s="1473"/>
      <c r="P50" s="1521"/>
      <c r="Q50" s="1521"/>
      <c r="R50" s="1473"/>
      <c r="S50" s="1521"/>
      <c r="T50" s="1473"/>
      <c r="U50" s="1521"/>
      <c r="V50" s="1521"/>
      <c r="W50" s="1473"/>
      <c r="X50" s="1477" t="str">
        <f>'D 2.1_2021-22_(Estimate)_OK_PRI'!X50</f>
        <v>RAJESH RAMACHANDRAN</v>
      </c>
      <c r="Y50" s="1552"/>
      <c r="Z50" s="1553"/>
    </row>
    <row r="51" spans="1:26" s="1012" customFormat="1" ht="15.75" x14ac:dyDescent="0.25">
      <c r="A51" s="1548"/>
      <c r="B51" s="1557"/>
      <c r="C51" s="1550"/>
      <c r="D51" s="1551"/>
      <c r="E51" s="1473"/>
      <c r="F51" s="1770"/>
      <c r="G51" s="1475"/>
      <c r="H51" s="1473"/>
      <c r="I51" s="1473"/>
      <c r="J51" s="1521"/>
      <c r="K51" s="1473"/>
      <c r="L51" s="1521"/>
      <c r="M51" s="1473"/>
      <c r="N51" s="1521"/>
      <c r="O51" s="1473"/>
      <c r="P51" s="1521"/>
      <c r="Q51" s="1521"/>
      <c r="R51" s="1473"/>
      <c r="S51" s="1521"/>
      <c r="T51" s="1473"/>
      <c r="U51" s="1521"/>
      <c r="V51" s="1521"/>
      <c r="W51" s="1473"/>
      <c r="X51" s="1477" t="str">
        <f>'D 2.1_2021-22_(Estimate)_OK_PRI'!X51</f>
        <v>PARTNER</v>
      </c>
      <c r="Y51" s="1552"/>
      <c r="Z51" s="1553"/>
    </row>
    <row r="52" spans="1:26" s="1012" customFormat="1" ht="15.75" x14ac:dyDescent="0.25">
      <c r="A52" s="1548"/>
      <c r="B52" s="1557" t="str">
        <f>'D 2.1_2021-22_(Estimate)_OK_PRI'!B52</f>
        <v>Place: Kakkanad, Kochi</v>
      </c>
      <c r="C52" s="1550"/>
      <c r="D52" s="1551"/>
      <c r="E52" s="1473"/>
      <c r="F52" s="1770"/>
      <c r="G52" s="1475"/>
      <c r="H52" s="1473"/>
      <c r="I52" s="1473"/>
      <c r="J52" s="1521"/>
      <c r="K52" s="1473"/>
      <c r="L52" s="1521"/>
      <c r="M52" s="1473"/>
      <c r="N52" s="1521"/>
      <c r="O52" s="1473"/>
      <c r="P52" s="1521"/>
      <c r="Q52" s="1521"/>
      <c r="R52" s="1473"/>
      <c r="S52" s="1521"/>
      <c r="T52" s="1473"/>
      <c r="U52" s="1521"/>
      <c r="V52" s="1521"/>
      <c r="W52" s="1473"/>
      <c r="X52" s="1477" t="str">
        <f>'D 2.1_2021-22_(Estimate)_OK_PRI'!X52</f>
        <v>M.NO. 206211</v>
      </c>
      <c r="Y52" s="1552"/>
      <c r="Z52" s="1553"/>
    </row>
    <row r="53" spans="1:26" s="1012" customFormat="1" ht="15.75" x14ac:dyDescent="0.25">
      <c r="A53" s="1548"/>
      <c r="B53" s="1557" t="str">
        <f>'D 2.1_2021-22_(Estimate)_OK_PRI'!B53</f>
        <v>Date: 12.04.2022</v>
      </c>
      <c r="C53" s="1550"/>
      <c r="D53" s="1551"/>
      <c r="E53" s="1473"/>
      <c r="F53" s="1770"/>
      <c r="G53" s="1475"/>
      <c r="H53" s="1473"/>
      <c r="I53" s="1473"/>
      <c r="J53" s="1521"/>
      <c r="K53" s="1473"/>
      <c r="L53" s="1521"/>
      <c r="M53" s="1473"/>
      <c r="N53" s="1521"/>
      <c r="O53" s="1473"/>
      <c r="P53" s="1521"/>
      <c r="Q53" s="1521"/>
      <c r="R53" s="1473"/>
      <c r="S53" s="1521"/>
      <c r="T53" s="1473"/>
      <c r="U53" s="1521"/>
      <c r="V53" s="1521"/>
      <c r="W53" s="1473"/>
      <c r="X53" s="1477" t="str">
        <f>'D 2.1_2021-22_(Estimate)_OK_PRI'!X53</f>
        <v>UDIN - 22206211AGXJNY9837</v>
      </c>
      <c r="Y53" s="1552"/>
      <c r="Z53" s="1553"/>
    </row>
    <row r="54" spans="1:26" s="770" customFormat="1" ht="18.75" x14ac:dyDescent="0.25">
      <c r="A54" s="1491"/>
      <c r="B54" s="1517" t="s">
        <v>1083</v>
      </c>
      <c r="C54" s="1872" t="s">
        <v>1111</v>
      </c>
      <c r="D54" s="1872"/>
      <c r="E54" s="1872"/>
      <c r="F54" s="1872"/>
      <c r="G54" s="1493"/>
      <c r="H54" s="1493"/>
      <c r="I54" s="1493"/>
      <c r="J54" s="1493"/>
      <c r="K54" s="1493"/>
      <c r="L54" s="1493"/>
      <c r="M54" s="1493"/>
      <c r="N54" s="1493"/>
      <c r="O54" s="1493"/>
      <c r="P54" s="1493"/>
      <c r="Q54" s="1493"/>
      <c r="R54" s="1493"/>
      <c r="S54" s="1493"/>
      <c r="T54" s="1493"/>
      <c r="U54" s="1493"/>
      <c r="V54" s="1493"/>
      <c r="W54" s="1493"/>
      <c r="X54" s="1493"/>
      <c r="Y54" s="1493"/>
      <c r="Z54" s="921"/>
    </row>
    <row r="55" spans="1:26" s="770" customFormat="1" ht="15.75" x14ac:dyDescent="0.25">
      <c r="A55" s="1510" t="s">
        <v>35</v>
      </c>
      <c r="B55" s="1511" t="s">
        <v>1085</v>
      </c>
      <c r="C55" s="1512"/>
      <c r="D55" s="1512"/>
      <c r="E55" s="1513"/>
      <c r="F55" s="1771"/>
      <c r="G55" s="1515"/>
      <c r="H55" s="1515"/>
      <c r="I55" s="1515"/>
      <c r="J55" s="1515"/>
      <c r="K55" s="1515"/>
      <c r="L55" s="1515"/>
      <c r="M55" s="1515"/>
      <c r="N55" s="1515"/>
      <c r="O55" s="1515"/>
      <c r="P55" s="1515"/>
      <c r="Q55" s="1515"/>
      <c r="R55" s="1515"/>
      <c r="S55" s="1515"/>
      <c r="T55" s="1515"/>
      <c r="U55" s="1515"/>
      <c r="V55" s="1515"/>
      <c r="W55" s="1515"/>
      <c r="X55" s="1515"/>
      <c r="Y55" s="1516"/>
      <c r="Z55" s="921"/>
    </row>
    <row r="56" spans="1:26" s="770" customFormat="1" ht="15.75" x14ac:dyDescent="0.25">
      <c r="A56" s="778"/>
      <c r="B56" s="779" t="s">
        <v>1086</v>
      </c>
      <c r="C56" s="780"/>
      <c r="D56" s="853">
        <f>D66+D73+D85</f>
        <v>135</v>
      </c>
      <c r="E56" s="853">
        <f>E66+E73+E85</f>
        <v>10324.5</v>
      </c>
      <c r="F56" s="835">
        <f>F66+F73+F85</f>
        <v>6.3871302992406997</v>
      </c>
      <c r="G56" s="828"/>
      <c r="H56" s="828">
        <f>H66+H73+H85</f>
        <v>145.138414483855</v>
      </c>
      <c r="I56" s="828">
        <f>I66+I73+I85</f>
        <v>399.23295114027104</v>
      </c>
      <c r="J56" s="828"/>
      <c r="K56" s="828"/>
      <c r="L56" s="828"/>
      <c r="M56" s="828">
        <f>M66+M73+M85</f>
        <v>0.30000000000000004</v>
      </c>
      <c r="N56" s="828"/>
      <c r="O56" s="828">
        <f>O66+O73+O85</f>
        <v>1.6374559099999999</v>
      </c>
      <c r="P56" s="828"/>
      <c r="Q56" s="828"/>
      <c r="R56" s="828">
        <f>R66+R73+R85</f>
        <v>0</v>
      </c>
      <c r="S56" s="828"/>
      <c r="T56" s="828">
        <f>T66+T73+T85</f>
        <v>1.9374559099999999</v>
      </c>
      <c r="U56" s="828"/>
      <c r="V56" s="828"/>
      <c r="W56" s="828">
        <f>W66+W73+W85</f>
        <v>546.3088224832361</v>
      </c>
      <c r="X56" s="828">
        <f t="shared" ref="X56" si="20">(W56*100000)/(F56*1000000)*100</f>
        <v>855.32750529323187</v>
      </c>
      <c r="Y56" s="782"/>
    </row>
    <row r="57" spans="1:26" s="770" customFormat="1" ht="15.75" x14ac:dyDescent="0.25">
      <c r="A57" s="778"/>
      <c r="B57" s="843" t="s">
        <v>1087</v>
      </c>
      <c r="C57" s="827"/>
      <c r="D57" s="827"/>
      <c r="E57" s="836"/>
      <c r="F57" s="793"/>
      <c r="G57" s="788"/>
      <c r="H57" s="788"/>
      <c r="I57" s="788"/>
      <c r="J57" s="788"/>
      <c r="K57" s="788"/>
      <c r="L57" s="788"/>
      <c r="M57" s="788"/>
      <c r="N57" s="788"/>
      <c r="O57" s="788"/>
      <c r="P57" s="788"/>
      <c r="Q57" s="788"/>
      <c r="R57" s="788"/>
      <c r="S57" s="788"/>
      <c r="T57" s="788"/>
      <c r="U57" s="788"/>
      <c r="V57" s="788"/>
      <c r="W57" s="788"/>
      <c r="X57" s="788"/>
      <c r="Y57" s="782"/>
      <c r="Z57" s="921"/>
    </row>
    <row r="58" spans="1:26" s="770" customFormat="1" ht="22.5" customHeight="1" x14ac:dyDescent="0.25">
      <c r="A58" s="778"/>
      <c r="B58" s="826" t="s">
        <v>690</v>
      </c>
      <c r="C58" s="790"/>
      <c r="D58" s="790"/>
      <c r="E58" s="792"/>
      <c r="F58" s="793"/>
      <c r="G58" s="794"/>
      <c r="H58" s="795"/>
      <c r="I58" s="795"/>
      <c r="J58" s="795"/>
      <c r="K58" s="795"/>
      <c r="L58" s="788"/>
      <c r="M58" s="788"/>
      <c r="N58" s="788"/>
      <c r="O58" s="788"/>
      <c r="P58" s="788"/>
      <c r="Q58" s="788"/>
      <c r="R58" s="788"/>
      <c r="S58" s="788"/>
      <c r="T58" s="788"/>
      <c r="U58" s="788"/>
      <c r="V58" s="788"/>
      <c r="W58" s="788"/>
      <c r="X58" s="788"/>
      <c r="Y58" s="782"/>
      <c r="Z58" s="921"/>
    </row>
    <row r="59" spans="1:26" s="1006" customFormat="1" ht="15.75" x14ac:dyDescent="0.25">
      <c r="A59" s="1018">
        <v>1</v>
      </c>
      <c r="B59" s="1019" t="s">
        <v>1088</v>
      </c>
      <c r="C59" s="1001">
        <f>'[51]D 2.1 KLY proj working'!C16</f>
        <v>10</v>
      </c>
      <c r="D59" s="1002">
        <f t="shared" ref="D59:D62" si="21">C59</f>
        <v>10</v>
      </c>
      <c r="E59" s="1001">
        <f>'[51]D 2.1 KLY proj working'!E16</f>
        <v>4048</v>
      </c>
      <c r="F59" s="1059">
        <f>'[51]D 2.1 KLY proj working'!F16</f>
        <v>2.51720448825</v>
      </c>
      <c r="G59" s="794">
        <f>F59/F56</f>
        <v>0.39410570480286655</v>
      </c>
      <c r="H59" s="792">
        <f>'[51]D 2.1 KLY proj working'!H16</f>
        <v>58.449017499999997</v>
      </c>
      <c r="I59" s="792">
        <f>'[51]D 2.1 KLY proj working'!J16</f>
        <v>151.98492551449999</v>
      </c>
      <c r="J59" s="795">
        <f>'[46]HT-I-A SUMMARY'!$M$46</f>
        <v>0</v>
      </c>
      <c r="K59" s="795">
        <f>H59+I59+J59</f>
        <v>210.43394301449999</v>
      </c>
      <c r="L59" s="795">
        <f t="shared" ref="L59:L62" si="22">(K59*100000)/(F59*1000000)*100</f>
        <v>835.98271017225534</v>
      </c>
      <c r="M59" s="792">
        <f>'[51]D 2.1 KLY proj working'!O16</f>
        <v>0.2</v>
      </c>
      <c r="N59" s="795"/>
      <c r="O59" s="792">
        <f>'[51]D 2.1 KLY proj working'!Q16</f>
        <v>1.4374559100000002</v>
      </c>
      <c r="P59" s="795"/>
      <c r="Q59" s="795"/>
      <c r="R59" s="792">
        <f>'[51]D 2.1 KLY proj working'!T16</f>
        <v>0</v>
      </c>
      <c r="S59" s="795"/>
      <c r="T59" s="795">
        <f>SUM(M59:S59)</f>
        <v>1.6374559100000001</v>
      </c>
      <c r="U59" s="795"/>
      <c r="V59" s="795"/>
      <c r="W59" s="795">
        <f>K59+T59+U59+V59</f>
        <v>212.07139892449999</v>
      </c>
      <c r="X59" s="795">
        <f t="shared" ref="X59:X62" si="23">(W59*100000)/(F59*1000000)*100</f>
        <v>842.48776734040916</v>
      </c>
      <c r="Y59" s="1004"/>
      <c r="Z59" s="1005"/>
    </row>
    <row r="60" spans="1:26" s="1006" customFormat="1" ht="15.75" x14ac:dyDescent="0.25">
      <c r="A60" s="1018">
        <v>2</v>
      </c>
      <c r="B60" s="1019" t="s">
        <v>1089</v>
      </c>
      <c r="C60" s="1001">
        <f>'[51]D 2.1 KLY proj working'!C34</f>
        <v>6</v>
      </c>
      <c r="D60" s="1002">
        <f t="shared" si="21"/>
        <v>6</v>
      </c>
      <c r="E60" s="1001">
        <f>'[51]D 2.1 KLY proj working'!E34</f>
        <v>3279</v>
      </c>
      <c r="F60" s="1059">
        <f>'[51]D 2.1 KLY proj working'!F34</f>
        <v>1.6516902587999998</v>
      </c>
      <c r="G60" s="794">
        <f>F60/F56</f>
        <v>0.25859661247185645</v>
      </c>
      <c r="H60" s="792">
        <f>'[51]D 2.1 KLY proj working'!H34</f>
        <v>39.689374999999998</v>
      </c>
      <c r="I60" s="792">
        <f>'[51]D 2.1 KLY proj working'!J34</f>
        <v>102.0228141075</v>
      </c>
      <c r="J60" s="795">
        <f>'[27]HT-I-B SUMMARY'!$M$46</f>
        <v>9.4911000000000001E-7</v>
      </c>
      <c r="K60" s="795">
        <f t="shared" ref="K60:K65" si="24">H60+I60+J60</f>
        <v>141.71219005660998</v>
      </c>
      <c r="L60" s="795">
        <f t="shared" si="22"/>
        <v>857.98284092059691</v>
      </c>
      <c r="M60" s="792">
        <f>'[51]D 2.1 KLY proj working'!O34</f>
        <v>0</v>
      </c>
      <c r="N60" s="795"/>
      <c r="O60" s="792">
        <f>'[51]D 2.1 KLY proj working'!Q34</f>
        <v>0</v>
      </c>
      <c r="P60" s="795"/>
      <c r="Q60" s="795"/>
      <c r="R60" s="792">
        <f>'[51]D 2.1 KLY proj working'!T34</f>
        <v>0</v>
      </c>
      <c r="S60" s="795"/>
      <c r="T60" s="795">
        <f>SUM(M60:S60)</f>
        <v>0</v>
      </c>
      <c r="U60" s="795"/>
      <c r="V60" s="795"/>
      <c r="W60" s="795">
        <f t="shared" ref="W60:W65" si="25">K60+T60+U60+V60</f>
        <v>141.71219005660998</v>
      </c>
      <c r="X60" s="795">
        <f t="shared" si="23"/>
        <v>857.98284092059691</v>
      </c>
      <c r="Y60" s="1004"/>
      <c r="Z60" s="1005"/>
    </row>
    <row r="61" spans="1:26" s="1006" customFormat="1" ht="15.75" x14ac:dyDescent="0.25">
      <c r="A61" s="1018">
        <v>3</v>
      </c>
      <c r="B61" s="1019" t="s">
        <v>1112</v>
      </c>
      <c r="C61" s="1001">
        <f>'[51]D 2.1 KLY proj working'!C52</f>
        <v>3</v>
      </c>
      <c r="D61" s="1002">
        <f t="shared" si="21"/>
        <v>3</v>
      </c>
      <c r="E61" s="1001">
        <f>'[51]D 2.1 KLY proj working'!E52</f>
        <v>450</v>
      </c>
      <c r="F61" s="1059">
        <f>'[51]D 2.1 KLY proj working'!F52</f>
        <v>0.39480119999999996</v>
      </c>
      <c r="G61" s="794">
        <f>F61/F56</f>
        <v>6.1811984647774265E-2</v>
      </c>
      <c r="H61" s="792">
        <f>'[51]D 2.1 KLY proj working'!H52</f>
        <v>11.180290000000001</v>
      </c>
      <c r="I61" s="792">
        <f>'[51]D 2.1 KLY proj working'!J52</f>
        <v>22.466236800000001</v>
      </c>
      <c r="J61" s="795">
        <f>'[47]HT-II-A SUMMARY'!$M$22</f>
        <v>0</v>
      </c>
      <c r="K61" s="795">
        <f t="shared" si="24"/>
        <v>33.646526800000004</v>
      </c>
      <c r="L61" s="795">
        <f t="shared" si="22"/>
        <v>852.23972976779214</v>
      </c>
      <c r="M61" s="792">
        <f>'[51]D 2.1 KLY proj working'!O52</f>
        <v>0</v>
      </c>
      <c r="N61" s="795"/>
      <c r="O61" s="792">
        <f>'[51]D 2.1 KLY proj working'!Q52</f>
        <v>-0.1</v>
      </c>
      <c r="P61" s="795"/>
      <c r="Q61" s="795"/>
      <c r="R61" s="792">
        <f>'[51]D 2.1 KLY proj working'!T52</f>
        <v>0</v>
      </c>
      <c r="S61" s="795"/>
      <c r="T61" s="795">
        <f>SUM(M61:S61)</f>
        <v>-0.1</v>
      </c>
      <c r="U61" s="795"/>
      <c r="V61" s="795"/>
      <c r="W61" s="795">
        <f t="shared" si="25"/>
        <v>33.546526800000002</v>
      </c>
      <c r="X61" s="795">
        <f t="shared" si="23"/>
        <v>849.70680940179534</v>
      </c>
      <c r="Y61" s="1004"/>
      <c r="Z61" s="1005"/>
    </row>
    <row r="62" spans="1:26" s="1006" customFormat="1" ht="15.75" x14ac:dyDescent="0.25">
      <c r="A62" s="1018">
        <v>4</v>
      </c>
      <c r="B62" s="1019" t="s">
        <v>1091</v>
      </c>
      <c r="C62" s="1001">
        <f>'[51]D 2.1 KLY proj working'!C70</f>
        <v>1</v>
      </c>
      <c r="D62" s="1002">
        <f t="shared" si="21"/>
        <v>1</v>
      </c>
      <c r="E62" s="1001">
        <f>'[51]D 2.1 KLY proj working'!E70</f>
        <v>243.3</v>
      </c>
      <c r="F62" s="1059">
        <f>'[51]D 2.1 KLY proj working'!F70</f>
        <v>0.1039335</v>
      </c>
      <c r="G62" s="794">
        <f>F62/F56</f>
        <v>1.6272331255298735E-2</v>
      </c>
      <c r="H62" s="792">
        <f>'[51]D 2.1 KLY proj working'!H70</f>
        <v>5.9664000000000001</v>
      </c>
      <c r="I62" s="792">
        <f>'[51]D 2.1 KLY proj working'!J70</f>
        <v>6.5168510000000017</v>
      </c>
      <c r="J62" s="795">
        <f>'[28]HT-II-B SUMMARY'!$M$46</f>
        <v>0</v>
      </c>
      <c r="K62" s="795">
        <f t="shared" si="24"/>
        <v>12.483251000000003</v>
      </c>
      <c r="L62" s="795">
        <f t="shared" si="22"/>
        <v>1201.0805948034083</v>
      </c>
      <c r="M62" s="792">
        <f>'[51]D 2.1 KLY proj working'!O70</f>
        <v>0</v>
      </c>
      <c r="N62" s="795"/>
      <c r="O62" s="792">
        <f>'[51]D 2.1 KLY proj working'!Q70</f>
        <v>-0.1</v>
      </c>
      <c r="P62" s="795"/>
      <c r="Q62" s="795"/>
      <c r="R62" s="792">
        <f>'[51]D 2.1 KLY proj working'!T70</f>
        <v>0</v>
      </c>
      <c r="S62" s="795"/>
      <c r="T62" s="795">
        <f t="shared" ref="T62:T65" si="26">SUM(M62:S62)</f>
        <v>-0.1</v>
      </c>
      <c r="U62" s="795"/>
      <c r="V62" s="795"/>
      <c r="W62" s="795">
        <f t="shared" si="25"/>
        <v>12.383251000000003</v>
      </c>
      <c r="X62" s="795">
        <f t="shared" si="23"/>
        <v>1191.4590579553276</v>
      </c>
      <c r="Y62" s="1004"/>
      <c r="Z62" s="1005"/>
    </row>
    <row r="63" spans="1:26" s="1006" customFormat="1" ht="15.75" x14ac:dyDescent="0.25">
      <c r="A63" s="1018">
        <v>5</v>
      </c>
      <c r="B63" s="1000" t="s">
        <v>1092</v>
      </c>
      <c r="C63" s="1001">
        <v>0</v>
      </c>
      <c r="D63" s="1002">
        <v>0</v>
      </c>
      <c r="E63" s="995">
        <v>0</v>
      </c>
      <c r="F63" s="793">
        <v>0</v>
      </c>
      <c r="G63" s="794"/>
      <c r="H63" s="795">
        <v>0</v>
      </c>
      <c r="I63" s="795">
        <v>0</v>
      </c>
      <c r="J63" s="795"/>
      <c r="K63" s="795">
        <f t="shared" si="24"/>
        <v>0</v>
      </c>
      <c r="L63" s="795"/>
      <c r="M63" s="795">
        <v>0</v>
      </c>
      <c r="N63" s="795"/>
      <c r="O63" s="795">
        <v>0</v>
      </c>
      <c r="P63" s="795"/>
      <c r="Q63" s="795"/>
      <c r="R63" s="795"/>
      <c r="S63" s="795"/>
      <c r="T63" s="795">
        <f t="shared" si="26"/>
        <v>0</v>
      </c>
      <c r="U63" s="795"/>
      <c r="V63" s="795"/>
      <c r="W63" s="795">
        <f t="shared" si="25"/>
        <v>0</v>
      </c>
      <c r="X63" s="795"/>
      <c r="Y63" s="1004"/>
      <c r="Z63" s="1005"/>
    </row>
    <row r="64" spans="1:26" s="1006" customFormat="1" ht="15.75" x14ac:dyDescent="0.25">
      <c r="A64" s="1018">
        <v>6</v>
      </c>
      <c r="B64" s="1000" t="s">
        <v>1093</v>
      </c>
      <c r="C64" s="1001">
        <v>0</v>
      </c>
      <c r="D64" s="1002">
        <v>0</v>
      </c>
      <c r="E64" s="995">
        <v>0</v>
      </c>
      <c r="F64" s="793">
        <v>0</v>
      </c>
      <c r="G64" s="794"/>
      <c r="H64" s="795">
        <v>0</v>
      </c>
      <c r="I64" s="795">
        <v>0</v>
      </c>
      <c r="J64" s="795"/>
      <c r="K64" s="795">
        <f t="shared" si="24"/>
        <v>0</v>
      </c>
      <c r="L64" s="795"/>
      <c r="M64" s="795">
        <v>0</v>
      </c>
      <c r="N64" s="795"/>
      <c r="O64" s="795">
        <v>0</v>
      </c>
      <c r="P64" s="795"/>
      <c r="Q64" s="795"/>
      <c r="R64" s="795"/>
      <c r="S64" s="795"/>
      <c r="T64" s="795">
        <f t="shared" si="26"/>
        <v>0</v>
      </c>
      <c r="U64" s="795"/>
      <c r="V64" s="795"/>
      <c r="W64" s="795">
        <f t="shared" si="25"/>
        <v>0</v>
      </c>
      <c r="X64" s="795"/>
      <c r="Y64" s="1007"/>
      <c r="Z64" s="1005"/>
    </row>
    <row r="65" spans="1:26" s="1006" customFormat="1" ht="15.75" x14ac:dyDescent="0.25">
      <c r="A65" s="1018">
        <v>7</v>
      </c>
      <c r="B65" s="1000" t="s">
        <v>1094</v>
      </c>
      <c r="C65" s="1001">
        <v>0</v>
      </c>
      <c r="D65" s="1002">
        <v>0</v>
      </c>
      <c r="E65" s="995">
        <v>0</v>
      </c>
      <c r="F65" s="793">
        <v>0</v>
      </c>
      <c r="G65" s="794"/>
      <c r="H65" s="795">
        <v>0</v>
      </c>
      <c r="I65" s="795">
        <v>0</v>
      </c>
      <c r="J65" s="795"/>
      <c r="K65" s="795">
        <f t="shared" si="24"/>
        <v>0</v>
      </c>
      <c r="L65" s="795"/>
      <c r="M65" s="795">
        <v>0</v>
      </c>
      <c r="N65" s="795"/>
      <c r="O65" s="795">
        <v>0</v>
      </c>
      <c r="P65" s="795"/>
      <c r="Q65" s="795"/>
      <c r="R65" s="795"/>
      <c r="S65" s="795"/>
      <c r="T65" s="795">
        <f t="shared" si="26"/>
        <v>0</v>
      </c>
      <c r="U65" s="795"/>
      <c r="V65" s="795"/>
      <c r="W65" s="795">
        <f t="shared" si="25"/>
        <v>0</v>
      </c>
      <c r="X65" s="795"/>
      <c r="Y65" s="1007"/>
      <c r="Z65" s="1005"/>
    </row>
    <row r="66" spans="1:26" s="1012" customFormat="1" ht="15.75" x14ac:dyDescent="0.25">
      <c r="A66" s="1008"/>
      <c r="B66" s="1013"/>
      <c r="C66" s="1009"/>
      <c r="D66" s="984">
        <f>SUM(D59:D65)</f>
        <v>20</v>
      </c>
      <c r="E66" s="806">
        <f>SUM(E59:E65)</f>
        <v>8020.3</v>
      </c>
      <c r="F66" s="835">
        <f>SUM(F59:F65)</f>
        <v>4.6676294470499995</v>
      </c>
      <c r="G66" s="930">
        <f>F66/F56</f>
        <v>0.73078663317779602</v>
      </c>
      <c r="H66" s="809">
        <f>SUM(H59:H65)</f>
        <v>115.28508249999999</v>
      </c>
      <c r="I66" s="809">
        <f>SUM(I59:I65)</f>
        <v>282.99082742199994</v>
      </c>
      <c r="J66" s="810"/>
      <c r="K66" s="809">
        <f>SUM(K59:K65)</f>
        <v>398.27591087110994</v>
      </c>
      <c r="L66" s="809"/>
      <c r="M66" s="809">
        <f>SUM(M59:M65)</f>
        <v>0.2</v>
      </c>
      <c r="N66" s="810"/>
      <c r="O66" s="809">
        <f>SUM(O59:O65)</f>
        <v>1.23745591</v>
      </c>
      <c r="P66" s="810"/>
      <c r="Q66" s="810"/>
      <c r="R66" s="810"/>
      <c r="S66" s="810"/>
      <c r="T66" s="809">
        <f>SUM(T59:T65)</f>
        <v>1.4374559099999999</v>
      </c>
      <c r="U66" s="810"/>
      <c r="V66" s="810"/>
      <c r="W66" s="809">
        <f>SUM(W59:W65)</f>
        <v>399.71336678110998</v>
      </c>
      <c r="X66" s="809">
        <f t="shared" ref="X66" si="27">(W66*100000)/(F66*1000000)*100</f>
        <v>856.35196905729924</v>
      </c>
      <c r="Y66" s="1010"/>
      <c r="Z66" s="1011"/>
    </row>
    <row r="67" spans="1:26" s="770" customFormat="1" ht="22.5" customHeight="1" x14ac:dyDescent="0.25">
      <c r="A67" s="778"/>
      <c r="B67" s="826" t="s">
        <v>1095</v>
      </c>
      <c r="C67" s="790"/>
      <c r="D67" s="790"/>
      <c r="E67" s="792"/>
      <c r="F67" s="793"/>
      <c r="G67" s="794"/>
      <c r="H67" s="795"/>
      <c r="I67" s="795"/>
      <c r="J67" s="795"/>
      <c r="K67" s="795"/>
      <c r="L67" s="795"/>
      <c r="M67" s="795"/>
      <c r="N67" s="795"/>
      <c r="O67" s="795"/>
      <c r="P67" s="795"/>
      <c r="Q67" s="795"/>
      <c r="R67" s="795"/>
      <c r="S67" s="795"/>
      <c r="T67" s="795"/>
      <c r="U67" s="788"/>
      <c r="V67" s="788"/>
      <c r="W67" s="788"/>
      <c r="X67" s="788"/>
      <c r="Y67" s="814"/>
      <c r="Z67" s="921"/>
    </row>
    <row r="68" spans="1:26" s="770" customFormat="1" ht="15.75" x14ac:dyDescent="0.25">
      <c r="A68" s="815">
        <v>8</v>
      </c>
      <c r="B68" s="816" t="s">
        <v>1096</v>
      </c>
      <c r="C68" s="799">
        <v>0</v>
      </c>
      <c r="D68" s="800">
        <v>0</v>
      </c>
      <c r="E68" s="792">
        <v>0</v>
      </c>
      <c r="F68" s="793">
        <v>0</v>
      </c>
      <c r="G68" s="794"/>
      <c r="H68" s="795">
        <v>0</v>
      </c>
      <c r="I68" s="795">
        <v>0</v>
      </c>
      <c r="J68" s="795"/>
      <c r="K68" s="795">
        <f>H68+I68+J68</f>
        <v>0</v>
      </c>
      <c r="L68" s="795"/>
      <c r="M68" s="795">
        <v>0</v>
      </c>
      <c r="N68" s="795"/>
      <c r="O68" s="795">
        <v>0</v>
      </c>
      <c r="P68" s="795"/>
      <c r="Q68" s="795"/>
      <c r="R68" s="795"/>
      <c r="S68" s="795"/>
      <c r="T68" s="795">
        <f>SUM(M68:S68)</f>
        <v>0</v>
      </c>
      <c r="U68" s="788"/>
      <c r="V68" s="788"/>
      <c r="W68" s="788">
        <f>K68+T68+U68+V68</f>
        <v>0</v>
      </c>
      <c r="X68" s="788"/>
      <c r="Y68" s="814"/>
    </row>
    <row r="69" spans="1:26" s="770" customFormat="1" ht="15.75" x14ac:dyDescent="0.25">
      <c r="A69" s="797">
        <v>9</v>
      </c>
      <c r="B69" s="798" t="s">
        <v>1097</v>
      </c>
      <c r="C69" s="799">
        <v>0</v>
      </c>
      <c r="D69" s="800">
        <v>0</v>
      </c>
      <c r="E69" s="792">
        <v>0</v>
      </c>
      <c r="F69" s="793">
        <v>0</v>
      </c>
      <c r="G69" s="794"/>
      <c r="H69" s="795">
        <v>0</v>
      </c>
      <c r="I69" s="795">
        <v>0</v>
      </c>
      <c r="J69" s="795"/>
      <c r="K69" s="795">
        <f>H69+I69+J69</f>
        <v>0</v>
      </c>
      <c r="L69" s="795"/>
      <c r="M69" s="795">
        <v>0</v>
      </c>
      <c r="N69" s="795"/>
      <c r="O69" s="795">
        <v>0</v>
      </c>
      <c r="P69" s="795"/>
      <c r="Q69" s="795"/>
      <c r="R69" s="795"/>
      <c r="S69" s="795"/>
      <c r="T69" s="795">
        <f>SUM(M69:S69)</f>
        <v>0</v>
      </c>
      <c r="U69" s="788"/>
      <c r="V69" s="788"/>
      <c r="W69" s="788">
        <f>K69+T69+U69+V69</f>
        <v>0</v>
      </c>
      <c r="X69" s="788"/>
      <c r="Y69" s="814"/>
    </row>
    <row r="70" spans="1:26" s="770" customFormat="1" ht="15.75" x14ac:dyDescent="0.25">
      <c r="A70" s="797">
        <v>10</v>
      </c>
      <c r="B70" s="798" t="s">
        <v>1098</v>
      </c>
      <c r="C70" s="799">
        <v>0</v>
      </c>
      <c r="D70" s="800">
        <v>0</v>
      </c>
      <c r="E70" s="817">
        <v>0</v>
      </c>
      <c r="F70" s="932">
        <v>0</v>
      </c>
      <c r="G70" s="818"/>
      <c r="H70" s="819">
        <v>0</v>
      </c>
      <c r="I70" s="819">
        <v>0</v>
      </c>
      <c r="J70" s="819"/>
      <c r="K70" s="795">
        <f t="shared" ref="K70:K72" si="28">H70+I70+J70</f>
        <v>0</v>
      </c>
      <c r="L70" s="795"/>
      <c r="M70" s="819">
        <v>0</v>
      </c>
      <c r="N70" s="819"/>
      <c r="O70" s="819">
        <v>0</v>
      </c>
      <c r="P70" s="819"/>
      <c r="Q70" s="819"/>
      <c r="R70" s="819"/>
      <c r="S70" s="819"/>
      <c r="T70" s="819">
        <f t="shared" ref="T70:T72" si="29">SUM(M70:S70)</f>
        <v>0</v>
      </c>
      <c r="U70" s="820"/>
      <c r="V70" s="820"/>
      <c r="W70" s="820">
        <f t="shared" ref="W70:W72" si="30">K70+T70+U70+V70</f>
        <v>0</v>
      </c>
      <c r="X70" s="820"/>
      <c r="Y70" s="801"/>
    </row>
    <row r="71" spans="1:26" s="770" customFormat="1" ht="15.75" x14ac:dyDescent="0.25">
      <c r="A71" s="797">
        <v>11</v>
      </c>
      <c r="B71" s="798" t="s">
        <v>1099</v>
      </c>
      <c r="C71" s="799">
        <v>0</v>
      </c>
      <c r="D71" s="800">
        <v>0</v>
      </c>
      <c r="E71" s="817">
        <v>0</v>
      </c>
      <c r="F71" s="932">
        <v>0</v>
      </c>
      <c r="G71" s="818"/>
      <c r="H71" s="819">
        <v>0</v>
      </c>
      <c r="I71" s="819">
        <v>0</v>
      </c>
      <c r="J71" s="819"/>
      <c r="K71" s="795">
        <v>0</v>
      </c>
      <c r="L71" s="795"/>
      <c r="M71" s="819">
        <v>0</v>
      </c>
      <c r="N71" s="819"/>
      <c r="O71" s="819">
        <v>0</v>
      </c>
      <c r="P71" s="819"/>
      <c r="Q71" s="819"/>
      <c r="R71" s="819"/>
      <c r="S71" s="819"/>
      <c r="T71" s="819">
        <f t="shared" si="29"/>
        <v>0</v>
      </c>
      <c r="U71" s="820"/>
      <c r="V71" s="820"/>
      <c r="W71" s="820">
        <f t="shared" si="30"/>
        <v>0</v>
      </c>
      <c r="X71" s="820"/>
      <c r="Y71" s="801"/>
    </row>
    <row r="72" spans="1:26" s="770" customFormat="1" ht="15.75" x14ac:dyDescent="0.25">
      <c r="A72" s="797">
        <v>12</v>
      </c>
      <c r="B72" s="798" t="s">
        <v>1100</v>
      </c>
      <c r="C72" s="800">
        <v>0</v>
      </c>
      <c r="D72" s="800">
        <f t="shared" ref="D72" si="31">C72</f>
        <v>0</v>
      </c>
      <c r="E72" s="792">
        <v>0</v>
      </c>
      <c r="F72" s="793">
        <v>0</v>
      </c>
      <c r="G72" s="794"/>
      <c r="H72" s="795">
        <v>0</v>
      </c>
      <c r="I72" s="795">
        <v>0</v>
      </c>
      <c r="J72" s="795"/>
      <c r="K72" s="795">
        <f t="shared" si="28"/>
        <v>0</v>
      </c>
      <c r="L72" s="795"/>
      <c r="M72" s="795">
        <v>0</v>
      </c>
      <c r="N72" s="795"/>
      <c r="O72" s="795">
        <v>0</v>
      </c>
      <c r="P72" s="795"/>
      <c r="Q72" s="795"/>
      <c r="R72" s="795"/>
      <c r="S72" s="795"/>
      <c r="T72" s="795">
        <f t="shared" si="29"/>
        <v>0</v>
      </c>
      <c r="U72" s="788"/>
      <c r="V72" s="788"/>
      <c r="W72" s="788">
        <f t="shared" si="30"/>
        <v>0</v>
      </c>
      <c r="X72" s="788"/>
      <c r="Y72" s="782"/>
    </row>
    <row r="73" spans="1:26" s="812" customFormat="1" ht="15.75" x14ac:dyDescent="0.25">
      <c r="A73" s="802"/>
      <c r="B73" s="821"/>
      <c r="C73" s="822"/>
      <c r="D73" s="805">
        <f>SUM(D68:D72)</f>
        <v>0</v>
      </c>
      <c r="E73" s="806">
        <f>SUM(E68:E72)</f>
        <v>0</v>
      </c>
      <c r="F73" s="835">
        <f>SUM(F68:F72)</f>
        <v>0</v>
      </c>
      <c r="G73" s="808"/>
      <c r="H73" s="809">
        <f>SUM(H68:H72)</f>
        <v>0</v>
      </c>
      <c r="I73" s="809">
        <f>SUM(I68:I72)</f>
        <v>0</v>
      </c>
      <c r="J73" s="810"/>
      <c r="K73" s="809">
        <f>SUM(K68:K72)</f>
        <v>0</v>
      </c>
      <c r="L73" s="810"/>
      <c r="M73" s="809">
        <f>SUM(M68:M72)</f>
        <v>0</v>
      </c>
      <c r="N73" s="810"/>
      <c r="O73" s="809">
        <f>SUM(O68:O72)</f>
        <v>0</v>
      </c>
      <c r="P73" s="810"/>
      <c r="Q73" s="810"/>
      <c r="R73" s="809">
        <f>SUM(R68:R72)</f>
        <v>0</v>
      </c>
      <c r="S73" s="810"/>
      <c r="T73" s="809">
        <f>SUM(T68:T72)</f>
        <v>0</v>
      </c>
      <c r="U73" s="810"/>
      <c r="V73" s="810"/>
      <c r="W73" s="809">
        <f>SUM(W68:W72)</f>
        <v>0</v>
      </c>
      <c r="X73" s="809"/>
      <c r="Y73" s="825"/>
    </row>
    <row r="74" spans="1:26" s="770" customFormat="1" ht="22.5" customHeight="1" x14ac:dyDescent="0.25">
      <c r="A74" s="778"/>
      <c r="B74" s="826" t="s">
        <v>689</v>
      </c>
      <c r="C74" s="827"/>
      <c r="D74" s="827"/>
      <c r="E74" s="828"/>
      <c r="F74" s="793"/>
      <c r="G74" s="795"/>
      <c r="H74" s="795"/>
      <c r="I74" s="795"/>
      <c r="J74" s="795"/>
      <c r="K74" s="795"/>
      <c r="L74" s="795"/>
      <c r="M74" s="795"/>
      <c r="N74" s="795"/>
      <c r="O74" s="795"/>
      <c r="P74" s="795"/>
      <c r="Q74" s="795"/>
      <c r="R74" s="795"/>
      <c r="S74" s="795"/>
      <c r="T74" s="795"/>
      <c r="U74" s="788"/>
      <c r="V74" s="788"/>
      <c r="W74" s="788"/>
      <c r="X74" s="788"/>
      <c r="Y74" s="782"/>
      <c r="Z74" s="921"/>
    </row>
    <row r="75" spans="1:26" s="1006" customFormat="1" ht="15.75" x14ac:dyDescent="0.25">
      <c r="A75" s="999">
        <v>13</v>
      </c>
      <c r="B75" s="970" t="s">
        <v>1101</v>
      </c>
      <c r="C75" s="1001">
        <f>'[51]D 2.1 KLY proj working'!C88</f>
        <v>50</v>
      </c>
      <c r="D75" s="1002">
        <f>C75</f>
        <v>50</v>
      </c>
      <c r="E75" s="1001">
        <f>'[51]D 2.1 KLY proj working'!E88</f>
        <v>1420.4</v>
      </c>
      <c r="F75" s="1059">
        <f>'[51]D 2.1 KLY proj working'!F88</f>
        <v>1.0394359803945001</v>
      </c>
      <c r="G75" s="794">
        <f>F75/F56</f>
        <v>0.16273912253176798</v>
      </c>
      <c r="H75" s="792">
        <f>'[51]D 2.1 KLY proj working'!H88</f>
        <v>17.037877301500004</v>
      </c>
      <c r="I75" s="792">
        <f>'[51]D 2.1 KLY proj working'!J88</f>
        <v>64.732461488426893</v>
      </c>
      <c r="J75" s="795"/>
      <c r="K75" s="795">
        <f>H75+I75+J75</f>
        <v>81.770338789926896</v>
      </c>
      <c r="L75" s="795">
        <f>(K75*100000)/(F75*1000000)*100</f>
        <v>786.67989498393501</v>
      </c>
      <c r="M75" s="792">
        <f>'[51]D 2.1 KLY proj working'!O88</f>
        <v>0.1</v>
      </c>
      <c r="N75" s="795"/>
      <c r="O75" s="792">
        <f>'[51]D 2.1 KLY proj working'!Q88</f>
        <v>0.4</v>
      </c>
      <c r="P75" s="795"/>
      <c r="Q75" s="795"/>
      <c r="R75" s="792">
        <f>'[51]D 2.1 KLY proj working'!T88</f>
        <v>0</v>
      </c>
      <c r="S75" s="795"/>
      <c r="T75" s="795">
        <f>SUM(M75:S75)</f>
        <v>0.5</v>
      </c>
      <c r="U75" s="795"/>
      <c r="V75" s="795"/>
      <c r="W75" s="795">
        <f>K75+T75+U75+V75</f>
        <v>82.270338789926896</v>
      </c>
      <c r="X75" s="795">
        <f>(W75*100000)/(F75*1000000)*100</f>
        <v>791.49019604557657</v>
      </c>
      <c r="Y75" s="1004"/>
      <c r="Z75" s="1005"/>
    </row>
    <row r="76" spans="1:26" s="1006" customFormat="1" ht="15.75" x14ac:dyDescent="0.25">
      <c r="A76" s="999">
        <v>14</v>
      </c>
      <c r="B76" s="970" t="s">
        <v>1102</v>
      </c>
      <c r="C76" s="1001">
        <f>'[51]D 2.1 KLY proj working'!C106</f>
        <v>2</v>
      </c>
      <c r="D76" s="1002">
        <f t="shared" ref="D76:D81" si="32">C76</f>
        <v>2</v>
      </c>
      <c r="E76" s="1001">
        <f>'[51]D 2.1 KLY proj working'!E106</f>
        <v>110</v>
      </c>
      <c r="F76" s="1059">
        <f>'[51]D 2.1 KLY proj working'!F106</f>
        <v>0.14294357000000002</v>
      </c>
      <c r="G76" s="794">
        <f>F76/F56</f>
        <v>2.2379936419489221E-2</v>
      </c>
      <c r="H76" s="792">
        <f>'[51]D 2.1 KLY proj working'!H106</f>
        <v>1.6451258750000004</v>
      </c>
      <c r="I76" s="792">
        <f>'[51]D 2.1 KLY proj working'!J106</f>
        <v>8.8374098549000006</v>
      </c>
      <c r="J76" s="795"/>
      <c r="K76" s="795">
        <f t="shared" ref="K76:K82" si="33">H76+I76+J76</f>
        <v>10.4825357299</v>
      </c>
      <c r="L76" s="795">
        <f t="shared" ref="L76:L81" si="34">(K76*100000)/(F76*1000000)*100</f>
        <v>733.33384145225978</v>
      </c>
      <c r="M76" s="792">
        <f>'[51]D 2.1 KLY proj working'!O106</f>
        <v>0</v>
      </c>
      <c r="N76" s="795"/>
      <c r="O76" s="792">
        <f>'[51]D 2.1 KLY proj working'!Q106</f>
        <v>0</v>
      </c>
      <c r="P76" s="795"/>
      <c r="Q76" s="795"/>
      <c r="R76" s="792">
        <f>'[51]D 2.1 KLY proj working'!T106</f>
        <v>0</v>
      </c>
      <c r="S76" s="795"/>
      <c r="T76" s="795">
        <f t="shared" ref="T76:T84" si="35">SUM(M76:S76)</f>
        <v>0</v>
      </c>
      <c r="U76" s="795"/>
      <c r="V76" s="795"/>
      <c r="W76" s="795">
        <f t="shared" ref="W76:W84" si="36">K76+T76+U76+V76</f>
        <v>10.4825357299</v>
      </c>
      <c r="X76" s="795">
        <f t="shared" ref="X76:X81" si="37">(W76*100000)/(F76*1000000)*100</f>
        <v>733.33384145225978</v>
      </c>
      <c r="Y76" s="1004"/>
      <c r="Z76" s="1005"/>
    </row>
    <row r="77" spans="1:26" s="1006" customFormat="1" ht="15.75" x14ac:dyDescent="0.25">
      <c r="A77" s="999">
        <v>15</v>
      </c>
      <c r="B77" s="970" t="s">
        <v>1103</v>
      </c>
      <c r="C77" s="1001">
        <v>0</v>
      </c>
      <c r="D77" s="1002">
        <v>0</v>
      </c>
      <c r="E77" s="995">
        <v>0</v>
      </c>
      <c r="F77" s="793">
        <v>0</v>
      </c>
      <c r="G77" s="794"/>
      <c r="H77" s="795">
        <v>0</v>
      </c>
      <c r="I77" s="795">
        <v>0</v>
      </c>
      <c r="J77" s="795"/>
      <c r="K77" s="795">
        <v>0</v>
      </c>
      <c r="L77" s="795"/>
      <c r="M77" s="795">
        <v>0</v>
      </c>
      <c r="N77" s="795"/>
      <c r="O77" s="795">
        <v>0</v>
      </c>
      <c r="P77" s="795"/>
      <c r="Q77" s="795"/>
      <c r="R77" s="795"/>
      <c r="S77" s="795"/>
      <c r="T77" s="795">
        <f t="shared" si="35"/>
        <v>0</v>
      </c>
      <c r="U77" s="795"/>
      <c r="V77" s="795"/>
      <c r="W77" s="795">
        <f t="shared" si="36"/>
        <v>0</v>
      </c>
      <c r="X77" s="795"/>
      <c r="Y77" s="1004"/>
      <c r="Z77" s="1005"/>
    </row>
    <row r="78" spans="1:26" s="1006" customFormat="1" ht="15.75" x14ac:dyDescent="0.25">
      <c r="A78" s="999">
        <v>16</v>
      </c>
      <c r="B78" s="970" t="s">
        <v>1104</v>
      </c>
      <c r="C78" s="1001">
        <f>'[51]D 2.1 KLY proj working'!C124</f>
        <v>2</v>
      </c>
      <c r="D78" s="1002">
        <f t="shared" ref="D78" si="38">C78</f>
        <v>2</v>
      </c>
      <c r="E78" s="1001">
        <f>'[51]D 2.1 KLY proj working'!E124</f>
        <v>35</v>
      </c>
      <c r="F78" s="1059">
        <f>'[51]D 2.1 KLY proj working'!F124</f>
        <v>3.0664504544999999E-2</v>
      </c>
      <c r="G78" s="794">
        <f>F78/F56</f>
        <v>4.800983087607495E-3</v>
      </c>
      <c r="H78" s="792">
        <f>'[51]D 2.1 KLY proj working'!H124</f>
        <v>0.33936000000000011</v>
      </c>
      <c r="I78" s="792">
        <f>'[51]D 2.1 KLY proj working'!J124</f>
        <v>2.1776874909999999</v>
      </c>
      <c r="J78" s="795"/>
      <c r="K78" s="795">
        <f t="shared" ref="K78" si="39">H78+I78+J78</f>
        <v>2.517047491</v>
      </c>
      <c r="L78" s="795">
        <f t="shared" si="34"/>
        <v>820.83422783050219</v>
      </c>
      <c r="M78" s="792">
        <f>'[51]D 2.1 KLY proj working'!O124</f>
        <v>0</v>
      </c>
      <c r="N78" s="795"/>
      <c r="O78" s="792">
        <f>'[51]D 2.1 KLY proj working'!Q124</f>
        <v>0</v>
      </c>
      <c r="P78" s="795"/>
      <c r="Q78" s="795"/>
      <c r="R78" s="792">
        <f>'[51]D 2.1 KLY proj working'!T124</f>
        <v>0</v>
      </c>
      <c r="S78" s="795"/>
      <c r="T78" s="795">
        <f t="shared" si="35"/>
        <v>0</v>
      </c>
      <c r="U78" s="795"/>
      <c r="V78" s="795"/>
      <c r="W78" s="795">
        <f t="shared" si="36"/>
        <v>2.517047491</v>
      </c>
      <c r="X78" s="795">
        <f t="shared" si="37"/>
        <v>820.83422783050219</v>
      </c>
      <c r="Y78" s="1004"/>
      <c r="Z78" s="1005"/>
    </row>
    <row r="79" spans="1:26" s="1006" customFormat="1" ht="15.75" x14ac:dyDescent="0.25">
      <c r="A79" s="999">
        <v>17</v>
      </c>
      <c r="B79" s="970" t="s">
        <v>1105</v>
      </c>
      <c r="C79" s="1001">
        <f>'[51]D 2.1 KLY proj working'!C142</f>
        <v>9</v>
      </c>
      <c r="D79" s="1002">
        <f t="shared" si="32"/>
        <v>9</v>
      </c>
      <c r="E79" s="1001">
        <f>'[51]D 2.1 KLY proj working'!E142</f>
        <v>76.8</v>
      </c>
      <c r="F79" s="1059">
        <f>'[51]D 2.1 KLY proj working'!F142</f>
        <v>5.3195078399999991E-2</v>
      </c>
      <c r="G79" s="794">
        <f>F79/F56</f>
        <v>8.3284786606473028E-3</v>
      </c>
      <c r="H79" s="792">
        <f>'[51]D 2.1 KLY proj working'!H142</f>
        <v>1.4389200000000002</v>
      </c>
      <c r="I79" s="792">
        <f>'[51]D 2.1 KLY proj working'!J142</f>
        <v>4.0175714149999999</v>
      </c>
      <c r="J79" s="795"/>
      <c r="K79" s="795">
        <f t="shared" si="33"/>
        <v>5.4564914150000003</v>
      </c>
      <c r="L79" s="795">
        <f t="shared" si="34"/>
        <v>1025.7511745673075</v>
      </c>
      <c r="M79" s="792">
        <f>'[51]D 2.1 KLY proj working'!O142</f>
        <v>0</v>
      </c>
      <c r="N79" s="795"/>
      <c r="O79" s="792">
        <f>'[51]D 2.1 KLY proj working'!Q142</f>
        <v>0</v>
      </c>
      <c r="P79" s="795"/>
      <c r="Q79" s="795"/>
      <c r="R79" s="792">
        <f>'[51]D 2.1 KLY proj working'!T142</f>
        <v>0</v>
      </c>
      <c r="S79" s="795"/>
      <c r="T79" s="795">
        <f t="shared" si="35"/>
        <v>0</v>
      </c>
      <c r="U79" s="795"/>
      <c r="V79" s="795"/>
      <c r="W79" s="795">
        <f t="shared" si="36"/>
        <v>5.4564914150000003</v>
      </c>
      <c r="X79" s="795">
        <f t="shared" si="37"/>
        <v>1025.7511745673075</v>
      </c>
      <c r="Y79" s="1004"/>
      <c r="Z79" s="1005"/>
    </row>
    <row r="80" spans="1:26" s="1006" customFormat="1" ht="15.75" x14ac:dyDescent="0.25">
      <c r="A80" s="999">
        <v>18</v>
      </c>
      <c r="B80" s="970" t="s">
        <v>1106</v>
      </c>
      <c r="C80" s="1001">
        <f>'[51]D 2.1 KLY proj working'!C160</f>
        <v>32</v>
      </c>
      <c r="D80" s="1002">
        <f t="shared" si="32"/>
        <v>32</v>
      </c>
      <c r="E80" s="1001">
        <f>'[51]D 2.1 KLY proj working'!E160</f>
        <v>377</v>
      </c>
      <c r="F80" s="1059">
        <f>'[51]D 2.1 KLY proj working'!F160</f>
        <v>0.33182134885120002</v>
      </c>
      <c r="G80" s="794">
        <f>F80/F56</f>
        <v>5.1951554658380278E-2</v>
      </c>
      <c r="H80" s="792">
        <f>'[51]D 2.1 KLY proj working'!H160</f>
        <v>6.0814639223549989</v>
      </c>
      <c r="I80" s="792">
        <f>'[51]D 2.1 KLY proj working'!J160</f>
        <v>27.403981728319199</v>
      </c>
      <c r="J80" s="795"/>
      <c r="K80" s="795">
        <f t="shared" si="33"/>
        <v>33.485445650674194</v>
      </c>
      <c r="L80" s="795">
        <f t="shared" si="34"/>
        <v>1009.1407851424956</v>
      </c>
      <c r="M80" s="792">
        <f>'[51]D 2.1 KLY proj working'!O160</f>
        <v>0</v>
      </c>
      <c r="N80" s="795"/>
      <c r="O80" s="792">
        <f>'[51]D 2.1 KLY proj working'!Q160</f>
        <v>0</v>
      </c>
      <c r="P80" s="795"/>
      <c r="Q80" s="795"/>
      <c r="R80" s="792">
        <f>'[51]D 2.1 KLY proj working'!T160</f>
        <v>0</v>
      </c>
      <c r="S80" s="795"/>
      <c r="T80" s="795">
        <f t="shared" si="35"/>
        <v>0</v>
      </c>
      <c r="U80" s="795"/>
      <c r="V80" s="795"/>
      <c r="W80" s="795">
        <f t="shared" si="36"/>
        <v>33.485445650674194</v>
      </c>
      <c r="X80" s="795">
        <f t="shared" si="37"/>
        <v>1009.1407851424956</v>
      </c>
      <c r="Y80" s="1004"/>
      <c r="Z80" s="1005"/>
    </row>
    <row r="81" spans="1:26" s="1006" customFormat="1" ht="15.75" x14ac:dyDescent="0.25">
      <c r="A81" s="999">
        <v>19</v>
      </c>
      <c r="B81" s="970" t="s">
        <v>1107</v>
      </c>
      <c r="C81" s="1001">
        <f>'[51]D 2.1 KLY proj working'!C178</f>
        <v>20</v>
      </c>
      <c r="D81" s="1002">
        <f t="shared" si="32"/>
        <v>20</v>
      </c>
      <c r="E81" s="1001">
        <f>'[51]D 2.1 KLY proj working'!E178</f>
        <v>270</v>
      </c>
      <c r="F81" s="1059">
        <f>'[51]D 2.1 KLY proj working'!F178</f>
        <v>9.3756389999999995E-2</v>
      </c>
      <c r="G81" s="794">
        <f>F81/F56</f>
        <v>1.4678953709641045E-2</v>
      </c>
      <c r="H81" s="792">
        <f>'[51]D 2.1 KLY proj working'!H178</f>
        <v>3.2985848849999999</v>
      </c>
      <c r="I81" s="792">
        <f>'[51]D 2.1 KLY proj working'!J178</f>
        <v>7.8794005406250012</v>
      </c>
      <c r="J81" s="795"/>
      <c r="K81" s="795">
        <f t="shared" si="33"/>
        <v>11.177985425625002</v>
      </c>
      <c r="L81" s="795">
        <f t="shared" si="34"/>
        <v>1192.2371825136399</v>
      </c>
      <c r="M81" s="792">
        <f>'[51]D 2.1 KLY proj working'!O178</f>
        <v>0</v>
      </c>
      <c r="N81" s="795"/>
      <c r="O81" s="792">
        <f>'[51]D 2.1 KLY proj working'!Q178</f>
        <v>0</v>
      </c>
      <c r="P81" s="795"/>
      <c r="Q81" s="795"/>
      <c r="R81" s="792">
        <f>'[51]D 2.1 KLY proj working'!T178</f>
        <v>0</v>
      </c>
      <c r="S81" s="795"/>
      <c r="T81" s="795">
        <f t="shared" si="35"/>
        <v>0</v>
      </c>
      <c r="U81" s="795"/>
      <c r="V81" s="795"/>
      <c r="W81" s="795">
        <f t="shared" si="36"/>
        <v>11.177985425625002</v>
      </c>
      <c r="X81" s="795">
        <f t="shared" si="37"/>
        <v>1192.2371825136399</v>
      </c>
      <c r="Y81" s="1004"/>
      <c r="Z81" s="1005"/>
    </row>
    <row r="82" spans="1:26" s="1006" customFormat="1" ht="15.75" x14ac:dyDescent="0.25">
      <c r="A82" s="999">
        <v>20</v>
      </c>
      <c r="B82" s="970" t="s">
        <v>1108</v>
      </c>
      <c r="C82" s="1001">
        <v>0</v>
      </c>
      <c r="D82" s="1002">
        <v>0</v>
      </c>
      <c r="E82" s="995">
        <v>0</v>
      </c>
      <c r="F82" s="793">
        <v>0</v>
      </c>
      <c r="G82" s="794"/>
      <c r="H82" s="795">
        <v>0</v>
      </c>
      <c r="I82" s="795">
        <v>0</v>
      </c>
      <c r="J82" s="795"/>
      <c r="K82" s="795">
        <f t="shared" si="33"/>
        <v>0</v>
      </c>
      <c r="L82" s="795"/>
      <c r="M82" s="795">
        <v>0</v>
      </c>
      <c r="N82" s="795"/>
      <c r="O82" s="795">
        <v>0</v>
      </c>
      <c r="P82" s="795"/>
      <c r="Q82" s="795"/>
      <c r="R82" s="795"/>
      <c r="S82" s="795"/>
      <c r="T82" s="795">
        <f t="shared" si="35"/>
        <v>0</v>
      </c>
      <c r="U82" s="795"/>
      <c r="V82" s="795"/>
      <c r="W82" s="795">
        <f t="shared" si="36"/>
        <v>0</v>
      </c>
      <c r="X82" s="795"/>
      <c r="Y82" s="1007"/>
      <c r="Z82" s="1005"/>
    </row>
    <row r="83" spans="1:26" s="1006" customFormat="1" ht="15.75" x14ac:dyDescent="0.25">
      <c r="A83" s="999">
        <v>21</v>
      </c>
      <c r="B83" s="970" t="s">
        <v>1109</v>
      </c>
      <c r="C83" s="1001">
        <f>'[51]D 2.1 KLY proj working'!C196</f>
        <v>2</v>
      </c>
      <c r="D83" s="1002">
        <v>0</v>
      </c>
      <c r="E83" s="1001">
        <f>'[51]D 2.1 KLY proj working'!E196</f>
        <v>15</v>
      </c>
      <c r="F83" s="1059">
        <f>'[51]D 2.1 KLY proj working'!F196</f>
        <v>2.768398E-2</v>
      </c>
      <c r="G83" s="794">
        <f>F83/F56</f>
        <v>4.3343377546706799E-3</v>
      </c>
      <c r="H83" s="792">
        <f>'[51]D 2.1 KLY proj working'!H196</f>
        <v>1.2000000000000004E-2</v>
      </c>
      <c r="I83" s="792">
        <f>'[51]D 2.1 KLY proj working'!J196</f>
        <v>1.1936111999999999</v>
      </c>
      <c r="J83" s="795"/>
      <c r="K83" s="795">
        <f>H83+I83+J83</f>
        <v>1.2056111999999999</v>
      </c>
      <c r="L83" s="795">
        <f t="shared" ref="L83" si="40">(K83*100000)/(F83*1000000)*100</f>
        <v>435.49056168946805</v>
      </c>
      <c r="M83" s="792">
        <f>'[51]D 2.1 KLY proj working'!O196</f>
        <v>0</v>
      </c>
      <c r="N83" s="795"/>
      <c r="O83" s="792">
        <f>'[51]D 2.1 KLY proj working'!Q196</f>
        <v>0</v>
      </c>
      <c r="P83" s="795"/>
      <c r="Q83" s="795"/>
      <c r="R83" s="792">
        <f>'[51]D 2.1 KLY proj working'!T196</f>
        <v>0</v>
      </c>
      <c r="S83" s="795"/>
      <c r="T83" s="795">
        <f t="shared" si="35"/>
        <v>0</v>
      </c>
      <c r="U83" s="795"/>
      <c r="V83" s="795"/>
      <c r="W83" s="795">
        <f t="shared" si="36"/>
        <v>1.2056111999999999</v>
      </c>
      <c r="X83" s="795">
        <f t="shared" ref="X83" si="41">(W83*100000)/(F83*1000000)*100</f>
        <v>435.49056168946805</v>
      </c>
      <c r="Y83" s="1004"/>
      <c r="Z83" s="1005"/>
    </row>
    <row r="84" spans="1:26" s="1006" customFormat="1" ht="15.75" x14ac:dyDescent="0.25">
      <c r="A84" s="999">
        <v>22</v>
      </c>
      <c r="B84" s="970" t="s">
        <v>1110</v>
      </c>
      <c r="C84" s="1001">
        <v>0</v>
      </c>
      <c r="D84" s="1002">
        <v>0</v>
      </c>
      <c r="E84" s="995">
        <v>0</v>
      </c>
      <c r="F84" s="793">
        <v>0</v>
      </c>
      <c r="G84" s="794"/>
      <c r="H84" s="795">
        <v>0</v>
      </c>
      <c r="I84" s="795">
        <v>0</v>
      </c>
      <c r="J84" s="795"/>
      <c r="K84" s="795">
        <f t="shared" ref="K84" si="42">H84+I84+J84</f>
        <v>0</v>
      </c>
      <c r="L84" s="795"/>
      <c r="M84" s="795">
        <v>0</v>
      </c>
      <c r="N84" s="795"/>
      <c r="O84" s="795">
        <v>0</v>
      </c>
      <c r="P84" s="795"/>
      <c r="Q84" s="795"/>
      <c r="R84" s="795"/>
      <c r="S84" s="795"/>
      <c r="T84" s="795">
        <f t="shared" si="35"/>
        <v>0</v>
      </c>
      <c r="U84" s="795"/>
      <c r="V84" s="795"/>
      <c r="W84" s="795">
        <f t="shared" si="36"/>
        <v>0</v>
      </c>
      <c r="X84" s="795"/>
      <c r="Y84" s="1007"/>
      <c r="Z84" s="1005"/>
    </row>
    <row r="85" spans="1:26" s="1012" customFormat="1" ht="15.75" x14ac:dyDescent="0.25">
      <c r="A85" s="1554"/>
      <c r="B85" s="1016"/>
      <c r="C85" s="1017"/>
      <c r="D85" s="984">
        <f>SUM(D75:D84)</f>
        <v>115</v>
      </c>
      <c r="E85" s="806">
        <f>SUM(E75:E84)</f>
        <v>2304.1999999999998</v>
      </c>
      <c r="F85" s="835">
        <f>SUM(F75:F84)</f>
        <v>1.7195008521907003</v>
      </c>
      <c r="G85" s="930">
        <f>F85/F56</f>
        <v>0.26921336682220404</v>
      </c>
      <c r="H85" s="806">
        <f>SUM(H75:H84)</f>
        <v>29.853331983855004</v>
      </c>
      <c r="I85" s="806">
        <f>SUM(I75:I84)</f>
        <v>116.2421237182711</v>
      </c>
      <c r="J85" s="810"/>
      <c r="K85" s="806">
        <f>SUM(K75:K84)</f>
        <v>146.09545570212606</v>
      </c>
      <c r="L85" s="810"/>
      <c r="M85" s="806">
        <f>SUM(M75:M84)</f>
        <v>0.1</v>
      </c>
      <c r="N85" s="810"/>
      <c r="O85" s="806">
        <f>SUM(O75:O84)</f>
        <v>0.4</v>
      </c>
      <c r="P85" s="810"/>
      <c r="Q85" s="810"/>
      <c r="R85" s="806">
        <f>SUM(R75:R84)</f>
        <v>0</v>
      </c>
      <c r="S85" s="810"/>
      <c r="T85" s="806">
        <f>SUM(T75:T84)</f>
        <v>0.5</v>
      </c>
      <c r="U85" s="810"/>
      <c r="V85" s="810"/>
      <c r="W85" s="806">
        <f>SUM(W75:W84)</f>
        <v>146.59545570212606</v>
      </c>
      <c r="X85" s="809">
        <f t="shared" ref="X85" si="43">(W85*100000)/(F85*1000000)*100</f>
        <v>852.54657196219853</v>
      </c>
      <c r="Y85" s="1555"/>
      <c r="Z85" s="1011"/>
    </row>
    <row r="86" spans="1:26" s="1012" customFormat="1" ht="15.75" x14ac:dyDescent="0.25">
      <c r="A86" s="1548"/>
      <c r="B86" s="1549"/>
      <c r="C86" s="1550"/>
      <c r="D86" s="1551"/>
      <c r="E86" s="1473"/>
      <c r="F86" s="1770"/>
      <c r="G86" s="1475"/>
      <c r="H86" s="1473"/>
      <c r="I86" s="1473"/>
      <c r="J86" s="1521"/>
      <c r="K86" s="1473"/>
      <c r="L86" s="1521"/>
      <c r="M86" s="1473"/>
      <c r="N86" s="1521"/>
      <c r="O86" s="1473"/>
      <c r="P86" s="1521"/>
      <c r="Q86" s="1521"/>
      <c r="R86" s="1473"/>
      <c r="S86" s="1521"/>
      <c r="T86" s="1473"/>
      <c r="U86" s="1521"/>
      <c r="V86" s="1521"/>
      <c r="W86" s="1473"/>
      <c r="X86" s="1481"/>
      <c r="Y86" s="1552"/>
      <c r="Z86" s="1553"/>
    </row>
    <row r="87" spans="1:26" s="1012" customFormat="1" ht="15.75" x14ac:dyDescent="0.25">
      <c r="A87" s="1548"/>
      <c r="B87" s="1557" t="str">
        <f>B44</f>
        <v>For KINESCO Power and Utilities Pvt. Ltd.</v>
      </c>
      <c r="C87" s="1550"/>
      <c r="D87" s="1551"/>
      <c r="E87" s="1473"/>
      <c r="F87" s="1770"/>
      <c r="G87" s="1475"/>
      <c r="H87" s="1473"/>
      <c r="I87" s="1473"/>
      <c r="J87" s="1521"/>
      <c r="K87" s="1473"/>
      <c r="L87" s="1521"/>
      <c r="M87" s="1473"/>
      <c r="N87" s="1521"/>
      <c r="O87" s="1473"/>
      <c r="P87" s="1521"/>
      <c r="Q87" s="1521"/>
      <c r="R87" s="1473"/>
      <c r="S87" s="1521"/>
      <c r="T87" s="1473"/>
      <c r="U87" s="1521"/>
      <c r="V87" s="1521"/>
      <c r="W87" s="1473"/>
      <c r="X87" s="1477" t="str">
        <f>X44</f>
        <v>As Per our report of even date attached</v>
      </c>
      <c r="Y87" s="1552"/>
      <c r="Z87" s="1553"/>
    </row>
    <row r="88" spans="1:26" s="1012" customFormat="1" ht="15.75" x14ac:dyDescent="0.25">
      <c r="A88" s="1548"/>
      <c r="B88" s="1557"/>
      <c r="C88" s="1550"/>
      <c r="D88" s="1551"/>
      <c r="E88" s="1473"/>
      <c r="F88" s="1770"/>
      <c r="G88" s="1475"/>
      <c r="H88" s="1473"/>
      <c r="I88" s="1473"/>
      <c r="J88" s="1521"/>
      <c r="K88" s="1473"/>
      <c r="L88" s="1521"/>
      <c r="M88" s="1473"/>
      <c r="N88" s="1521"/>
      <c r="O88" s="1473"/>
      <c r="P88" s="1521"/>
      <c r="Q88" s="1521"/>
      <c r="R88" s="1473"/>
      <c r="S88" s="1521"/>
      <c r="T88" s="1473"/>
      <c r="U88" s="1521"/>
      <c r="V88" s="1521"/>
      <c r="W88" s="1473"/>
      <c r="X88" s="1477" t="str">
        <f>X45</f>
        <v xml:space="preserve">For J R S &amp; CO. </v>
      </c>
      <c r="Y88" s="1552"/>
      <c r="Z88" s="1553"/>
    </row>
    <row r="89" spans="1:26" s="1012" customFormat="1" ht="15.75" x14ac:dyDescent="0.25">
      <c r="A89" s="1548"/>
      <c r="B89" s="1557"/>
      <c r="C89" s="1550"/>
      <c r="D89" s="1551"/>
      <c r="E89" s="1473"/>
      <c r="F89" s="1770"/>
      <c r="G89" s="1475"/>
      <c r="H89" s="1473"/>
      <c r="I89" s="1473"/>
      <c r="J89" s="1521"/>
      <c r="K89" s="1473"/>
      <c r="L89" s="1521"/>
      <c r="M89" s="1473"/>
      <c r="N89" s="1521"/>
      <c r="O89" s="1473"/>
      <c r="P89" s="1521"/>
      <c r="Q89" s="1521"/>
      <c r="R89" s="1473"/>
      <c r="S89" s="1521"/>
      <c r="T89" s="1473"/>
      <c r="U89" s="1521"/>
      <c r="V89" s="1521"/>
      <c r="W89" s="1473"/>
      <c r="X89" s="1477" t="str">
        <f>X46</f>
        <v>CHARTERED ACCOUNTANTS</v>
      </c>
      <c r="Y89" s="1552"/>
      <c r="Z89" s="1553"/>
    </row>
    <row r="90" spans="1:26" s="1012" customFormat="1" ht="15.75" x14ac:dyDescent="0.25">
      <c r="A90" s="1548"/>
      <c r="B90" s="1557"/>
      <c r="C90" s="1550"/>
      <c r="D90" s="1551"/>
      <c r="E90" s="1473"/>
      <c r="F90" s="1770"/>
      <c r="G90" s="1475"/>
      <c r="H90" s="1473"/>
      <c r="I90" s="1473"/>
      <c r="J90" s="1521"/>
      <c r="K90" s="1473"/>
      <c r="L90" s="1521"/>
      <c r="M90" s="1473"/>
      <c r="N90" s="1521"/>
      <c r="O90" s="1473"/>
      <c r="P90" s="1521"/>
      <c r="Q90" s="1521"/>
      <c r="R90" s="1473"/>
      <c r="S90" s="1521"/>
      <c r="T90" s="1473"/>
      <c r="U90" s="1521"/>
      <c r="V90" s="1521"/>
      <c r="W90" s="1473"/>
      <c r="X90" s="1477" t="str">
        <f>X47</f>
        <v>FIRM REGN NO:008085S</v>
      </c>
      <c r="Y90" s="1552"/>
      <c r="Z90" s="1553"/>
    </row>
    <row r="91" spans="1:26" s="1012" customFormat="1" ht="15.75" x14ac:dyDescent="0.25">
      <c r="A91" s="1548"/>
      <c r="B91" s="1557"/>
      <c r="C91" s="1550"/>
      <c r="D91" s="1551"/>
      <c r="E91" s="1473"/>
      <c r="F91" s="1770"/>
      <c r="G91" s="1475"/>
      <c r="H91" s="1473"/>
      <c r="I91" s="1473"/>
      <c r="J91" s="1521"/>
      <c r="K91" s="1473"/>
      <c r="L91" s="1521"/>
      <c r="M91" s="1473"/>
      <c r="N91" s="1521"/>
      <c r="O91" s="1473"/>
      <c r="P91" s="1521"/>
      <c r="Q91" s="1521"/>
      <c r="R91" s="1473"/>
      <c r="S91" s="1521"/>
      <c r="T91" s="1473"/>
      <c r="U91" s="1521"/>
      <c r="V91" s="1521"/>
      <c r="W91" s="1473"/>
      <c r="X91" s="1477"/>
      <c r="Y91" s="1552"/>
      <c r="Z91" s="1553"/>
    </row>
    <row r="92" spans="1:26" s="1012" customFormat="1" ht="15.75" x14ac:dyDescent="0.25">
      <c r="A92" s="1548"/>
      <c r="B92" s="1557" t="str">
        <f>B49</f>
        <v>T M AJITHKUMAR</v>
      </c>
      <c r="C92" s="1550"/>
      <c r="D92" s="1551"/>
      <c r="E92" s="1473"/>
      <c r="F92" s="1770"/>
      <c r="G92" s="1475"/>
      <c r="H92" s="1473"/>
      <c r="I92" s="1473"/>
      <c r="J92" s="1521"/>
      <c r="K92" s="1473"/>
      <c r="L92" s="1521"/>
      <c r="M92" s="1473"/>
      <c r="N92" s="1521"/>
      <c r="O92" s="1473"/>
      <c r="P92" s="1521"/>
      <c r="Q92" s="1521"/>
      <c r="R92" s="1473"/>
      <c r="S92" s="1521"/>
      <c r="T92" s="1473"/>
      <c r="U92" s="1521"/>
      <c r="V92" s="1521"/>
      <c r="W92" s="1473"/>
      <c r="X92" s="1477"/>
      <c r="Y92" s="1552"/>
      <c r="Z92" s="1553"/>
    </row>
    <row r="93" spans="1:26" s="1012" customFormat="1" ht="15.75" x14ac:dyDescent="0.25">
      <c r="A93" s="1548"/>
      <c r="B93" s="1557" t="str">
        <f>B50</f>
        <v>CHIEF EXECUTIVE OFFICER</v>
      </c>
      <c r="C93" s="1550"/>
      <c r="D93" s="1551"/>
      <c r="E93" s="1473"/>
      <c r="F93" s="1770"/>
      <c r="G93" s="1475"/>
      <c r="H93" s="1473"/>
      <c r="I93" s="1473"/>
      <c r="J93" s="1521"/>
      <c r="K93" s="1473"/>
      <c r="L93" s="1521"/>
      <c r="M93" s="1473"/>
      <c r="N93" s="1521"/>
      <c r="O93" s="1473"/>
      <c r="P93" s="1521"/>
      <c r="Q93" s="1521"/>
      <c r="R93" s="1473"/>
      <c r="S93" s="1521"/>
      <c r="T93" s="1473"/>
      <c r="U93" s="1521"/>
      <c r="V93" s="1521"/>
      <c r="W93" s="1473"/>
      <c r="X93" s="1477" t="str">
        <f>X50</f>
        <v>RAJESH RAMACHANDRAN</v>
      </c>
      <c r="Y93" s="1552"/>
      <c r="Z93" s="1553"/>
    </row>
    <row r="94" spans="1:26" s="1012" customFormat="1" ht="15.75" x14ac:dyDescent="0.25">
      <c r="A94" s="1548"/>
      <c r="B94" s="1557"/>
      <c r="C94" s="1550"/>
      <c r="D94" s="1551"/>
      <c r="E94" s="1473"/>
      <c r="F94" s="1770"/>
      <c r="G94" s="1475"/>
      <c r="H94" s="1473"/>
      <c r="I94" s="1473"/>
      <c r="J94" s="1521"/>
      <c r="K94" s="1473"/>
      <c r="L94" s="1521"/>
      <c r="M94" s="1473"/>
      <c r="N94" s="1521"/>
      <c r="O94" s="1473"/>
      <c r="P94" s="1521"/>
      <c r="Q94" s="1521"/>
      <c r="R94" s="1473"/>
      <c r="S94" s="1521"/>
      <c r="T94" s="1473"/>
      <c r="U94" s="1521"/>
      <c r="V94" s="1521"/>
      <c r="W94" s="1473"/>
      <c r="X94" s="1477" t="str">
        <f>X51</f>
        <v>PARTNER</v>
      </c>
      <c r="Y94" s="1552"/>
      <c r="Z94" s="1553"/>
    </row>
    <row r="95" spans="1:26" s="1012" customFormat="1" ht="15.75" x14ac:dyDescent="0.25">
      <c r="A95" s="1548"/>
      <c r="B95" s="1557" t="str">
        <f>B52</f>
        <v>Place: Kakkanad, Kochi</v>
      </c>
      <c r="C95" s="1550"/>
      <c r="D95" s="1551"/>
      <c r="E95" s="1473"/>
      <c r="F95" s="1770"/>
      <c r="G95" s="1475"/>
      <c r="H95" s="1473"/>
      <c r="I95" s="1473"/>
      <c r="J95" s="1521"/>
      <c r="K95" s="1473"/>
      <c r="L95" s="1521"/>
      <c r="M95" s="1473"/>
      <c r="N95" s="1521"/>
      <c r="O95" s="1473"/>
      <c r="P95" s="1521"/>
      <c r="Q95" s="1521"/>
      <c r="R95" s="1473"/>
      <c r="S95" s="1521"/>
      <c r="T95" s="1473"/>
      <c r="U95" s="1521"/>
      <c r="V95" s="1521"/>
      <c r="W95" s="1473"/>
      <c r="X95" s="1477" t="str">
        <f>X52</f>
        <v>M.NO. 206211</v>
      </c>
      <c r="Y95" s="1552"/>
      <c r="Z95" s="1553"/>
    </row>
    <row r="96" spans="1:26" s="1012" customFormat="1" ht="15.75" x14ac:dyDescent="0.25">
      <c r="A96" s="1548"/>
      <c r="B96" s="1557" t="str">
        <f>B53</f>
        <v>Date: 12.04.2022</v>
      </c>
      <c r="C96" s="1550"/>
      <c r="D96" s="1551"/>
      <c r="E96" s="1473"/>
      <c r="F96" s="1770"/>
      <c r="G96" s="1475"/>
      <c r="H96" s="1473"/>
      <c r="I96" s="1473"/>
      <c r="J96" s="1521"/>
      <c r="K96" s="1473"/>
      <c r="L96" s="1521"/>
      <c r="M96" s="1473"/>
      <c r="N96" s="1521"/>
      <c r="O96" s="1473"/>
      <c r="P96" s="1521"/>
      <c r="Q96" s="1521"/>
      <c r="R96" s="1473"/>
      <c r="S96" s="1521"/>
      <c r="T96" s="1473"/>
      <c r="U96" s="1521"/>
      <c r="V96" s="1521"/>
      <c r="W96" s="1473"/>
      <c r="X96" s="1477" t="str">
        <f>X53</f>
        <v>UDIN - 22206211AGXJNY9837</v>
      </c>
      <c r="Y96" s="1552"/>
      <c r="Z96" s="1553"/>
    </row>
    <row r="97" spans="1:26" s="770" customFormat="1" ht="18.75" x14ac:dyDescent="0.25">
      <c r="A97" s="1491"/>
      <c r="B97" s="1517" t="s">
        <v>1083</v>
      </c>
      <c r="C97" s="1872" t="s">
        <v>1113</v>
      </c>
      <c r="D97" s="1872"/>
      <c r="E97" s="1872"/>
      <c r="F97" s="1872"/>
      <c r="G97" s="1493"/>
      <c r="H97" s="1493"/>
      <c r="I97" s="1493"/>
      <c r="J97" s="1493"/>
      <c r="K97" s="1493"/>
      <c r="L97" s="1493"/>
      <c r="M97" s="1493"/>
      <c r="N97" s="1493"/>
      <c r="O97" s="1493"/>
      <c r="P97" s="1493"/>
      <c r="Q97" s="1493"/>
      <c r="R97" s="1493"/>
      <c r="S97" s="1493"/>
      <c r="T97" s="1493"/>
      <c r="U97" s="1493"/>
      <c r="V97" s="1493"/>
      <c r="W97" s="1493"/>
      <c r="X97" s="1493"/>
      <c r="Y97" s="1493"/>
      <c r="Z97" s="921"/>
    </row>
    <row r="98" spans="1:26" s="770" customFormat="1" ht="15.75" x14ac:dyDescent="0.25">
      <c r="A98" s="1510" t="s">
        <v>35</v>
      </c>
      <c r="B98" s="1511" t="s">
        <v>1085</v>
      </c>
      <c r="C98" s="1512"/>
      <c r="D98" s="1512"/>
      <c r="E98" s="1513"/>
      <c r="F98" s="1771"/>
      <c r="G98" s="1515"/>
      <c r="H98" s="1515"/>
      <c r="I98" s="1515"/>
      <c r="J98" s="1515"/>
      <c r="K98" s="1515"/>
      <c r="L98" s="1515"/>
      <c r="M98" s="1515"/>
      <c r="N98" s="1515"/>
      <c r="O98" s="1515"/>
      <c r="P98" s="1515"/>
      <c r="Q98" s="1515"/>
      <c r="R98" s="1515"/>
      <c r="S98" s="1515"/>
      <c r="T98" s="1515"/>
      <c r="U98" s="1515"/>
      <c r="V98" s="1515"/>
      <c r="W98" s="1515"/>
      <c r="X98" s="1515"/>
      <c r="Y98" s="1516"/>
      <c r="Z98" s="921"/>
    </row>
    <row r="99" spans="1:26" s="770" customFormat="1" ht="15.75" x14ac:dyDescent="0.25">
      <c r="A99" s="778"/>
      <c r="B99" s="779" t="s">
        <v>1086</v>
      </c>
      <c r="C99" s="780"/>
      <c r="D99" s="826">
        <f>D109+D115+D128</f>
        <v>24</v>
      </c>
      <c r="E99" s="826">
        <f>E109+E115+E128</f>
        <v>6125</v>
      </c>
      <c r="F99" s="835">
        <f>F109+F116+F128</f>
        <v>7.0536829665225005</v>
      </c>
      <c r="G99" s="828"/>
      <c r="H99" s="828">
        <f>H109+H115+H128</f>
        <v>133.90922350000002</v>
      </c>
      <c r="I99" s="828">
        <f>I109+I115+I128</f>
        <v>405.0707653556945</v>
      </c>
      <c r="J99" s="828"/>
      <c r="K99" s="828"/>
      <c r="L99" s="828"/>
      <c r="M99" s="828">
        <f>M109+M115+M128</f>
        <v>0.19890000000000002</v>
      </c>
      <c r="N99" s="828"/>
      <c r="O99" s="828">
        <f>O109+O115+O128</f>
        <v>-0.31473269999999953</v>
      </c>
      <c r="P99" s="828"/>
      <c r="Q99" s="828"/>
      <c r="R99" s="828">
        <f>R109+R115+R128</f>
        <v>0</v>
      </c>
      <c r="S99" s="828"/>
      <c r="T99" s="828">
        <f>T109+T115+T128</f>
        <v>-0.11583269999999951</v>
      </c>
      <c r="U99" s="828"/>
      <c r="V99" s="828"/>
      <c r="W99" s="828">
        <f>W109+W115+W128</f>
        <v>538.86415615569445</v>
      </c>
      <c r="X99" s="828">
        <f t="shared" ref="X99" si="44">(W99*100000)/(F99*1000000)*100</f>
        <v>763.9472297141773</v>
      </c>
      <c r="Y99" s="782"/>
    </row>
    <row r="100" spans="1:26" s="770" customFormat="1" ht="15.75" x14ac:dyDescent="0.25">
      <c r="A100" s="778"/>
      <c r="B100" s="843" t="s">
        <v>1087</v>
      </c>
      <c r="C100" s="827"/>
      <c r="D100" s="957"/>
      <c r="E100" s="958"/>
      <c r="F100" s="793"/>
      <c r="G100" s="781"/>
      <c r="H100" s="781"/>
      <c r="I100" s="781"/>
      <c r="J100" s="781"/>
      <c r="K100" s="781"/>
      <c r="L100" s="781"/>
      <c r="M100" s="781"/>
      <c r="N100" s="781"/>
      <c r="O100" s="781"/>
      <c r="P100" s="781"/>
      <c r="Q100" s="781"/>
      <c r="R100" s="781"/>
      <c r="S100" s="781"/>
      <c r="T100" s="781"/>
      <c r="U100" s="781"/>
      <c r="V100" s="781"/>
      <c r="W100" s="781"/>
      <c r="X100" s="788"/>
      <c r="Y100" s="782"/>
      <c r="Z100" s="921"/>
    </row>
    <row r="101" spans="1:26" s="770" customFormat="1" ht="15.75" x14ac:dyDescent="0.25">
      <c r="A101" s="778"/>
      <c r="B101" s="826" t="s">
        <v>690</v>
      </c>
      <c r="C101" s="790"/>
      <c r="D101" s="790"/>
      <c r="E101" s="792"/>
      <c r="F101" s="793"/>
      <c r="G101" s="794"/>
      <c r="H101" s="795"/>
      <c r="I101" s="795"/>
      <c r="J101" s="795"/>
      <c r="K101" s="795"/>
      <c r="L101" s="788"/>
      <c r="M101" s="788"/>
      <c r="N101" s="788"/>
      <c r="O101" s="788"/>
      <c r="P101" s="788"/>
      <c r="Q101" s="788"/>
      <c r="R101" s="788"/>
      <c r="S101" s="788"/>
      <c r="T101" s="788"/>
      <c r="U101" s="788"/>
      <c r="V101" s="788"/>
      <c r="W101" s="788"/>
      <c r="X101" s="788"/>
      <c r="Y101" s="782"/>
      <c r="Z101" s="921"/>
    </row>
    <row r="102" spans="1:26" s="1006" customFormat="1" ht="15.75" x14ac:dyDescent="0.25">
      <c r="A102" s="1018">
        <v>1</v>
      </c>
      <c r="B102" s="1019" t="s">
        <v>1088</v>
      </c>
      <c r="C102" s="1001">
        <f>'[51]D 2.1 KIITP proj working'!C16</f>
        <v>17</v>
      </c>
      <c r="D102" s="1002">
        <f t="shared" ref="D102:D103" si="45">C102</f>
        <v>17</v>
      </c>
      <c r="E102" s="1001">
        <f>'[51]D 2.1 KIITP proj working'!E16</f>
        <v>5753</v>
      </c>
      <c r="F102" s="1059">
        <f>'[51]D 2.1 KIITP proj working'!F16</f>
        <v>6.8858527</v>
      </c>
      <c r="G102" s="794">
        <f>F102/F99</f>
        <v>0.97620671820394533</v>
      </c>
      <c r="H102" s="792">
        <f>'[51]D 2.1 KIITP proj working'!H16</f>
        <v>131.50831100000002</v>
      </c>
      <c r="I102" s="792">
        <f>'[51]D 2.1 KIITP proj working'!J16</f>
        <v>394.56956908499996</v>
      </c>
      <c r="J102" s="795">
        <f>'[26]HT-I-A SUMMARY'!$M$70</f>
        <v>0</v>
      </c>
      <c r="K102" s="795">
        <f>H102+I102+J102</f>
        <v>526.07788008499995</v>
      </c>
      <c r="L102" s="795">
        <f t="shared" ref="L102" si="46">(K102*100000)/(F102*1000000)*100</f>
        <v>763.9981611645569</v>
      </c>
      <c r="M102" s="792">
        <f>'[51]D 2.1 KIITP proj working'!O16</f>
        <v>0.19890000000000002</v>
      </c>
      <c r="N102" s="795"/>
      <c r="O102" s="792">
        <f>'[51]D 2.1 KIITP proj working'!Q16</f>
        <v>-0.31473269999999953</v>
      </c>
      <c r="P102" s="795"/>
      <c r="Q102" s="795"/>
      <c r="R102" s="792">
        <f>'[51]D 2.1 KIITP proj working'!T16</f>
        <v>0</v>
      </c>
      <c r="S102" s="795"/>
      <c r="T102" s="795">
        <f>SUM(M102:S102)</f>
        <v>-0.11583269999999951</v>
      </c>
      <c r="U102" s="795"/>
      <c r="V102" s="795"/>
      <c r="W102" s="795">
        <f>K102+T102+U102+V102</f>
        <v>525.96204738499989</v>
      </c>
      <c r="X102" s="795">
        <f t="shared" ref="X102" si="47">(W102*100000)/(F102*1000000)*100</f>
        <v>763.82994278254012</v>
      </c>
      <c r="Y102" s="1004"/>
      <c r="Z102" s="1005"/>
    </row>
    <row r="103" spans="1:26" s="1006" customFormat="1" ht="15.75" x14ac:dyDescent="0.25">
      <c r="A103" s="1018">
        <v>2</v>
      </c>
      <c r="B103" s="1019" t="s">
        <v>1089</v>
      </c>
      <c r="C103" s="1001">
        <v>0</v>
      </c>
      <c r="D103" s="1002">
        <f t="shared" si="45"/>
        <v>0</v>
      </c>
      <c r="E103" s="995">
        <v>0</v>
      </c>
      <c r="F103" s="793">
        <v>0</v>
      </c>
      <c r="G103" s="794">
        <f>F103/F99</f>
        <v>0</v>
      </c>
      <c r="H103" s="795">
        <v>0</v>
      </c>
      <c r="I103" s="795">
        <v>0</v>
      </c>
      <c r="J103" s="795"/>
      <c r="K103" s="795">
        <f t="shared" ref="K103:K108" si="48">H103+I103+J103</f>
        <v>0</v>
      </c>
      <c r="L103" s="795"/>
      <c r="M103" s="795">
        <v>0</v>
      </c>
      <c r="N103" s="795"/>
      <c r="O103" s="795">
        <v>0</v>
      </c>
      <c r="P103" s="795"/>
      <c r="Q103" s="795"/>
      <c r="R103" s="795"/>
      <c r="S103" s="795"/>
      <c r="T103" s="795">
        <f>SUM(M103:S103)</f>
        <v>0</v>
      </c>
      <c r="U103" s="795"/>
      <c r="V103" s="795"/>
      <c r="W103" s="795">
        <f t="shared" ref="W103:W108" si="49">K103+T103+U103+V103</f>
        <v>0</v>
      </c>
      <c r="X103" s="795"/>
      <c r="Y103" s="1004"/>
      <c r="Z103" s="1005"/>
    </row>
    <row r="104" spans="1:26" s="1006" customFormat="1" ht="15.75" x14ac:dyDescent="0.25">
      <c r="A104" s="1018">
        <v>3</v>
      </c>
      <c r="B104" s="1019" t="s">
        <v>1112</v>
      </c>
      <c r="C104" s="1001">
        <v>0</v>
      </c>
      <c r="D104" s="1002">
        <v>0</v>
      </c>
      <c r="E104" s="995">
        <v>0</v>
      </c>
      <c r="F104" s="793">
        <v>0</v>
      </c>
      <c r="G104" s="794">
        <f>F104/F99</f>
        <v>0</v>
      </c>
      <c r="H104" s="795">
        <v>0</v>
      </c>
      <c r="I104" s="795">
        <v>0</v>
      </c>
      <c r="J104" s="795"/>
      <c r="K104" s="795">
        <f t="shared" si="48"/>
        <v>0</v>
      </c>
      <c r="L104" s="795"/>
      <c r="M104" s="795">
        <v>0</v>
      </c>
      <c r="N104" s="795"/>
      <c r="O104" s="795">
        <v>0</v>
      </c>
      <c r="P104" s="795"/>
      <c r="Q104" s="795"/>
      <c r="R104" s="795"/>
      <c r="S104" s="795"/>
      <c r="T104" s="795">
        <f>SUM(M104:S104)</f>
        <v>0</v>
      </c>
      <c r="U104" s="795"/>
      <c r="V104" s="795"/>
      <c r="W104" s="795">
        <f t="shared" si="49"/>
        <v>0</v>
      </c>
      <c r="X104" s="795"/>
      <c r="Y104" s="1004"/>
      <c r="Z104" s="1005"/>
    </row>
    <row r="105" spans="1:26" s="1006" customFormat="1" ht="15.75" x14ac:dyDescent="0.25">
      <c r="A105" s="1018">
        <v>4</v>
      </c>
      <c r="B105" s="1019" t="s">
        <v>1091</v>
      </c>
      <c r="C105" s="1001">
        <v>0</v>
      </c>
      <c r="D105" s="1002">
        <v>0</v>
      </c>
      <c r="E105" s="995">
        <v>0</v>
      </c>
      <c r="F105" s="793">
        <v>0</v>
      </c>
      <c r="G105" s="794">
        <f>F105/F99</f>
        <v>0</v>
      </c>
      <c r="H105" s="795">
        <v>0</v>
      </c>
      <c r="I105" s="795">
        <v>0</v>
      </c>
      <c r="J105" s="795"/>
      <c r="K105" s="795">
        <f t="shared" si="48"/>
        <v>0</v>
      </c>
      <c r="L105" s="795"/>
      <c r="M105" s="795">
        <v>0</v>
      </c>
      <c r="N105" s="795"/>
      <c r="O105" s="795">
        <v>0</v>
      </c>
      <c r="P105" s="795"/>
      <c r="Q105" s="795"/>
      <c r="R105" s="795"/>
      <c r="S105" s="795"/>
      <c r="T105" s="795">
        <f t="shared" ref="T105:T108" si="50">SUM(M105:S105)</f>
        <v>0</v>
      </c>
      <c r="U105" s="795"/>
      <c r="V105" s="795"/>
      <c r="W105" s="795">
        <f t="shared" si="49"/>
        <v>0</v>
      </c>
      <c r="X105" s="795"/>
      <c r="Y105" s="1004"/>
      <c r="Z105" s="1005"/>
    </row>
    <row r="106" spans="1:26" s="1006" customFormat="1" ht="15.75" x14ac:dyDescent="0.25">
      <c r="A106" s="1018">
        <v>5</v>
      </c>
      <c r="B106" s="1000" t="s">
        <v>1092</v>
      </c>
      <c r="C106" s="1001">
        <v>0</v>
      </c>
      <c r="D106" s="1002">
        <v>0</v>
      </c>
      <c r="E106" s="995">
        <v>0</v>
      </c>
      <c r="F106" s="793">
        <v>0</v>
      </c>
      <c r="G106" s="794">
        <f>F106/F99</f>
        <v>0</v>
      </c>
      <c r="H106" s="795">
        <v>0</v>
      </c>
      <c r="I106" s="795">
        <v>0</v>
      </c>
      <c r="J106" s="795"/>
      <c r="K106" s="795">
        <f t="shared" si="48"/>
        <v>0</v>
      </c>
      <c r="L106" s="795"/>
      <c r="M106" s="795">
        <v>0</v>
      </c>
      <c r="N106" s="795"/>
      <c r="O106" s="795">
        <v>0</v>
      </c>
      <c r="P106" s="795"/>
      <c r="Q106" s="795"/>
      <c r="R106" s="795"/>
      <c r="S106" s="795"/>
      <c r="T106" s="795">
        <f t="shared" si="50"/>
        <v>0</v>
      </c>
      <c r="U106" s="795"/>
      <c r="V106" s="795"/>
      <c r="W106" s="795">
        <f t="shared" si="49"/>
        <v>0</v>
      </c>
      <c r="X106" s="795"/>
      <c r="Y106" s="1004"/>
      <c r="Z106" s="1005"/>
    </row>
    <row r="107" spans="1:26" s="1006" customFormat="1" ht="15.75" x14ac:dyDescent="0.25">
      <c r="A107" s="1018">
        <v>6</v>
      </c>
      <c r="B107" s="1000" t="s">
        <v>1093</v>
      </c>
      <c r="C107" s="1001">
        <v>0</v>
      </c>
      <c r="D107" s="1002">
        <v>0</v>
      </c>
      <c r="E107" s="995">
        <v>0</v>
      </c>
      <c r="F107" s="793">
        <v>0</v>
      </c>
      <c r="G107" s="794"/>
      <c r="H107" s="795">
        <v>0</v>
      </c>
      <c r="I107" s="795">
        <v>0</v>
      </c>
      <c r="J107" s="795"/>
      <c r="K107" s="795">
        <f t="shared" si="48"/>
        <v>0</v>
      </c>
      <c r="L107" s="795"/>
      <c r="M107" s="795">
        <v>0</v>
      </c>
      <c r="N107" s="795"/>
      <c r="O107" s="795">
        <v>0</v>
      </c>
      <c r="P107" s="795"/>
      <c r="Q107" s="795"/>
      <c r="R107" s="795"/>
      <c r="S107" s="795"/>
      <c r="T107" s="795">
        <f t="shared" si="50"/>
        <v>0</v>
      </c>
      <c r="U107" s="795"/>
      <c r="V107" s="795"/>
      <c r="W107" s="795">
        <f t="shared" si="49"/>
        <v>0</v>
      </c>
      <c r="X107" s="795"/>
      <c r="Y107" s="1007"/>
      <c r="Z107" s="1005"/>
    </row>
    <row r="108" spans="1:26" s="1006" customFormat="1" ht="15.75" x14ac:dyDescent="0.25">
      <c r="A108" s="1018">
        <v>7</v>
      </c>
      <c r="B108" s="1000" t="s">
        <v>1094</v>
      </c>
      <c r="C108" s="1001">
        <v>0</v>
      </c>
      <c r="D108" s="1002">
        <v>0</v>
      </c>
      <c r="E108" s="995">
        <v>0</v>
      </c>
      <c r="F108" s="793">
        <v>0</v>
      </c>
      <c r="G108" s="794"/>
      <c r="H108" s="795">
        <v>0</v>
      </c>
      <c r="I108" s="795">
        <v>0</v>
      </c>
      <c r="J108" s="795"/>
      <c r="K108" s="795">
        <f t="shared" si="48"/>
        <v>0</v>
      </c>
      <c r="L108" s="795"/>
      <c r="M108" s="795">
        <v>0</v>
      </c>
      <c r="N108" s="795"/>
      <c r="O108" s="795">
        <v>0</v>
      </c>
      <c r="P108" s="795"/>
      <c r="Q108" s="795"/>
      <c r="R108" s="795"/>
      <c r="S108" s="795"/>
      <c r="T108" s="795">
        <f t="shared" si="50"/>
        <v>0</v>
      </c>
      <c r="U108" s="795"/>
      <c r="V108" s="795"/>
      <c r="W108" s="795">
        <f t="shared" si="49"/>
        <v>0</v>
      </c>
      <c r="X108" s="795"/>
      <c r="Y108" s="1007"/>
      <c r="Z108" s="1005"/>
    </row>
    <row r="109" spans="1:26" s="1012" customFormat="1" ht="15.75" x14ac:dyDescent="0.25">
      <c r="A109" s="1008"/>
      <c r="B109" s="1000"/>
      <c r="C109" s="1009"/>
      <c r="D109" s="984">
        <f>SUM(D102:D108)</f>
        <v>17</v>
      </c>
      <c r="E109" s="806">
        <f>SUM(E102:E108)</f>
        <v>5753</v>
      </c>
      <c r="F109" s="835">
        <f>SUM(F102:F108)</f>
        <v>6.8858527</v>
      </c>
      <c r="G109" s="930">
        <f>F109/F99</f>
        <v>0.97620671820394533</v>
      </c>
      <c r="H109" s="809">
        <f>SUM(H102:H108)</f>
        <v>131.50831100000002</v>
      </c>
      <c r="I109" s="809">
        <f>SUM(I102:I108)</f>
        <v>394.56956908499996</v>
      </c>
      <c r="J109" s="810"/>
      <c r="K109" s="809">
        <f>SUM(K102:K108)</f>
        <v>526.07788008499995</v>
      </c>
      <c r="L109" s="809"/>
      <c r="M109" s="809">
        <f>SUM(M102:M108)</f>
        <v>0.19890000000000002</v>
      </c>
      <c r="N109" s="810"/>
      <c r="O109" s="809">
        <f>SUM(O102:O108)</f>
        <v>-0.31473269999999953</v>
      </c>
      <c r="P109" s="810"/>
      <c r="Q109" s="810"/>
      <c r="R109" s="810"/>
      <c r="S109" s="810"/>
      <c r="T109" s="809">
        <f>SUM(T102:T108)</f>
        <v>-0.11583269999999951</v>
      </c>
      <c r="U109" s="810"/>
      <c r="V109" s="810"/>
      <c r="W109" s="809">
        <f>SUM(W102:W108)</f>
        <v>525.96204738499989</v>
      </c>
      <c r="X109" s="809">
        <f t="shared" ref="X109" si="51">(W109*100000)/(F109*1000000)*100</f>
        <v>763.82994278254012</v>
      </c>
      <c r="Y109" s="1010"/>
      <c r="Z109" s="1011"/>
    </row>
    <row r="110" spans="1:26" s="770" customFormat="1" ht="22.5" customHeight="1" x14ac:dyDescent="0.25">
      <c r="A110" s="778"/>
      <c r="B110" s="826" t="s">
        <v>1095</v>
      </c>
      <c r="C110" s="790"/>
      <c r="D110" s="790"/>
      <c r="E110" s="792"/>
      <c r="F110" s="793"/>
      <c r="G110" s="794"/>
      <c r="H110" s="795"/>
      <c r="I110" s="795"/>
      <c r="J110" s="795"/>
      <c r="K110" s="795"/>
      <c r="L110" s="795"/>
      <c r="M110" s="795"/>
      <c r="N110" s="795"/>
      <c r="O110" s="795"/>
      <c r="P110" s="795"/>
      <c r="Q110" s="795"/>
      <c r="R110" s="795"/>
      <c r="S110" s="795"/>
      <c r="T110" s="795"/>
      <c r="U110" s="788"/>
      <c r="V110" s="788"/>
      <c r="W110" s="788"/>
      <c r="X110" s="788"/>
      <c r="Y110" s="814"/>
      <c r="Z110" s="921"/>
    </row>
    <row r="111" spans="1:26" s="770" customFormat="1" ht="15.75" x14ac:dyDescent="0.25">
      <c r="A111" s="815">
        <v>8</v>
      </c>
      <c r="B111" s="816" t="s">
        <v>1096</v>
      </c>
      <c r="C111" s="799">
        <v>0</v>
      </c>
      <c r="D111" s="800">
        <v>0</v>
      </c>
      <c r="E111" s="792">
        <v>0</v>
      </c>
      <c r="F111" s="793">
        <v>0</v>
      </c>
      <c r="G111" s="794"/>
      <c r="H111" s="795">
        <v>0</v>
      </c>
      <c r="I111" s="795">
        <v>0</v>
      </c>
      <c r="J111" s="795"/>
      <c r="K111" s="795">
        <f>H111+I111+J111</f>
        <v>0</v>
      </c>
      <c r="L111" s="795"/>
      <c r="M111" s="795">
        <v>0</v>
      </c>
      <c r="N111" s="795"/>
      <c r="O111" s="795">
        <v>0</v>
      </c>
      <c r="P111" s="795"/>
      <c r="Q111" s="795"/>
      <c r="R111" s="795"/>
      <c r="S111" s="795"/>
      <c r="T111" s="795">
        <f>SUM(M111:S111)</f>
        <v>0</v>
      </c>
      <c r="U111" s="788"/>
      <c r="V111" s="788"/>
      <c r="W111" s="788">
        <f>K111+T111+U111+V111</f>
        <v>0</v>
      </c>
      <c r="X111" s="788"/>
      <c r="Y111" s="814"/>
    </row>
    <row r="112" spans="1:26" s="770" customFormat="1" ht="15.75" x14ac:dyDescent="0.25">
      <c r="A112" s="815">
        <v>9</v>
      </c>
      <c r="B112" s="798" t="s">
        <v>1097</v>
      </c>
      <c r="C112" s="799">
        <v>0</v>
      </c>
      <c r="D112" s="800">
        <v>0</v>
      </c>
      <c r="E112" s="792">
        <v>0</v>
      </c>
      <c r="F112" s="793">
        <v>0</v>
      </c>
      <c r="G112" s="794"/>
      <c r="H112" s="795">
        <v>0</v>
      </c>
      <c r="I112" s="795">
        <v>0</v>
      </c>
      <c r="J112" s="795"/>
      <c r="K112" s="795">
        <f>H112+I112+J112</f>
        <v>0</v>
      </c>
      <c r="L112" s="795"/>
      <c r="M112" s="795">
        <v>0</v>
      </c>
      <c r="N112" s="795"/>
      <c r="O112" s="795">
        <v>0</v>
      </c>
      <c r="P112" s="795"/>
      <c r="Q112" s="795"/>
      <c r="R112" s="795"/>
      <c r="S112" s="795"/>
      <c r="T112" s="795">
        <f>SUM(M112:S112)</f>
        <v>0</v>
      </c>
      <c r="U112" s="788"/>
      <c r="V112" s="788"/>
      <c r="W112" s="788">
        <f>K112+T112+U112+V112</f>
        <v>0</v>
      </c>
      <c r="X112" s="788"/>
      <c r="Y112" s="814"/>
    </row>
    <row r="113" spans="1:26" s="770" customFormat="1" ht="15.75" x14ac:dyDescent="0.25">
      <c r="A113" s="815">
        <v>10</v>
      </c>
      <c r="B113" s="798" t="s">
        <v>1098</v>
      </c>
      <c r="C113" s="799">
        <v>0</v>
      </c>
      <c r="D113" s="800">
        <v>0</v>
      </c>
      <c r="E113" s="817">
        <v>0</v>
      </c>
      <c r="F113" s="932">
        <v>0</v>
      </c>
      <c r="G113" s="818"/>
      <c r="H113" s="819">
        <v>0</v>
      </c>
      <c r="I113" s="819">
        <v>0</v>
      </c>
      <c r="J113" s="819"/>
      <c r="K113" s="795">
        <f t="shared" ref="K113" si="52">H113+I113+J113</f>
        <v>0</v>
      </c>
      <c r="L113" s="795"/>
      <c r="M113" s="819">
        <v>0</v>
      </c>
      <c r="N113" s="819"/>
      <c r="O113" s="819">
        <v>0</v>
      </c>
      <c r="P113" s="819"/>
      <c r="Q113" s="819"/>
      <c r="R113" s="819"/>
      <c r="S113" s="819"/>
      <c r="T113" s="819">
        <f t="shared" ref="T113:T115" si="53">SUM(M113:S113)</f>
        <v>0</v>
      </c>
      <c r="U113" s="820"/>
      <c r="V113" s="820"/>
      <c r="W113" s="820">
        <f t="shared" ref="W113:W115" si="54">K113+T113+U113+V113</f>
        <v>0</v>
      </c>
      <c r="X113" s="820"/>
      <c r="Y113" s="801"/>
    </row>
    <row r="114" spans="1:26" s="770" customFormat="1" ht="15.75" x14ac:dyDescent="0.25">
      <c r="A114" s="815">
        <v>11</v>
      </c>
      <c r="B114" s="798" t="s">
        <v>1099</v>
      </c>
      <c r="C114" s="799">
        <v>0</v>
      </c>
      <c r="D114" s="800">
        <v>0</v>
      </c>
      <c r="E114" s="817">
        <v>0</v>
      </c>
      <c r="F114" s="932">
        <v>0</v>
      </c>
      <c r="G114" s="818"/>
      <c r="H114" s="819">
        <v>0</v>
      </c>
      <c r="I114" s="819">
        <v>0</v>
      </c>
      <c r="J114" s="819"/>
      <c r="K114" s="795">
        <v>0</v>
      </c>
      <c r="L114" s="795"/>
      <c r="M114" s="819">
        <v>0</v>
      </c>
      <c r="N114" s="819"/>
      <c r="O114" s="819">
        <v>0</v>
      </c>
      <c r="P114" s="819"/>
      <c r="Q114" s="819"/>
      <c r="R114" s="819"/>
      <c r="S114" s="819"/>
      <c r="T114" s="819">
        <f t="shared" si="53"/>
        <v>0</v>
      </c>
      <c r="U114" s="820"/>
      <c r="V114" s="820"/>
      <c r="W114" s="820">
        <f t="shared" si="54"/>
        <v>0</v>
      </c>
      <c r="X114" s="820"/>
      <c r="Y114" s="801"/>
    </row>
    <row r="115" spans="1:26" s="770" customFormat="1" ht="15.75" x14ac:dyDescent="0.25">
      <c r="A115" s="815">
        <v>12</v>
      </c>
      <c r="B115" s="798" t="s">
        <v>1100</v>
      </c>
      <c r="C115" s="800">
        <v>0</v>
      </c>
      <c r="D115" s="800">
        <f t="shared" ref="D115" si="55">C115</f>
        <v>0</v>
      </c>
      <c r="E115" s="792">
        <v>0</v>
      </c>
      <c r="F115" s="793">
        <v>0</v>
      </c>
      <c r="G115" s="794"/>
      <c r="H115" s="795">
        <v>0</v>
      </c>
      <c r="I115" s="795">
        <v>0</v>
      </c>
      <c r="J115" s="795"/>
      <c r="K115" s="795">
        <f t="shared" ref="K115" si="56">H115+I115+J115</f>
        <v>0</v>
      </c>
      <c r="L115" s="795"/>
      <c r="M115" s="795">
        <v>0</v>
      </c>
      <c r="N115" s="795"/>
      <c r="O115" s="795">
        <v>0</v>
      </c>
      <c r="P115" s="795"/>
      <c r="Q115" s="795"/>
      <c r="R115" s="795"/>
      <c r="S115" s="795"/>
      <c r="T115" s="795">
        <f t="shared" si="53"/>
        <v>0</v>
      </c>
      <c r="U115" s="788"/>
      <c r="V115" s="788"/>
      <c r="W115" s="788">
        <f t="shared" si="54"/>
        <v>0</v>
      </c>
      <c r="X115" s="788"/>
      <c r="Y115" s="782"/>
    </row>
    <row r="116" spans="1:26" s="812" customFormat="1" ht="15.75" x14ac:dyDescent="0.25">
      <c r="A116" s="802"/>
      <c r="B116" s="821"/>
      <c r="C116" s="822"/>
      <c r="D116" s="805">
        <f>SUM(D111:D115)</f>
        <v>0</v>
      </c>
      <c r="E116" s="806">
        <f>SUM(E111:E115)</f>
        <v>0</v>
      </c>
      <c r="F116" s="835">
        <f>SUM(F111:F115)</f>
        <v>0</v>
      </c>
      <c r="G116" s="808"/>
      <c r="H116" s="809">
        <f>SUM(H111:H115)</f>
        <v>0</v>
      </c>
      <c r="I116" s="809">
        <f>SUM(I111:I115)</f>
        <v>0</v>
      </c>
      <c r="J116" s="810"/>
      <c r="K116" s="809">
        <f>SUM(K111:K115)</f>
        <v>0</v>
      </c>
      <c r="L116" s="810"/>
      <c r="M116" s="809">
        <f>SUM(M111:M115)</f>
        <v>0</v>
      </c>
      <c r="N116" s="810"/>
      <c r="O116" s="809">
        <f>SUM(O111:O115)</f>
        <v>0</v>
      </c>
      <c r="P116" s="810"/>
      <c r="Q116" s="810"/>
      <c r="R116" s="809">
        <f>SUM(R111:R115)</f>
        <v>0</v>
      </c>
      <c r="S116" s="810"/>
      <c r="T116" s="809">
        <f>SUM(T111:T115)</f>
        <v>0</v>
      </c>
      <c r="U116" s="810"/>
      <c r="V116" s="810"/>
      <c r="W116" s="809">
        <f>SUM(W111:W115)</f>
        <v>0</v>
      </c>
      <c r="X116" s="809"/>
      <c r="Y116" s="825"/>
    </row>
    <row r="117" spans="1:26" s="770" customFormat="1" ht="22.5" customHeight="1" x14ac:dyDescent="0.25">
      <c r="A117" s="778"/>
      <c r="B117" s="826" t="s">
        <v>689</v>
      </c>
      <c r="C117" s="827"/>
      <c r="D117" s="827"/>
      <c r="E117" s="828"/>
      <c r="F117" s="793"/>
      <c r="G117" s="795"/>
      <c r="H117" s="795"/>
      <c r="I117" s="795"/>
      <c r="J117" s="795"/>
      <c r="K117" s="795"/>
      <c r="L117" s="795"/>
      <c r="M117" s="795"/>
      <c r="N117" s="795"/>
      <c r="O117" s="795"/>
      <c r="P117" s="795"/>
      <c r="Q117" s="795"/>
      <c r="R117" s="795"/>
      <c r="S117" s="795"/>
      <c r="T117" s="795"/>
      <c r="U117" s="788"/>
      <c r="V117" s="788"/>
      <c r="W117" s="788"/>
      <c r="X117" s="788"/>
      <c r="Y117" s="782"/>
      <c r="Z117" s="921"/>
    </row>
    <row r="118" spans="1:26" s="1006" customFormat="1" ht="15.75" x14ac:dyDescent="0.25">
      <c r="A118" s="999">
        <v>13</v>
      </c>
      <c r="B118" s="970" t="s">
        <v>1101</v>
      </c>
      <c r="C118" s="1001">
        <f>'[51]D 2.1 KIITP proj working'!C34</f>
        <v>6</v>
      </c>
      <c r="D118" s="1002">
        <f>C118</f>
        <v>6</v>
      </c>
      <c r="E118" s="1001">
        <f>'[51]D 2.1 KIITP proj working'!E34</f>
        <v>324</v>
      </c>
      <c r="F118" s="1059">
        <f>'[51]D 2.1 KIITP proj working'!F34</f>
        <v>5.78874145225E-2</v>
      </c>
      <c r="G118" s="794">
        <f>F118/F99</f>
        <v>8.2066935524660774E-3</v>
      </c>
      <c r="H118" s="792">
        <f>'[51]D 2.1 KIITP proj working'!H34</f>
        <v>2.1201125000000003</v>
      </c>
      <c r="I118" s="792">
        <f>'[51]D 2.1 KIITP proj working'!J34</f>
        <v>3.3549108906945597</v>
      </c>
      <c r="J118" s="795"/>
      <c r="K118" s="795">
        <f>H118+I118+J118</f>
        <v>5.4750233906945596</v>
      </c>
      <c r="L118" s="795">
        <f>(K118*100000)/(F118*1000000)*100</f>
        <v>945.80548049291394</v>
      </c>
      <c r="M118" s="792">
        <f>'[51]D 2.1 KIITP proj working'!O34</f>
        <v>0</v>
      </c>
      <c r="N118" s="795"/>
      <c r="O118" s="792">
        <f>'[51]D 2.1 KIITP proj working'!Q34</f>
        <v>0</v>
      </c>
      <c r="P118" s="795"/>
      <c r="Q118" s="795"/>
      <c r="R118" s="792">
        <f>'[51]D 2.1 KIITP proj working'!T34</f>
        <v>0</v>
      </c>
      <c r="S118" s="795"/>
      <c r="T118" s="795">
        <f>SUM(M118:S118)</f>
        <v>0</v>
      </c>
      <c r="U118" s="795"/>
      <c r="V118" s="795"/>
      <c r="W118" s="795">
        <f>K118+T118+U118+V118</f>
        <v>5.4750233906945596</v>
      </c>
      <c r="X118" s="795">
        <f>(W118*100000)/(F118*1000000)*100</f>
        <v>945.80548049291394</v>
      </c>
      <c r="Y118" s="1004"/>
      <c r="Z118" s="1005"/>
    </row>
    <row r="119" spans="1:26" s="1006" customFormat="1" ht="15.75" x14ac:dyDescent="0.25">
      <c r="A119" s="999">
        <v>14</v>
      </c>
      <c r="B119" s="970" t="s">
        <v>1102</v>
      </c>
      <c r="C119" s="1001">
        <v>0</v>
      </c>
      <c r="D119" s="1002">
        <f t="shared" ref="D119:D127" si="57">C119</f>
        <v>0</v>
      </c>
      <c r="E119" s="995">
        <v>0</v>
      </c>
      <c r="F119" s="793">
        <v>0</v>
      </c>
      <c r="G119" s="794">
        <f>F119/F99</f>
        <v>0</v>
      </c>
      <c r="H119" s="795">
        <v>0</v>
      </c>
      <c r="I119" s="795">
        <v>0</v>
      </c>
      <c r="J119" s="795"/>
      <c r="K119" s="795">
        <f t="shared" ref="K119:K127" si="58">H119+I119+J119</f>
        <v>0</v>
      </c>
      <c r="L119" s="795"/>
      <c r="M119" s="795">
        <v>0</v>
      </c>
      <c r="N119" s="795"/>
      <c r="O119" s="795">
        <v>0</v>
      </c>
      <c r="P119" s="795"/>
      <c r="Q119" s="795"/>
      <c r="R119" s="795"/>
      <c r="S119" s="795"/>
      <c r="T119" s="795">
        <f t="shared" ref="T119:T123" si="59">SUM(M119:S119)</f>
        <v>0</v>
      </c>
      <c r="U119" s="795"/>
      <c r="V119" s="795"/>
      <c r="W119" s="795">
        <f t="shared" ref="W119:W127" si="60">K119+T119+U119+V119</f>
        <v>0</v>
      </c>
      <c r="X119" s="795"/>
      <c r="Y119" s="1004"/>
      <c r="Z119" s="1005"/>
    </row>
    <row r="120" spans="1:26" s="1006" customFormat="1" ht="15.75" x14ac:dyDescent="0.25">
      <c r="A120" s="999">
        <v>15</v>
      </c>
      <c r="B120" s="970" t="s">
        <v>1103</v>
      </c>
      <c r="C120" s="1001">
        <f>'[51]D 2.1 KIITP proj working'!C52</f>
        <v>1</v>
      </c>
      <c r="D120" s="1002">
        <f t="shared" si="57"/>
        <v>1</v>
      </c>
      <c r="E120" s="1001">
        <f>'[51]D 2.1 KIITP proj working'!E52</f>
        <v>48</v>
      </c>
      <c r="F120" s="1059">
        <f>'[51]D 2.1 KIITP proj working'!F52</f>
        <v>0.10994285200000004</v>
      </c>
      <c r="G120" s="794">
        <f>F120/F99</f>
        <v>1.5586588243588497E-2</v>
      </c>
      <c r="H120" s="792">
        <f>'[51]D 2.1 KIITP proj working'!H52</f>
        <v>0.28079999999999999</v>
      </c>
      <c r="I120" s="792">
        <f>'[51]D 2.1 KIITP proj working'!J52</f>
        <v>7.146285380000001</v>
      </c>
      <c r="J120" s="795"/>
      <c r="K120" s="795">
        <f t="shared" si="58"/>
        <v>7.4270853800000012</v>
      </c>
      <c r="L120" s="795"/>
      <c r="M120" s="792">
        <f>'[51]D 2.1 KIITP proj working'!O52</f>
        <v>0</v>
      </c>
      <c r="N120" s="795"/>
      <c r="O120" s="792">
        <f>'[51]D 2.1 KIITP proj working'!Q52</f>
        <v>0</v>
      </c>
      <c r="P120" s="795"/>
      <c r="Q120" s="795"/>
      <c r="R120" s="792">
        <f>'[51]D 2.1 KIITP proj working'!T52</f>
        <v>0</v>
      </c>
      <c r="S120" s="795"/>
      <c r="T120" s="795">
        <f t="shared" si="59"/>
        <v>0</v>
      </c>
      <c r="U120" s="795"/>
      <c r="V120" s="795"/>
      <c r="W120" s="795">
        <f t="shared" si="60"/>
        <v>7.4270853800000012</v>
      </c>
      <c r="X120" s="795">
        <f>(W120*100000)/(F120*1000000)*100</f>
        <v>675.54054173526436</v>
      </c>
      <c r="Y120" s="1004"/>
      <c r="Z120" s="1005"/>
    </row>
    <row r="121" spans="1:26" s="1006" customFormat="1" ht="15.75" x14ac:dyDescent="0.25">
      <c r="A121" s="999">
        <v>16</v>
      </c>
      <c r="B121" s="970" t="s">
        <v>1104</v>
      </c>
      <c r="C121" s="1001">
        <v>0</v>
      </c>
      <c r="D121" s="1002">
        <f t="shared" si="57"/>
        <v>0</v>
      </c>
      <c r="E121" s="995">
        <v>0</v>
      </c>
      <c r="F121" s="793">
        <v>0</v>
      </c>
      <c r="G121" s="794"/>
      <c r="H121" s="795">
        <v>0</v>
      </c>
      <c r="I121" s="795">
        <v>0</v>
      </c>
      <c r="J121" s="795"/>
      <c r="K121" s="795">
        <f t="shared" si="58"/>
        <v>0</v>
      </c>
      <c r="L121" s="795"/>
      <c r="M121" s="795">
        <v>0</v>
      </c>
      <c r="N121" s="795"/>
      <c r="O121" s="795">
        <v>0</v>
      </c>
      <c r="P121" s="795"/>
      <c r="Q121" s="795"/>
      <c r="R121" s="795"/>
      <c r="S121" s="795"/>
      <c r="T121" s="795">
        <f t="shared" si="59"/>
        <v>0</v>
      </c>
      <c r="U121" s="795"/>
      <c r="V121" s="795"/>
      <c r="W121" s="795">
        <f t="shared" si="60"/>
        <v>0</v>
      </c>
      <c r="X121" s="795"/>
      <c r="Y121" s="1004"/>
      <c r="Z121" s="1005"/>
    </row>
    <row r="122" spans="1:26" s="1006" customFormat="1" ht="15.75" x14ac:dyDescent="0.25">
      <c r="A122" s="999">
        <v>17</v>
      </c>
      <c r="B122" s="970" t="s">
        <v>1105</v>
      </c>
      <c r="C122" s="1001">
        <v>0</v>
      </c>
      <c r="D122" s="1002">
        <f t="shared" si="57"/>
        <v>0</v>
      </c>
      <c r="E122" s="995">
        <v>0</v>
      </c>
      <c r="F122" s="793">
        <v>0</v>
      </c>
      <c r="G122" s="794">
        <f>F122/F99</f>
        <v>0</v>
      </c>
      <c r="H122" s="795">
        <v>0</v>
      </c>
      <c r="I122" s="795">
        <v>0</v>
      </c>
      <c r="J122" s="795"/>
      <c r="K122" s="795">
        <f t="shared" si="58"/>
        <v>0</v>
      </c>
      <c r="L122" s="795"/>
      <c r="M122" s="795">
        <v>0</v>
      </c>
      <c r="N122" s="795"/>
      <c r="O122" s="795">
        <v>0</v>
      </c>
      <c r="P122" s="795"/>
      <c r="Q122" s="795"/>
      <c r="R122" s="795"/>
      <c r="S122" s="795"/>
      <c r="T122" s="795">
        <f t="shared" si="59"/>
        <v>0</v>
      </c>
      <c r="U122" s="795"/>
      <c r="V122" s="795"/>
      <c r="W122" s="795">
        <f t="shared" si="60"/>
        <v>0</v>
      </c>
      <c r="X122" s="795"/>
      <c r="Y122" s="1004"/>
      <c r="Z122" s="1005"/>
    </row>
    <row r="123" spans="1:26" s="1006" customFormat="1" ht="15.75" x14ac:dyDescent="0.25">
      <c r="A123" s="999">
        <v>18</v>
      </c>
      <c r="B123" s="970" t="s">
        <v>1106</v>
      </c>
      <c r="C123" s="1001">
        <v>0</v>
      </c>
      <c r="D123" s="1002">
        <f t="shared" si="57"/>
        <v>0</v>
      </c>
      <c r="E123" s="995">
        <v>0</v>
      </c>
      <c r="F123" s="793">
        <v>0</v>
      </c>
      <c r="G123" s="794">
        <f>F123/F99</f>
        <v>0</v>
      </c>
      <c r="H123" s="795">
        <v>0</v>
      </c>
      <c r="I123" s="795">
        <v>0</v>
      </c>
      <c r="J123" s="795"/>
      <c r="K123" s="795">
        <f t="shared" si="58"/>
        <v>0</v>
      </c>
      <c r="L123" s="795"/>
      <c r="M123" s="795">
        <v>0</v>
      </c>
      <c r="N123" s="795"/>
      <c r="O123" s="795">
        <v>0</v>
      </c>
      <c r="P123" s="795"/>
      <c r="Q123" s="795"/>
      <c r="R123" s="795"/>
      <c r="S123" s="795"/>
      <c r="T123" s="795">
        <f t="shared" si="59"/>
        <v>0</v>
      </c>
      <c r="U123" s="795"/>
      <c r="V123" s="795"/>
      <c r="W123" s="795">
        <f t="shared" si="60"/>
        <v>0</v>
      </c>
      <c r="X123" s="795"/>
      <c r="Y123" s="1004"/>
      <c r="Z123" s="1005"/>
    </row>
    <row r="124" spans="1:26" s="1006" customFormat="1" ht="15.75" x14ac:dyDescent="0.25">
      <c r="A124" s="999">
        <v>19</v>
      </c>
      <c r="B124" s="970" t="s">
        <v>1107</v>
      </c>
      <c r="C124" s="1001">
        <v>0</v>
      </c>
      <c r="D124" s="1002">
        <f t="shared" si="57"/>
        <v>0</v>
      </c>
      <c r="E124" s="995">
        <v>0</v>
      </c>
      <c r="F124" s="793">
        <v>0</v>
      </c>
      <c r="G124" s="794">
        <f>F124/F99</f>
        <v>0</v>
      </c>
      <c r="H124" s="795">
        <v>0</v>
      </c>
      <c r="I124" s="795">
        <v>0</v>
      </c>
      <c r="J124" s="795"/>
      <c r="K124" s="795">
        <f t="shared" si="58"/>
        <v>0</v>
      </c>
      <c r="L124" s="795"/>
      <c r="M124" s="795">
        <v>0</v>
      </c>
      <c r="N124" s="795"/>
      <c r="O124" s="795">
        <v>0</v>
      </c>
      <c r="P124" s="795"/>
      <c r="Q124" s="795"/>
      <c r="R124" s="795"/>
      <c r="S124" s="795"/>
      <c r="T124" s="795">
        <v>0</v>
      </c>
      <c r="U124" s="795"/>
      <c r="V124" s="795"/>
      <c r="W124" s="795">
        <f t="shared" si="60"/>
        <v>0</v>
      </c>
      <c r="X124" s="795"/>
      <c r="Y124" s="1004"/>
      <c r="Z124" s="1005"/>
    </row>
    <row r="125" spans="1:26" s="1006" customFormat="1" ht="15.75" x14ac:dyDescent="0.25">
      <c r="A125" s="999">
        <v>20</v>
      </c>
      <c r="B125" s="970" t="s">
        <v>1108</v>
      </c>
      <c r="C125" s="1001">
        <v>0</v>
      </c>
      <c r="D125" s="1002">
        <f t="shared" si="57"/>
        <v>0</v>
      </c>
      <c r="E125" s="995">
        <v>0</v>
      </c>
      <c r="F125" s="793">
        <v>0</v>
      </c>
      <c r="G125" s="794"/>
      <c r="H125" s="795">
        <v>0</v>
      </c>
      <c r="I125" s="795">
        <v>0</v>
      </c>
      <c r="J125" s="795"/>
      <c r="K125" s="795">
        <f t="shared" si="58"/>
        <v>0</v>
      </c>
      <c r="L125" s="795"/>
      <c r="M125" s="795">
        <v>0</v>
      </c>
      <c r="N125" s="795"/>
      <c r="O125" s="795">
        <v>0</v>
      </c>
      <c r="P125" s="795"/>
      <c r="Q125" s="795"/>
      <c r="R125" s="795"/>
      <c r="S125" s="795"/>
      <c r="T125" s="795">
        <f t="shared" ref="T125:T127" si="61">SUM(M125:S125)</f>
        <v>0</v>
      </c>
      <c r="U125" s="795"/>
      <c r="V125" s="795"/>
      <c r="W125" s="795">
        <f t="shared" si="60"/>
        <v>0</v>
      </c>
      <c r="X125" s="828"/>
      <c r="Y125" s="1007"/>
      <c r="Z125" s="1005"/>
    </row>
    <row r="126" spans="1:26" s="1006" customFormat="1" ht="15.75" x14ac:dyDescent="0.25">
      <c r="A126" s="999">
        <v>21</v>
      </c>
      <c r="B126" s="970" t="s">
        <v>1109</v>
      </c>
      <c r="C126" s="1001">
        <v>0</v>
      </c>
      <c r="D126" s="1002">
        <f t="shared" si="57"/>
        <v>0</v>
      </c>
      <c r="E126" s="995">
        <v>0</v>
      </c>
      <c r="F126" s="793">
        <v>0</v>
      </c>
      <c r="G126" s="794"/>
      <c r="H126" s="795">
        <v>0</v>
      </c>
      <c r="I126" s="795">
        <v>0</v>
      </c>
      <c r="J126" s="795"/>
      <c r="K126" s="795">
        <f t="shared" si="58"/>
        <v>0</v>
      </c>
      <c r="L126" s="795"/>
      <c r="M126" s="795">
        <v>0</v>
      </c>
      <c r="N126" s="795"/>
      <c r="O126" s="795">
        <v>0</v>
      </c>
      <c r="P126" s="795"/>
      <c r="Q126" s="795"/>
      <c r="R126" s="795"/>
      <c r="S126" s="795"/>
      <c r="T126" s="795">
        <f t="shared" si="61"/>
        <v>0</v>
      </c>
      <c r="U126" s="795"/>
      <c r="V126" s="795"/>
      <c r="W126" s="795">
        <f t="shared" si="60"/>
        <v>0</v>
      </c>
      <c r="X126" s="828"/>
      <c r="Y126" s="1004"/>
      <c r="Z126" s="1005"/>
    </row>
    <row r="127" spans="1:26" s="1006" customFormat="1" ht="15.75" x14ac:dyDescent="0.25">
      <c r="A127" s="999">
        <v>22</v>
      </c>
      <c r="B127" s="970" t="s">
        <v>1110</v>
      </c>
      <c r="C127" s="1001">
        <v>0</v>
      </c>
      <c r="D127" s="1002">
        <f t="shared" si="57"/>
        <v>0</v>
      </c>
      <c r="E127" s="995">
        <v>0</v>
      </c>
      <c r="F127" s="793">
        <v>0</v>
      </c>
      <c r="G127" s="794"/>
      <c r="H127" s="795">
        <v>0</v>
      </c>
      <c r="I127" s="795">
        <v>0</v>
      </c>
      <c r="J127" s="795"/>
      <c r="K127" s="795">
        <f t="shared" si="58"/>
        <v>0</v>
      </c>
      <c r="L127" s="795"/>
      <c r="M127" s="795">
        <v>0</v>
      </c>
      <c r="N127" s="795"/>
      <c r="O127" s="795">
        <v>0</v>
      </c>
      <c r="P127" s="795"/>
      <c r="Q127" s="795"/>
      <c r="R127" s="795"/>
      <c r="S127" s="795"/>
      <c r="T127" s="795">
        <f t="shared" si="61"/>
        <v>0</v>
      </c>
      <c r="U127" s="795"/>
      <c r="V127" s="795"/>
      <c r="W127" s="795">
        <f t="shared" si="60"/>
        <v>0</v>
      </c>
      <c r="X127" s="828"/>
      <c r="Y127" s="1007"/>
      <c r="Z127" s="1005"/>
    </row>
    <row r="128" spans="1:26" s="1012" customFormat="1" ht="15.75" x14ac:dyDescent="0.25">
      <c r="A128" s="1554"/>
      <c r="B128" s="1016"/>
      <c r="C128" s="1017"/>
      <c r="D128" s="984">
        <f>SUM(D118:D127)</f>
        <v>7</v>
      </c>
      <c r="E128" s="985">
        <f>SUM(E118:E127)</f>
        <v>372</v>
      </c>
      <c r="F128" s="835">
        <f>SUM(F118:F127)</f>
        <v>0.16783026652250005</v>
      </c>
      <c r="G128" s="930">
        <f>F128/F99</f>
        <v>2.3793281796054576E-2</v>
      </c>
      <c r="H128" s="806">
        <f>SUM(H118:H127)</f>
        <v>2.4009125000000004</v>
      </c>
      <c r="I128" s="806">
        <f>SUM(I118:I127)</f>
        <v>10.50119627069456</v>
      </c>
      <c r="J128" s="810"/>
      <c r="K128" s="806">
        <f>SUM(K118:K127)</f>
        <v>12.902108770694561</v>
      </c>
      <c r="L128" s="810"/>
      <c r="M128" s="806">
        <f>SUM(M118:M127)</f>
        <v>0</v>
      </c>
      <c r="N128" s="810"/>
      <c r="O128" s="806">
        <f>SUM(O118:O127)</f>
        <v>0</v>
      </c>
      <c r="P128" s="810"/>
      <c r="Q128" s="810"/>
      <c r="R128" s="806">
        <f>SUM(R118:R127)</f>
        <v>0</v>
      </c>
      <c r="S128" s="810"/>
      <c r="T128" s="806">
        <f>SUM(T118:T127)</f>
        <v>0</v>
      </c>
      <c r="U128" s="810"/>
      <c r="V128" s="810"/>
      <c r="W128" s="806">
        <f>SUM(W118:W127)</f>
        <v>12.902108770694561</v>
      </c>
      <c r="X128" s="809">
        <f t="shared" ref="X128" si="62">(W128*100000)/(F128*1000000)*100</f>
        <v>768.75935658273227</v>
      </c>
      <c r="Y128" s="1555"/>
      <c r="Z128" s="1011"/>
    </row>
    <row r="129" spans="1:26" s="1012" customFormat="1" ht="15.75" x14ac:dyDescent="0.25">
      <c r="A129" s="1548"/>
      <c r="B129" s="1549"/>
      <c r="C129" s="1550"/>
      <c r="D129" s="1551"/>
      <c r="E129" s="1558"/>
      <c r="F129" s="1770"/>
      <c r="G129" s="1475"/>
      <c r="H129" s="1473"/>
      <c r="I129" s="1473"/>
      <c r="J129" s="1521"/>
      <c r="K129" s="1473"/>
      <c r="L129" s="1521"/>
      <c r="M129" s="1473"/>
      <c r="N129" s="1521"/>
      <c r="O129" s="1473"/>
      <c r="P129" s="1521"/>
      <c r="Q129" s="1521"/>
      <c r="R129" s="1473"/>
      <c r="S129" s="1521"/>
      <c r="T129" s="1473"/>
      <c r="U129" s="1521"/>
      <c r="V129" s="1521"/>
      <c r="W129" s="1473"/>
      <c r="X129" s="1481"/>
      <c r="Y129" s="1552"/>
      <c r="Z129" s="1553"/>
    </row>
    <row r="130" spans="1:26" s="1012" customFormat="1" ht="15.75" x14ac:dyDescent="0.25">
      <c r="A130" s="1548"/>
      <c r="B130" s="1557" t="str">
        <f>B87</f>
        <v>For KINESCO Power and Utilities Pvt. Ltd.</v>
      </c>
      <c r="C130" s="1550"/>
      <c r="D130" s="1551"/>
      <c r="E130" s="1558"/>
      <c r="F130" s="1770"/>
      <c r="G130" s="1475"/>
      <c r="H130" s="1473"/>
      <c r="I130" s="1473"/>
      <c r="J130" s="1521"/>
      <c r="K130" s="1473"/>
      <c r="L130" s="1521"/>
      <c r="M130" s="1473"/>
      <c r="N130" s="1521"/>
      <c r="O130" s="1473"/>
      <c r="P130" s="1521"/>
      <c r="Q130" s="1521"/>
      <c r="R130" s="1473"/>
      <c r="S130" s="1521"/>
      <c r="T130" s="1473"/>
      <c r="U130" s="1521"/>
      <c r="V130" s="1521"/>
      <c r="W130" s="1473"/>
      <c r="X130" s="1477" t="str">
        <f>X87</f>
        <v>As Per our report of even date attached</v>
      </c>
      <c r="Y130" s="1552"/>
      <c r="Z130" s="1553"/>
    </row>
    <row r="131" spans="1:26" s="1012" customFormat="1" ht="15.75" x14ac:dyDescent="0.25">
      <c r="A131" s="1548"/>
      <c r="B131" s="1557"/>
      <c r="C131" s="1550"/>
      <c r="D131" s="1551"/>
      <c r="E131" s="1558"/>
      <c r="F131" s="1770"/>
      <c r="G131" s="1475"/>
      <c r="H131" s="1473"/>
      <c r="I131" s="1473"/>
      <c r="J131" s="1521"/>
      <c r="K131" s="1473"/>
      <c r="L131" s="1521"/>
      <c r="M131" s="1473"/>
      <c r="N131" s="1521"/>
      <c r="O131" s="1473"/>
      <c r="P131" s="1521"/>
      <c r="Q131" s="1521"/>
      <c r="R131" s="1473"/>
      <c r="S131" s="1521"/>
      <c r="T131" s="1473"/>
      <c r="U131" s="1521"/>
      <c r="V131" s="1521"/>
      <c r="W131" s="1473"/>
      <c r="X131" s="1477" t="str">
        <f>X88</f>
        <v xml:space="preserve">For J R S &amp; CO. </v>
      </c>
      <c r="Y131" s="1552"/>
      <c r="Z131" s="1553"/>
    </row>
    <row r="132" spans="1:26" s="1012" customFormat="1" ht="15.75" x14ac:dyDescent="0.25">
      <c r="A132" s="1548"/>
      <c r="B132" s="1557"/>
      <c r="C132" s="1550"/>
      <c r="D132" s="1551"/>
      <c r="E132" s="1558"/>
      <c r="F132" s="1770"/>
      <c r="G132" s="1475"/>
      <c r="H132" s="1473"/>
      <c r="I132" s="1473"/>
      <c r="J132" s="1521"/>
      <c r="K132" s="1473"/>
      <c r="L132" s="1521"/>
      <c r="M132" s="1473"/>
      <c r="N132" s="1521"/>
      <c r="O132" s="1473"/>
      <c r="P132" s="1521"/>
      <c r="Q132" s="1521"/>
      <c r="R132" s="1473"/>
      <c r="S132" s="1521"/>
      <c r="T132" s="1473"/>
      <c r="U132" s="1521"/>
      <c r="V132" s="1521"/>
      <c r="W132" s="1473"/>
      <c r="X132" s="1477" t="str">
        <f>X89</f>
        <v>CHARTERED ACCOUNTANTS</v>
      </c>
      <c r="Y132" s="1552"/>
      <c r="Z132" s="1553"/>
    </row>
    <row r="133" spans="1:26" s="1012" customFormat="1" ht="15.75" x14ac:dyDescent="0.25">
      <c r="A133" s="1548"/>
      <c r="B133" s="1557"/>
      <c r="C133" s="1550"/>
      <c r="D133" s="1551"/>
      <c r="E133" s="1558"/>
      <c r="F133" s="1770"/>
      <c r="G133" s="1475"/>
      <c r="H133" s="1473"/>
      <c r="I133" s="1473"/>
      <c r="J133" s="1521"/>
      <c r="K133" s="1473"/>
      <c r="L133" s="1521"/>
      <c r="M133" s="1473"/>
      <c r="N133" s="1521"/>
      <c r="O133" s="1473"/>
      <c r="P133" s="1521"/>
      <c r="Q133" s="1521"/>
      <c r="R133" s="1473"/>
      <c r="S133" s="1521"/>
      <c r="T133" s="1473"/>
      <c r="U133" s="1521"/>
      <c r="V133" s="1521"/>
      <c r="W133" s="1473"/>
      <c r="X133" s="1477" t="str">
        <f>X90</f>
        <v>FIRM REGN NO:008085S</v>
      </c>
      <c r="Y133" s="1552"/>
      <c r="Z133" s="1553"/>
    </row>
    <row r="134" spans="1:26" s="1012" customFormat="1" ht="15.75" x14ac:dyDescent="0.25">
      <c r="A134" s="1548"/>
      <c r="B134" s="1557"/>
      <c r="C134" s="1550"/>
      <c r="D134" s="1551"/>
      <c r="E134" s="1558"/>
      <c r="F134" s="1770"/>
      <c r="G134" s="1475"/>
      <c r="H134" s="1473"/>
      <c r="I134" s="1473"/>
      <c r="J134" s="1521"/>
      <c r="K134" s="1473"/>
      <c r="L134" s="1521"/>
      <c r="M134" s="1473"/>
      <c r="N134" s="1521"/>
      <c r="O134" s="1473"/>
      <c r="P134" s="1521"/>
      <c r="Q134" s="1521"/>
      <c r="R134" s="1473"/>
      <c r="S134" s="1521"/>
      <c r="T134" s="1473"/>
      <c r="U134" s="1521"/>
      <c r="V134" s="1521"/>
      <c r="W134" s="1473"/>
      <c r="X134" s="1477"/>
      <c r="Y134" s="1552"/>
      <c r="Z134" s="1553"/>
    </row>
    <row r="135" spans="1:26" s="1012" customFormat="1" ht="15.75" x14ac:dyDescent="0.25">
      <c r="A135" s="1548"/>
      <c r="B135" s="1557" t="str">
        <f>B92</f>
        <v>T M AJITHKUMAR</v>
      </c>
      <c r="C135" s="1550"/>
      <c r="D135" s="1551"/>
      <c r="E135" s="1558"/>
      <c r="F135" s="1770"/>
      <c r="G135" s="1475"/>
      <c r="H135" s="1473"/>
      <c r="I135" s="1473"/>
      <c r="J135" s="1521"/>
      <c r="K135" s="1473"/>
      <c r="L135" s="1521"/>
      <c r="M135" s="1473"/>
      <c r="N135" s="1521"/>
      <c r="O135" s="1473"/>
      <c r="P135" s="1521"/>
      <c r="Q135" s="1521"/>
      <c r="R135" s="1473"/>
      <c r="S135" s="1521"/>
      <c r="T135" s="1473"/>
      <c r="U135" s="1521"/>
      <c r="V135" s="1521"/>
      <c r="W135" s="1473"/>
      <c r="X135" s="1477"/>
      <c r="Y135" s="1552"/>
      <c r="Z135" s="1553"/>
    </row>
    <row r="136" spans="1:26" s="1012" customFormat="1" ht="15.75" x14ac:dyDescent="0.25">
      <c r="A136" s="1548"/>
      <c r="B136" s="1557" t="str">
        <f>B93</f>
        <v>CHIEF EXECUTIVE OFFICER</v>
      </c>
      <c r="C136" s="1550"/>
      <c r="D136" s="1551"/>
      <c r="E136" s="1558"/>
      <c r="F136" s="1770"/>
      <c r="G136" s="1475"/>
      <c r="H136" s="1473"/>
      <c r="I136" s="1473"/>
      <c r="J136" s="1521"/>
      <c r="K136" s="1473"/>
      <c r="L136" s="1521"/>
      <c r="M136" s="1473"/>
      <c r="N136" s="1521"/>
      <c r="O136" s="1473"/>
      <c r="P136" s="1521"/>
      <c r="Q136" s="1521"/>
      <c r="R136" s="1473"/>
      <c r="S136" s="1521"/>
      <c r="T136" s="1473"/>
      <c r="U136" s="1521"/>
      <c r="V136" s="1521"/>
      <c r="W136" s="1473"/>
      <c r="X136" s="1477" t="str">
        <f>X93</f>
        <v>RAJESH RAMACHANDRAN</v>
      </c>
      <c r="Y136" s="1552"/>
      <c r="Z136" s="1553"/>
    </row>
    <row r="137" spans="1:26" s="1012" customFormat="1" ht="15.75" x14ac:dyDescent="0.25">
      <c r="A137" s="1548"/>
      <c r="B137" s="1557"/>
      <c r="C137" s="1550"/>
      <c r="D137" s="1551"/>
      <c r="E137" s="1558"/>
      <c r="F137" s="1770"/>
      <c r="G137" s="1475"/>
      <c r="H137" s="1473"/>
      <c r="I137" s="1473"/>
      <c r="J137" s="1521"/>
      <c r="K137" s="1473"/>
      <c r="L137" s="1521"/>
      <c r="M137" s="1473"/>
      <c r="N137" s="1521"/>
      <c r="O137" s="1473"/>
      <c r="P137" s="1521"/>
      <c r="Q137" s="1521"/>
      <c r="R137" s="1473"/>
      <c r="S137" s="1521"/>
      <c r="T137" s="1473"/>
      <c r="U137" s="1521"/>
      <c r="V137" s="1521"/>
      <c r="W137" s="1473"/>
      <c r="X137" s="1477" t="str">
        <f>X94</f>
        <v>PARTNER</v>
      </c>
      <c r="Y137" s="1552"/>
      <c r="Z137" s="1553"/>
    </row>
    <row r="138" spans="1:26" s="1012" customFormat="1" ht="15.75" x14ac:dyDescent="0.25">
      <c r="A138" s="1548"/>
      <c r="B138" s="1557" t="str">
        <f>B95</f>
        <v>Place: Kakkanad, Kochi</v>
      </c>
      <c r="C138" s="1550"/>
      <c r="D138" s="1551"/>
      <c r="E138" s="1558"/>
      <c r="F138" s="1770"/>
      <c r="G138" s="1475"/>
      <c r="H138" s="1473"/>
      <c r="I138" s="1473"/>
      <c r="J138" s="1521"/>
      <c r="K138" s="1473"/>
      <c r="L138" s="1521"/>
      <c r="M138" s="1473"/>
      <c r="N138" s="1521"/>
      <c r="O138" s="1473"/>
      <c r="P138" s="1521"/>
      <c r="Q138" s="1521"/>
      <c r="R138" s="1473"/>
      <c r="S138" s="1521"/>
      <c r="T138" s="1473"/>
      <c r="U138" s="1521"/>
      <c r="V138" s="1521"/>
      <c r="W138" s="1473"/>
      <c r="X138" s="1477" t="str">
        <f>X95</f>
        <v>M.NO. 206211</v>
      </c>
      <c r="Y138" s="1552"/>
      <c r="Z138" s="1553"/>
    </row>
    <row r="139" spans="1:26" s="1012" customFormat="1" ht="15.75" x14ac:dyDescent="0.25">
      <c r="A139" s="1548"/>
      <c r="B139" s="1557" t="str">
        <f>B96</f>
        <v>Date: 12.04.2022</v>
      </c>
      <c r="C139" s="1550"/>
      <c r="D139" s="1551"/>
      <c r="E139" s="1558"/>
      <c r="F139" s="1770"/>
      <c r="G139" s="1475"/>
      <c r="H139" s="1473"/>
      <c r="I139" s="1473"/>
      <c r="J139" s="1521"/>
      <c r="K139" s="1473"/>
      <c r="L139" s="1521"/>
      <c r="M139" s="1473"/>
      <c r="N139" s="1521"/>
      <c r="O139" s="1473"/>
      <c r="P139" s="1521"/>
      <c r="Q139" s="1521"/>
      <c r="R139" s="1473"/>
      <c r="S139" s="1521"/>
      <c r="T139" s="1473"/>
      <c r="U139" s="1521"/>
      <c r="V139" s="1521"/>
      <c r="W139" s="1473"/>
      <c r="X139" s="1477" t="str">
        <f>X96</f>
        <v>UDIN - 22206211AGXJNY9837</v>
      </c>
      <c r="Y139" s="1552"/>
      <c r="Z139" s="1553"/>
    </row>
    <row r="140" spans="1:26" s="770" customFormat="1" ht="18.75" x14ac:dyDescent="0.25">
      <c r="A140" s="1491"/>
      <c r="B140" s="1517" t="s">
        <v>1083</v>
      </c>
      <c r="C140" s="1872" t="s">
        <v>1114</v>
      </c>
      <c r="D140" s="1872"/>
      <c r="E140" s="1872"/>
      <c r="F140" s="1872"/>
      <c r="G140" s="1493"/>
      <c r="H140" s="1493"/>
      <c r="I140" s="1493"/>
      <c r="J140" s="1493"/>
      <c r="K140" s="1493"/>
      <c r="L140" s="1493"/>
      <c r="M140" s="1493"/>
      <c r="N140" s="1493"/>
      <c r="O140" s="1493"/>
      <c r="P140" s="1493"/>
      <c r="Q140" s="1493"/>
      <c r="R140" s="1493"/>
      <c r="S140" s="1493"/>
      <c r="T140" s="1493"/>
      <c r="U140" s="1493"/>
      <c r="V140" s="1493"/>
      <c r="W140" s="1493"/>
      <c r="X140" s="1493"/>
      <c r="Y140" s="1493"/>
      <c r="Z140" s="921"/>
    </row>
    <row r="141" spans="1:26" s="770" customFormat="1" ht="15.75" x14ac:dyDescent="0.25">
      <c r="A141" s="1510" t="s">
        <v>35</v>
      </c>
      <c r="B141" s="1511" t="s">
        <v>1085</v>
      </c>
      <c r="C141" s="1512"/>
      <c r="D141" s="1512"/>
      <c r="E141" s="1513"/>
      <c r="F141" s="1771"/>
      <c r="G141" s="1515"/>
      <c r="H141" s="1515"/>
      <c r="I141" s="1515"/>
      <c r="J141" s="1515"/>
      <c r="K141" s="1515"/>
      <c r="L141" s="1515"/>
      <c r="M141" s="1515"/>
      <c r="N141" s="1515"/>
      <c r="O141" s="1515"/>
      <c r="P141" s="1515"/>
      <c r="Q141" s="1515"/>
      <c r="R141" s="1515"/>
      <c r="S141" s="1515"/>
      <c r="T141" s="1515"/>
      <c r="U141" s="1515"/>
      <c r="V141" s="1515"/>
      <c r="W141" s="1515"/>
      <c r="X141" s="1515"/>
      <c r="Y141" s="1516"/>
      <c r="Z141" s="921"/>
    </row>
    <row r="142" spans="1:26" s="770" customFormat="1" ht="15.75" x14ac:dyDescent="0.25">
      <c r="A142" s="778"/>
      <c r="B142" s="779" t="s">
        <v>1086</v>
      </c>
      <c r="C142" s="780"/>
      <c r="D142" s="853">
        <f>D152+D159+D171</f>
        <v>48</v>
      </c>
      <c r="E142" s="853">
        <f>E152+E159+E171</f>
        <v>3157</v>
      </c>
      <c r="F142" s="835">
        <f>F152+F159+F171</f>
        <v>1.1767848049355998</v>
      </c>
      <c r="G142" s="828"/>
      <c r="H142" s="1020">
        <f>H152+H159+H171</f>
        <v>41.516667831554997</v>
      </c>
      <c r="I142" s="1020">
        <f>I152+I159+I171</f>
        <v>68.380235568178406</v>
      </c>
      <c r="J142" s="828"/>
      <c r="K142" s="828"/>
      <c r="L142" s="828"/>
      <c r="M142" s="828">
        <f>M152+M159+M171</f>
        <v>3.4000000000000002E-3</v>
      </c>
      <c r="N142" s="828"/>
      <c r="O142" s="828">
        <f>O152+O159+O171</f>
        <v>2.1369037999999998</v>
      </c>
      <c r="P142" s="828"/>
      <c r="Q142" s="828"/>
      <c r="R142" s="828">
        <f>R152+R159+R171</f>
        <v>2.8798000000000008</v>
      </c>
      <c r="S142" s="828"/>
      <c r="T142" s="828">
        <f>T152+T159+T171</f>
        <v>5.0201038000000011</v>
      </c>
      <c r="U142" s="828"/>
      <c r="V142" s="828"/>
      <c r="W142" s="828">
        <f>W152+W159+W171</f>
        <v>114.9170071997334</v>
      </c>
      <c r="X142" s="828">
        <f t="shared" ref="X142" si="63">(W142*100000)/(F142*1000000)*100</f>
        <v>976.53374446844873</v>
      </c>
      <c r="Y142" s="782"/>
    </row>
    <row r="143" spans="1:26" s="770" customFormat="1" ht="15.75" x14ac:dyDescent="0.25">
      <c r="A143" s="778"/>
      <c r="B143" s="843" t="s">
        <v>1087</v>
      </c>
      <c r="C143" s="827"/>
      <c r="D143" s="827"/>
      <c r="E143" s="836"/>
      <c r="F143" s="793"/>
      <c r="G143" s="788"/>
      <c r="H143" s="788"/>
      <c r="I143" s="788"/>
      <c r="J143" s="788"/>
      <c r="K143" s="788"/>
      <c r="L143" s="788"/>
      <c r="M143" s="788"/>
      <c r="N143" s="788"/>
      <c r="O143" s="788"/>
      <c r="P143" s="788"/>
      <c r="Q143" s="788"/>
      <c r="R143" s="788"/>
      <c r="S143" s="788"/>
      <c r="T143" s="788"/>
      <c r="U143" s="788"/>
      <c r="V143" s="788"/>
      <c r="W143" s="788"/>
      <c r="X143" s="788"/>
      <c r="Y143" s="782"/>
      <c r="Z143" s="921"/>
    </row>
    <row r="144" spans="1:26" s="770" customFormat="1" ht="22.5" customHeight="1" x14ac:dyDescent="0.25">
      <c r="A144" s="778"/>
      <c r="B144" s="826" t="s">
        <v>690</v>
      </c>
      <c r="C144" s="790"/>
      <c r="D144" s="790"/>
      <c r="E144" s="1021"/>
      <c r="F144" s="1022"/>
      <c r="G144" s="1023"/>
      <c r="H144" s="1024"/>
      <c r="I144" s="1024"/>
      <c r="J144" s="1024"/>
      <c r="K144" s="1024"/>
      <c r="L144" s="1025"/>
      <c r="M144" s="1025"/>
      <c r="N144" s="1025"/>
      <c r="O144" s="1025"/>
      <c r="P144" s="1025"/>
      <c r="Q144" s="1025"/>
      <c r="R144" s="1025"/>
      <c r="S144" s="788"/>
      <c r="T144" s="788"/>
      <c r="U144" s="788"/>
      <c r="V144" s="788"/>
      <c r="W144" s="788"/>
      <c r="X144" s="788"/>
      <c r="Y144" s="782"/>
      <c r="Z144" s="921"/>
    </row>
    <row r="145" spans="1:26" s="1006" customFormat="1" ht="15.75" x14ac:dyDescent="0.25">
      <c r="A145" s="999">
        <v>1</v>
      </c>
      <c r="B145" s="1019" t="s">
        <v>1088</v>
      </c>
      <c r="C145" s="1001">
        <f>'[51]D 2.1 KMFP proj working'!C16</f>
        <v>7</v>
      </c>
      <c r="D145" s="1002">
        <f t="shared" ref="D145:D146" si="64">C145</f>
        <v>7</v>
      </c>
      <c r="E145" s="1001">
        <f>'[51]D 2.1 KMFP proj working'!E16</f>
        <v>2049</v>
      </c>
      <c r="F145" s="1778">
        <f>'[51]D 2.1 KMFP proj working'!F16</f>
        <v>0.72161318399999974</v>
      </c>
      <c r="G145" s="1023">
        <f>F145/F142</f>
        <v>0.61320742838746156</v>
      </c>
      <c r="H145" s="1021">
        <f>'[51]D 2.1 KMFP proj working'!H16</f>
        <v>28.859905499999996</v>
      </c>
      <c r="I145" s="1021">
        <f>'[51]D 2.1 KMFP proj working'!J16</f>
        <v>41.113637913600009</v>
      </c>
      <c r="J145" s="1024">
        <f>'[26]HT-I-A SUMMARY'!$M$94</f>
        <v>0</v>
      </c>
      <c r="K145" s="1024">
        <f>H145+I145+J145</f>
        <v>69.973543413599998</v>
      </c>
      <c r="L145" s="1024"/>
      <c r="M145" s="1021">
        <f>'[51]D 2.1 KMFP proj working'!O16</f>
        <v>0</v>
      </c>
      <c r="N145" s="1024"/>
      <c r="O145" s="1021">
        <f>'[51]D 2.1 KMFP proj working'!Q16</f>
        <v>1</v>
      </c>
      <c r="P145" s="1024"/>
      <c r="Q145" s="1024"/>
      <c r="R145" s="1021">
        <f>'[51]D 2.1 KMFP proj working'!T16</f>
        <v>0</v>
      </c>
      <c r="S145" s="795"/>
      <c r="T145" s="795">
        <f>SUM(M145:S145)</f>
        <v>1</v>
      </c>
      <c r="U145" s="795"/>
      <c r="V145" s="795"/>
      <c r="W145" s="795">
        <f>K145+T145+U145+V145</f>
        <v>70.973543413599998</v>
      </c>
      <c r="X145" s="795">
        <f t="shared" ref="X145" si="65">(W145*100000)/(F145*1000000)*100</f>
        <v>983.54000435779221</v>
      </c>
      <c r="Y145" s="1004"/>
      <c r="Z145" s="1005"/>
    </row>
    <row r="146" spans="1:26" s="1006" customFormat="1" ht="15.75" x14ac:dyDescent="0.25">
      <c r="A146" s="999">
        <v>2</v>
      </c>
      <c r="B146" s="1019" t="s">
        <v>1089</v>
      </c>
      <c r="C146" s="1001">
        <v>0</v>
      </c>
      <c r="D146" s="1002">
        <f t="shared" si="64"/>
        <v>0</v>
      </c>
      <c r="E146" s="1001">
        <v>0</v>
      </c>
      <c r="F146" s="1022">
        <v>0</v>
      </c>
      <c r="G146" s="1023">
        <f>F146/F142</f>
        <v>0</v>
      </c>
      <c r="H146" s="1024">
        <v>0</v>
      </c>
      <c r="I146" s="1024">
        <v>0</v>
      </c>
      <c r="J146" s="1024"/>
      <c r="K146" s="1024">
        <f t="shared" ref="K146:K151" si="66">H146+I146+J146</f>
        <v>0</v>
      </c>
      <c r="L146" s="1024"/>
      <c r="M146" s="1024">
        <v>0</v>
      </c>
      <c r="N146" s="1024"/>
      <c r="O146" s="1024">
        <v>0</v>
      </c>
      <c r="P146" s="1024"/>
      <c r="Q146" s="1024"/>
      <c r="R146" s="1024"/>
      <c r="S146" s="795"/>
      <c r="T146" s="795">
        <f>SUM(M146:S146)</f>
        <v>0</v>
      </c>
      <c r="U146" s="795"/>
      <c r="V146" s="795"/>
      <c r="W146" s="795">
        <f t="shared" ref="W146:W151" si="67">K146+T146+U146+V146</f>
        <v>0</v>
      </c>
      <c r="X146" s="795"/>
      <c r="Y146" s="1004"/>
      <c r="Z146" s="1005"/>
    </row>
    <row r="147" spans="1:26" s="1006" customFormat="1" ht="15.75" x14ac:dyDescent="0.25">
      <c r="A147" s="999">
        <v>3</v>
      </c>
      <c r="B147" s="1019" t="s">
        <v>1112</v>
      </c>
      <c r="C147" s="1001">
        <v>0</v>
      </c>
      <c r="D147" s="1002">
        <v>0</v>
      </c>
      <c r="E147" s="1001">
        <v>0</v>
      </c>
      <c r="F147" s="793">
        <v>0</v>
      </c>
      <c r="G147" s="794">
        <f>F147/F142</f>
        <v>0</v>
      </c>
      <c r="H147" s="795">
        <v>0</v>
      </c>
      <c r="I147" s="795">
        <v>0</v>
      </c>
      <c r="J147" s="795"/>
      <c r="K147" s="795">
        <f t="shared" si="66"/>
        <v>0</v>
      </c>
      <c r="L147" s="795"/>
      <c r="M147" s="795">
        <v>0</v>
      </c>
      <c r="N147" s="795"/>
      <c r="O147" s="795">
        <v>0</v>
      </c>
      <c r="P147" s="795"/>
      <c r="Q147" s="795"/>
      <c r="R147" s="795"/>
      <c r="S147" s="795"/>
      <c r="T147" s="795">
        <f>SUM(M147:S147)</f>
        <v>0</v>
      </c>
      <c r="U147" s="795"/>
      <c r="V147" s="795"/>
      <c r="W147" s="795">
        <f t="shared" si="67"/>
        <v>0</v>
      </c>
      <c r="X147" s="795"/>
      <c r="Y147" s="1004"/>
      <c r="Z147" s="1005"/>
    </row>
    <row r="148" spans="1:26" s="1006" customFormat="1" ht="15.75" x14ac:dyDescent="0.25">
      <c r="A148" s="999">
        <v>4</v>
      </c>
      <c r="B148" s="1019" t="s">
        <v>1091</v>
      </c>
      <c r="C148" s="1001">
        <v>0</v>
      </c>
      <c r="D148" s="1002">
        <v>0</v>
      </c>
      <c r="E148" s="1001">
        <v>0</v>
      </c>
      <c r="F148" s="793">
        <v>0</v>
      </c>
      <c r="G148" s="794">
        <f>F148/F142</f>
        <v>0</v>
      </c>
      <c r="H148" s="795">
        <v>0</v>
      </c>
      <c r="I148" s="795">
        <v>0</v>
      </c>
      <c r="J148" s="795"/>
      <c r="K148" s="795">
        <f t="shared" si="66"/>
        <v>0</v>
      </c>
      <c r="L148" s="795"/>
      <c r="M148" s="795">
        <v>0</v>
      </c>
      <c r="N148" s="795"/>
      <c r="O148" s="795">
        <v>0</v>
      </c>
      <c r="P148" s="795"/>
      <c r="Q148" s="795"/>
      <c r="R148" s="795"/>
      <c r="S148" s="795"/>
      <c r="T148" s="795">
        <f t="shared" ref="T148:T151" si="68">SUM(M148:S148)</f>
        <v>0</v>
      </c>
      <c r="U148" s="795"/>
      <c r="V148" s="795"/>
      <c r="W148" s="795">
        <f t="shared" si="67"/>
        <v>0</v>
      </c>
      <c r="X148" s="795"/>
      <c r="Y148" s="1004"/>
      <c r="Z148" s="1005"/>
    </row>
    <row r="149" spans="1:26" s="1006" customFormat="1" ht="15.75" x14ac:dyDescent="0.25">
      <c r="A149" s="999">
        <v>5</v>
      </c>
      <c r="B149" s="1000" t="s">
        <v>1092</v>
      </c>
      <c r="C149" s="1001">
        <v>0</v>
      </c>
      <c r="D149" s="1002">
        <v>0</v>
      </c>
      <c r="E149" s="1001">
        <v>0</v>
      </c>
      <c r="F149" s="793">
        <v>0</v>
      </c>
      <c r="G149" s="794">
        <f>F149/F142</f>
        <v>0</v>
      </c>
      <c r="H149" s="795">
        <v>0</v>
      </c>
      <c r="I149" s="795">
        <v>0</v>
      </c>
      <c r="J149" s="795"/>
      <c r="K149" s="795">
        <f t="shared" si="66"/>
        <v>0</v>
      </c>
      <c r="L149" s="795"/>
      <c r="M149" s="795">
        <v>0</v>
      </c>
      <c r="N149" s="795"/>
      <c r="O149" s="795">
        <v>0</v>
      </c>
      <c r="P149" s="795"/>
      <c r="Q149" s="795"/>
      <c r="R149" s="795"/>
      <c r="S149" s="795"/>
      <c r="T149" s="795">
        <f t="shared" si="68"/>
        <v>0</v>
      </c>
      <c r="U149" s="795"/>
      <c r="V149" s="795"/>
      <c r="W149" s="795">
        <f t="shared" si="67"/>
        <v>0</v>
      </c>
      <c r="X149" s="795"/>
      <c r="Y149" s="1004"/>
      <c r="Z149" s="1005"/>
    </row>
    <row r="150" spans="1:26" s="1006" customFormat="1" ht="15.75" x14ac:dyDescent="0.25">
      <c r="A150" s="999">
        <v>6</v>
      </c>
      <c r="B150" s="1000" t="s">
        <v>1093</v>
      </c>
      <c r="C150" s="1001">
        <v>0</v>
      </c>
      <c r="D150" s="1002">
        <v>0</v>
      </c>
      <c r="E150" s="1001">
        <v>0</v>
      </c>
      <c r="F150" s="793">
        <v>0</v>
      </c>
      <c r="G150" s="794"/>
      <c r="H150" s="795">
        <v>0</v>
      </c>
      <c r="I150" s="795">
        <v>0</v>
      </c>
      <c r="J150" s="795"/>
      <c r="K150" s="795">
        <f t="shared" si="66"/>
        <v>0</v>
      </c>
      <c r="L150" s="795"/>
      <c r="M150" s="795">
        <v>0</v>
      </c>
      <c r="N150" s="795"/>
      <c r="O150" s="795">
        <v>0</v>
      </c>
      <c r="P150" s="795"/>
      <c r="Q150" s="795"/>
      <c r="R150" s="795"/>
      <c r="S150" s="795"/>
      <c r="T150" s="795">
        <f t="shared" si="68"/>
        <v>0</v>
      </c>
      <c r="U150" s="795"/>
      <c r="V150" s="795"/>
      <c r="W150" s="795">
        <f t="shared" si="67"/>
        <v>0</v>
      </c>
      <c r="X150" s="795"/>
      <c r="Y150" s="1007"/>
      <c r="Z150" s="1005"/>
    </row>
    <row r="151" spans="1:26" s="1006" customFormat="1" ht="15.75" x14ac:dyDescent="0.25">
      <c r="A151" s="999">
        <v>7</v>
      </c>
      <c r="B151" s="1000" t="s">
        <v>1094</v>
      </c>
      <c r="C151" s="1001">
        <v>0</v>
      </c>
      <c r="D151" s="1002">
        <v>0</v>
      </c>
      <c r="E151" s="1001">
        <v>0</v>
      </c>
      <c r="F151" s="793">
        <v>0</v>
      </c>
      <c r="G151" s="794"/>
      <c r="H151" s="795">
        <v>0</v>
      </c>
      <c r="I151" s="795">
        <v>0</v>
      </c>
      <c r="J151" s="795"/>
      <c r="K151" s="795">
        <f t="shared" si="66"/>
        <v>0</v>
      </c>
      <c r="L151" s="795"/>
      <c r="M151" s="795">
        <v>0</v>
      </c>
      <c r="N151" s="795"/>
      <c r="O151" s="795">
        <v>0</v>
      </c>
      <c r="P151" s="795"/>
      <c r="Q151" s="795"/>
      <c r="R151" s="795"/>
      <c r="S151" s="795"/>
      <c r="T151" s="795">
        <f t="shared" si="68"/>
        <v>0</v>
      </c>
      <c r="U151" s="795"/>
      <c r="V151" s="795"/>
      <c r="W151" s="795">
        <f t="shared" si="67"/>
        <v>0</v>
      </c>
      <c r="X151" s="795"/>
      <c r="Y151" s="1007"/>
      <c r="Z151" s="1005"/>
    </row>
    <row r="152" spans="1:26" s="1012" customFormat="1" ht="15.75" x14ac:dyDescent="0.25">
      <c r="A152" s="1008"/>
      <c r="B152" s="1013"/>
      <c r="C152" s="1009"/>
      <c r="D152" s="984">
        <f>SUM(D145:D151)</f>
        <v>7</v>
      </c>
      <c r="E152" s="806">
        <f>SUM(E145:E151)</f>
        <v>2049</v>
      </c>
      <c r="F152" s="835">
        <f>SUM(F145:F151)</f>
        <v>0.72161318399999974</v>
      </c>
      <c r="G152" s="930">
        <f>F152/F142</f>
        <v>0.61320742838746156</v>
      </c>
      <c r="H152" s="809">
        <f>SUM(H145:H151)</f>
        <v>28.859905499999996</v>
      </c>
      <c r="I152" s="809">
        <f>SUM(I145:I151)</f>
        <v>41.113637913600009</v>
      </c>
      <c r="J152" s="810"/>
      <c r="K152" s="809">
        <f>SUM(K145:K151)</f>
        <v>69.973543413599998</v>
      </c>
      <c r="L152" s="809"/>
      <c r="M152" s="809">
        <f>SUM(M145:M151)</f>
        <v>0</v>
      </c>
      <c r="N152" s="810"/>
      <c r="O152" s="809">
        <f>SUM(O145:O151)</f>
        <v>1</v>
      </c>
      <c r="P152" s="810"/>
      <c r="Q152" s="810"/>
      <c r="R152" s="810"/>
      <c r="S152" s="810"/>
      <c r="T152" s="809">
        <f>SUM(T145:T151)</f>
        <v>1</v>
      </c>
      <c r="U152" s="810"/>
      <c r="V152" s="810"/>
      <c r="W152" s="809">
        <f>SUM(W145:W151)</f>
        <v>70.973543413599998</v>
      </c>
      <c r="X152" s="809">
        <f t="shared" ref="X152" si="69">(W152*100000)/(F152*1000000)*100</f>
        <v>983.54000435779221</v>
      </c>
      <c r="Y152" s="1010"/>
      <c r="Z152" s="1011"/>
    </row>
    <row r="153" spans="1:26" s="770" customFormat="1" ht="22.5" customHeight="1" x14ac:dyDescent="0.25">
      <c r="A153" s="778"/>
      <c r="B153" s="826" t="s">
        <v>1095</v>
      </c>
      <c r="C153" s="790"/>
      <c r="D153" s="790"/>
      <c r="E153" s="792"/>
      <c r="F153" s="793"/>
      <c r="G153" s="794"/>
      <c r="H153" s="795"/>
      <c r="I153" s="795"/>
      <c r="J153" s="795"/>
      <c r="K153" s="795"/>
      <c r="L153" s="795"/>
      <c r="M153" s="795"/>
      <c r="N153" s="795"/>
      <c r="O153" s="795"/>
      <c r="P153" s="795"/>
      <c r="Q153" s="795"/>
      <c r="R153" s="795"/>
      <c r="S153" s="795"/>
      <c r="T153" s="795"/>
      <c r="U153" s="788"/>
      <c r="V153" s="788"/>
      <c r="W153" s="788"/>
      <c r="X153" s="788"/>
      <c r="Y153" s="814"/>
      <c r="Z153" s="921"/>
    </row>
    <row r="154" spans="1:26" s="1006" customFormat="1" ht="15.75" x14ac:dyDescent="0.25">
      <c r="A154" s="999">
        <v>8</v>
      </c>
      <c r="B154" s="970" t="s">
        <v>1096</v>
      </c>
      <c r="C154" s="1001">
        <f>'[51]D 2.1 KMFP proj working'!C34</f>
        <v>4</v>
      </c>
      <c r="D154" s="1001">
        <f>C154</f>
        <v>4</v>
      </c>
      <c r="E154" s="1001">
        <f>'[51]D 2.1 KMFP proj working'!E34</f>
        <v>528</v>
      </c>
      <c r="F154" s="1059">
        <f>'[51]D 2.1 KMFP proj working'!F34</f>
        <v>4.2700511999999996E-2</v>
      </c>
      <c r="G154" s="1023">
        <f>F154/F142</f>
        <v>3.6285743851304064E-2</v>
      </c>
      <c r="H154" s="792">
        <f>'[51]D 2.1 KMFP proj working'!H34</f>
        <v>4.6756799999999998</v>
      </c>
      <c r="I154" s="792">
        <f>'[51]D 2.1 KMFP proj working'!J34</f>
        <v>0.90657467292000016</v>
      </c>
      <c r="J154" s="795"/>
      <c r="K154" s="795">
        <f>H154+I154+J154</f>
        <v>5.5822546729199995</v>
      </c>
      <c r="L154" s="795"/>
      <c r="M154" s="792">
        <f>'[51]D 2.1 KMFP proj working'!O34</f>
        <v>0</v>
      </c>
      <c r="N154" s="795"/>
      <c r="O154" s="792">
        <f>'[51]D 2.1 KMFP proj working'!Q34</f>
        <v>0</v>
      </c>
      <c r="P154" s="795"/>
      <c r="Q154" s="795"/>
      <c r="R154" s="792">
        <f>'[51]D 2.1 KMFP proj working'!T34</f>
        <v>2.8798000000000008</v>
      </c>
      <c r="S154" s="795"/>
      <c r="T154" s="795">
        <f>SUM(M154:S154)</f>
        <v>2.8798000000000008</v>
      </c>
      <c r="U154" s="795"/>
      <c r="V154" s="795"/>
      <c r="W154" s="795">
        <f>K154+T154+U154+V154</f>
        <v>8.4620546729200008</v>
      </c>
      <c r="X154" s="795">
        <f t="shared" ref="X154" si="70">(W154*100000)/(F154*1000000)*100</f>
        <v>1981.7220629391991</v>
      </c>
      <c r="Y154" s="989"/>
    </row>
    <row r="155" spans="1:26" s="1006" customFormat="1" ht="15.75" x14ac:dyDescent="0.25">
      <c r="A155" s="999">
        <v>9</v>
      </c>
      <c r="B155" s="1000" t="s">
        <v>1097</v>
      </c>
      <c r="C155" s="1001">
        <v>0</v>
      </c>
      <c r="D155" s="1001">
        <f t="shared" ref="D155:D158" si="71">C155</f>
        <v>0</v>
      </c>
      <c r="E155" s="1001">
        <v>0</v>
      </c>
      <c r="F155" s="793">
        <v>0</v>
      </c>
      <c r="G155" s="794"/>
      <c r="H155" s="795">
        <v>0</v>
      </c>
      <c r="I155" s="795">
        <v>0</v>
      </c>
      <c r="J155" s="795"/>
      <c r="K155" s="795">
        <f>H155+I155+J155</f>
        <v>0</v>
      </c>
      <c r="L155" s="795"/>
      <c r="M155" s="795">
        <v>0</v>
      </c>
      <c r="N155" s="795"/>
      <c r="O155" s="795">
        <v>0</v>
      </c>
      <c r="P155" s="795"/>
      <c r="Q155" s="795"/>
      <c r="R155" s="795"/>
      <c r="S155" s="795"/>
      <c r="T155" s="795">
        <f>SUM(M155:S155)</f>
        <v>0</v>
      </c>
      <c r="U155" s="795"/>
      <c r="V155" s="795"/>
      <c r="W155" s="795">
        <f>K155+T155+U155+V155</f>
        <v>0</v>
      </c>
      <c r="X155" s="795"/>
      <c r="Y155" s="989"/>
    </row>
    <row r="156" spans="1:26" s="1006" customFormat="1" ht="15.75" x14ac:dyDescent="0.25">
      <c r="A156" s="999">
        <v>10</v>
      </c>
      <c r="B156" s="1000" t="s">
        <v>1098</v>
      </c>
      <c r="C156" s="1001">
        <v>0</v>
      </c>
      <c r="D156" s="1001">
        <f t="shared" si="71"/>
        <v>0</v>
      </c>
      <c r="E156" s="1001">
        <v>0</v>
      </c>
      <c r="F156" s="793">
        <v>0</v>
      </c>
      <c r="G156" s="794"/>
      <c r="H156" s="795">
        <v>0</v>
      </c>
      <c r="I156" s="795">
        <v>0</v>
      </c>
      <c r="J156" s="795"/>
      <c r="K156" s="795">
        <f t="shared" ref="K156" si="72">H156+I156+J156</f>
        <v>0</v>
      </c>
      <c r="L156" s="795"/>
      <c r="M156" s="795">
        <v>0</v>
      </c>
      <c r="N156" s="795"/>
      <c r="O156" s="795">
        <v>0</v>
      </c>
      <c r="P156" s="795"/>
      <c r="Q156" s="795"/>
      <c r="R156" s="795"/>
      <c r="S156" s="795"/>
      <c r="T156" s="795">
        <f t="shared" ref="T156:T158" si="73">SUM(M156:S156)</f>
        <v>0</v>
      </c>
      <c r="U156" s="795"/>
      <c r="V156" s="795"/>
      <c r="W156" s="795">
        <f t="shared" ref="W156:W158" si="74">K156+T156+U156+V156</f>
        <v>0</v>
      </c>
      <c r="X156" s="795"/>
      <c r="Y156" s="1007"/>
    </row>
    <row r="157" spans="1:26" s="1006" customFormat="1" ht="15.75" x14ac:dyDescent="0.25">
      <c r="A157" s="999">
        <v>11</v>
      </c>
      <c r="B157" s="1000" t="s">
        <v>1099</v>
      </c>
      <c r="C157" s="1001">
        <v>0</v>
      </c>
      <c r="D157" s="1001">
        <f t="shared" si="71"/>
        <v>0</v>
      </c>
      <c r="E157" s="1001">
        <v>0</v>
      </c>
      <c r="F157" s="793">
        <v>0</v>
      </c>
      <c r="G157" s="794"/>
      <c r="H157" s="795">
        <v>0</v>
      </c>
      <c r="I157" s="795">
        <v>0</v>
      </c>
      <c r="J157" s="795"/>
      <c r="K157" s="795">
        <v>0</v>
      </c>
      <c r="L157" s="795"/>
      <c r="M157" s="795">
        <v>0</v>
      </c>
      <c r="N157" s="795"/>
      <c r="O157" s="795">
        <v>0</v>
      </c>
      <c r="P157" s="795"/>
      <c r="Q157" s="795"/>
      <c r="R157" s="795"/>
      <c r="S157" s="795"/>
      <c r="T157" s="795">
        <f t="shared" si="73"/>
        <v>0</v>
      </c>
      <c r="U157" s="795"/>
      <c r="V157" s="795"/>
      <c r="W157" s="795">
        <f t="shared" si="74"/>
        <v>0</v>
      </c>
      <c r="X157" s="795"/>
      <c r="Y157" s="1007"/>
    </row>
    <row r="158" spans="1:26" s="1006" customFormat="1" ht="15.75" x14ac:dyDescent="0.25">
      <c r="A158" s="999">
        <v>12</v>
      </c>
      <c r="B158" s="1000" t="s">
        <v>1100</v>
      </c>
      <c r="C158" s="1002">
        <v>0</v>
      </c>
      <c r="D158" s="1001">
        <f t="shared" si="71"/>
        <v>0</v>
      </c>
      <c r="E158" s="1001">
        <v>0</v>
      </c>
      <c r="F158" s="793">
        <v>0</v>
      </c>
      <c r="G158" s="794"/>
      <c r="H158" s="795">
        <v>0</v>
      </c>
      <c r="I158" s="795">
        <v>0</v>
      </c>
      <c r="J158" s="795"/>
      <c r="K158" s="795">
        <f t="shared" ref="K158" si="75">H158+I158+J158</f>
        <v>0</v>
      </c>
      <c r="L158" s="795"/>
      <c r="M158" s="795">
        <v>0</v>
      </c>
      <c r="N158" s="795"/>
      <c r="O158" s="795">
        <v>0</v>
      </c>
      <c r="P158" s="795"/>
      <c r="Q158" s="795"/>
      <c r="R158" s="795"/>
      <c r="S158" s="795"/>
      <c r="T158" s="795">
        <f t="shared" si="73"/>
        <v>0</v>
      </c>
      <c r="U158" s="795"/>
      <c r="V158" s="795"/>
      <c r="W158" s="795">
        <f t="shared" si="74"/>
        <v>0</v>
      </c>
      <c r="X158" s="795"/>
      <c r="Y158" s="1004"/>
    </row>
    <row r="159" spans="1:26" s="1012" customFormat="1" ht="15.75" x14ac:dyDescent="0.25">
      <c r="A159" s="1008"/>
      <c r="B159" s="1013"/>
      <c r="C159" s="1014"/>
      <c r="D159" s="984">
        <f>SUM(D154:D158)</f>
        <v>4</v>
      </c>
      <c r="E159" s="806">
        <f>SUM(E154:E158)</f>
        <v>528</v>
      </c>
      <c r="F159" s="835">
        <f>SUM(F154:F158)</f>
        <v>4.2700511999999996E-2</v>
      </c>
      <c r="G159" s="930">
        <f>F159/F142</f>
        <v>3.6285743851304064E-2</v>
      </c>
      <c r="H159" s="809">
        <f>SUM(H154:H158)</f>
        <v>4.6756799999999998</v>
      </c>
      <c r="I159" s="809">
        <f>SUM(I154:I158)</f>
        <v>0.90657467292000016</v>
      </c>
      <c r="J159" s="810"/>
      <c r="K159" s="809">
        <f>SUM(K154:K158)</f>
        <v>5.5822546729199995</v>
      </c>
      <c r="L159" s="810"/>
      <c r="M159" s="809">
        <f>SUM(M154:M158)</f>
        <v>0</v>
      </c>
      <c r="N159" s="810"/>
      <c r="O159" s="809">
        <f>SUM(O154:O158)</f>
        <v>0</v>
      </c>
      <c r="P159" s="810"/>
      <c r="Q159" s="810"/>
      <c r="R159" s="809">
        <f>SUM(R154:R158)</f>
        <v>2.8798000000000008</v>
      </c>
      <c r="S159" s="810"/>
      <c r="T159" s="809">
        <f>SUM(T154:T158)</f>
        <v>2.8798000000000008</v>
      </c>
      <c r="U159" s="810"/>
      <c r="V159" s="810"/>
      <c r="W159" s="809">
        <f>SUM(W154:W158)</f>
        <v>8.4620546729200008</v>
      </c>
      <c r="X159" s="809"/>
      <c r="Y159" s="1015"/>
    </row>
    <row r="160" spans="1:26" s="770" customFormat="1" ht="22.5" customHeight="1" x14ac:dyDescent="0.25">
      <c r="A160" s="778"/>
      <c r="B160" s="826" t="s">
        <v>689</v>
      </c>
      <c r="C160" s="827"/>
      <c r="D160" s="827"/>
      <c r="E160" s="828"/>
      <c r="F160" s="793"/>
      <c r="G160" s="795"/>
      <c r="H160" s="795"/>
      <c r="I160" s="795"/>
      <c r="J160" s="795"/>
      <c r="K160" s="795"/>
      <c r="L160" s="795"/>
      <c r="M160" s="795"/>
      <c r="N160" s="795"/>
      <c r="O160" s="795"/>
      <c r="P160" s="795"/>
      <c r="Q160" s="795"/>
      <c r="R160" s="795"/>
      <c r="S160" s="795"/>
      <c r="T160" s="795"/>
      <c r="U160" s="788"/>
      <c r="V160" s="788"/>
      <c r="W160" s="788"/>
      <c r="X160" s="788"/>
      <c r="Y160" s="782"/>
      <c r="Z160" s="921"/>
    </row>
    <row r="161" spans="1:26" s="1006" customFormat="1" ht="15.75" x14ac:dyDescent="0.25">
      <c r="A161" s="999">
        <v>13</v>
      </c>
      <c r="B161" s="970" t="s">
        <v>1101</v>
      </c>
      <c r="C161" s="1001">
        <f>'[51]D 2.1 KMFP proj working'!C53</f>
        <v>14</v>
      </c>
      <c r="D161" s="1002">
        <f>C161</f>
        <v>14</v>
      </c>
      <c r="E161" s="1001">
        <f>'[51]D 2.1 KMFP proj working'!E53</f>
        <v>341</v>
      </c>
      <c r="F161" s="1059">
        <f>'[51]D 2.1 KMFP proj working'!F53</f>
        <v>0.28584027833999998</v>
      </c>
      <c r="G161" s="794">
        <f>F161/F142</f>
        <v>0.24289936200836884</v>
      </c>
      <c r="H161" s="792">
        <f>'[51]D 2.1 KMFP proj working'!H53</f>
        <v>4.2234989499999998</v>
      </c>
      <c r="I161" s="792">
        <f>'[51]D 2.1 KMFP proj working'!J53</f>
        <v>16.622483305720319</v>
      </c>
      <c r="J161" s="795"/>
      <c r="K161" s="795">
        <f>H161+I161+J161</f>
        <v>20.845982255720319</v>
      </c>
      <c r="L161" s="795">
        <f>(K161*100000)/(F161*1000000)*100</f>
        <v>729.28778186132809</v>
      </c>
      <c r="M161" s="792">
        <f>'[51]D 2.1 KMFP proj working'!O53</f>
        <v>0</v>
      </c>
      <c r="N161" s="795"/>
      <c r="O161" s="792">
        <f>'[51]D 2.1 KMFP proj working'!Q53</f>
        <v>1</v>
      </c>
      <c r="P161" s="795"/>
      <c r="Q161" s="795"/>
      <c r="R161" s="792">
        <f>'[51]D 2.1 KMFP proj working'!T53</f>
        <v>0</v>
      </c>
      <c r="S161" s="795"/>
      <c r="T161" s="795">
        <f>SUM(M161:S161)</f>
        <v>1</v>
      </c>
      <c r="U161" s="795"/>
      <c r="V161" s="795"/>
      <c r="W161" s="795">
        <f>K161+T161+U161+V161</f>
        <v>21.845982255720319</v>
      </c>
      <c r="X161" s="795">
        <f>(W161*100000)/(F161*1000000)*100</f>
        <v>764.27235456771643</v>
      </c>
      <c r="Y161" s="1004"/>
      <c r="Z161" s="1005"/>
    </row>
    <row r="162" spans="1:26" s="1006" customFormat="1" ht="15.75" x14ac:dyDescent="0.25">
      <c r="A162" s="999">
        <v>14</v>
      </c>
      <c r="B162" s="970" t="s">
        <v>1102</v>
      </c>
      <c r="C162" s="1001">
        <v>0</v>
      </c>
      <c r="D162" s="1002">
        <f t="shared" ref="D162:D170" si="76">C162</f>
        <v>0</v>
      </c>
      <c r="E162" s="1001">
        <v>0</v>
      </c>
      <c r="F162" s="793">
        <v>0</v>
      </c>
      <c r="G162" s="794">
        <f>F162/F142</f>
        <v>0</v>
      </c>
      <c r="H162" s="795">
        <v>0</v>
      </c>
      <c r="I162" s="792">
        <v>0</v>
      </c>
      <c r="J162" s="795"/>
      <c r="K162" s="795">
        <f t="shared" ref="K162" si="77">H162+I162+J162</f>
        <v>0</v>
      </c>
      <c r="L162" s="795"/>
      <c r="M162" s="792">
        <v>0</v>
      </c>
      <c r="N162" s="795"/>
      <c r="O162" s="792">
        <v>0</v>
      </c>
      <c r="P162" s="795"/>
      <c r="Q162" s="795"/>
      <c r="R162" s="792"/>
      <c r="S162" s="795"/>
      <c r="T162" s="795">
        <f t="shared" ref="T162:T170" si="78">SUM(M162:S162)</f>
        <v>0</v>
      </c>
      <c r="U162" s="795"/>
      <c r="V162" s="795"/>
      <c r="W162" s="795">
        <f t="shared" ref="W162:W170" si="79">K162+T162+U162+V162</f>
        <v>0</v>
      </c>
      <c r="X162" s="795"/>
      <c r="Y162" s="1004"/>
      <c r="Z162" s="1005"/>
    </row>
    <row r="163" spans="1:26" s="1006" customFormat="1" ht="15.75" x14ac:dyDescent="0.25">
      <c r="A163" s="999">
        <v>15</v>
      </c>
      <c r="B163" s="970" t="s">
        <v>1103</v>
      </c>
      <c r="C163" s="1001">
        <v>0</v>
      </c>
      <c r="D163" s="1002">
        <f t="shared" si="76"/>
        <v>0</v>
      </c>
      <c r="E163" s="1001">
        <v>0</v>
      </c>
      <c r="F163" s="793">
        <v>0</v>
      </c>
      <c r="G163" s="794">
        <f>F163/F142</f>
        <v>0</v>
      </c>
      <c r="H163" s="795">
        <v>0</v>
      </c>
      <c r="I163" s="792">
        <v>0</v>
      </c>
      <c r="J163" s="795"/>
      <c r="K163" s="795">
        <v>0</v>
      </c>
      <c r="L163" s="795"/>
      <c r="M163" s="792">
        <v>0</v>
      </c>
      <c r="N163" s="795"/>
      <c r="O163" s="792">
        <v>0</v>
      </c>
      <c r="P163" s="795"/>
      <c r="Q163" s="795"/>
      <c r="R163" s="792"/>
      <c r="S163" s="795"/>
      <c r="T163" s="795">
        <f t="shared" si="78"/>
        <v>0</v>
      </c>
      <c r="U163" s="795"/>
      <c r="V163" s="795"/>
      <c r="W163" s="795">
        <f t="shared" si="79"/>
        <v>0</v>
      </c>
      <c r="X163" s="795"/>
      <c r="Y163" s="1004"/>
      <c r="Z163" s="1005"/>
    </row>
    <row r="164" spans="1:26" s="1006" customFormat="1" ht="15.75" x14ac:dyDescent="0.25">
      <c r="A164" s="999">
        <v>16</v>
      </c>
      <c r="B164" s="970" t="s">
        <v>1104</v>
      </c>
      <c r="C164" s="1001">
        <f>'[51]D 2.1 KMFP proj working'!C71</f>
        <v>2</v>
      </c>
      <c r="D164" s="1002">
        <f t="shared" si="76"/>
        <v>2</v>
      </c>
      <c r="E164" s="1001">
        <f>'[51]D 2.1 KMFP proj working'!E71</f>
        <v>58</v>
      </c>
      <c r="F164" s="1059">
        <f>'[51]D 2.1 KMFP proj working'!F71</f>
        <v>3.2537999999999998E-3</v>
      </c>
      <c r="G164" s="794">
        <f>F164/F142</f>
        <v>2.7649915144664582E-3</v>
      </c>
      <c r="H164" s="792">
        <f>'[51]D 2.1 KMFP proj working'!H71</f>
        <v>0.5454</v>
      </c>
      <c r="I164" s="792">
        <f>'[51]D 2.1 KMFP proj working'!J71</f>
        <v>0.20498940000000002</v>
      </c>
      <c r="J164" s="795"/>
      <c r="K164" s="795">
        <f t="shared" ref="K164:K170" si="80">H164+I164+J164</f>
        <v>0.75038939999999998</v>
      </c>
      <c r="L164" s="795">
        <f>(K164*100000)/(F164*1000000)*100</f>
        <v>2306.1939885672141</v>
      </c>
      <c r="M164" s="792">
        <f>'[51]D 2.1 KMFP proj working'!O71</f>
        <v>0</v>
      </c>
      <c r="N164" s="795"/>
      <c r="O164" s="792">
        <f>'[51]D 2.1 KMFP proj working'!Q71</f>
        <v>0</v>
      </c>
      <c r="P164" s="795"/>
      <c r="Q164" s="795"/>
      <c r="R164" s="792">
        <f>'[51]D 2.1 KMFP proj working'!T71</f>
        <v>0</v>
      </c>
      <c r="S164" s="795"/>
      <c r="T164" s="795">
        <f t="shared" si="78"/>
        <v>0</v>
      </c>
      <c r="U164" s="795"/>
      <c r="V164" s="795"/>
      <c r="W164" s="795">
        <f t="shared" si="79"/>
        <v>0.75038939999999998</v>
      </c>
      <c r="X164" s="795">
        <f>(W164*100000)/(F164*1000000)*100</f>
        <v>2306.1939885672141</v>
      </c>
      <c r="Y164" s="1004"/>
      <c r="Z164" s="1005"/>
    </row>
    <row r="165" spans="1:26" s="1006" customFormat="1" ht="15.75" x14ac:dyDescent="0.25">
      <c r="A165" s="999">
        <v>17</v>
      </c>
      <c r="B165" s="970" t="s">
        <v>1105</v>
      </c>
      <c r="C165" s="1001">
        <f>'[51]D 2.1 KMFP proj working'!C90</f>
        <v>1</v>
      </c>
      <c r="D165" s="1002">
        <f t="shared" si="76"/>
        <v>1</v>
      </c>
      <c r="E165" s="1001">
        <f>'[51]D 2.1 KMFP proj working'!E90</f>
        <v>7</v>
      </c>
      <c r="F165" s="1059">
        <f>'[51]D 2.1 KMFP proj working'!F90</f>
        <v>5.4720000000000007E-4</v>
      </c>
      <c r="G165" s="794">
        <f>F165/F142</f>
        <v>4.6499580696909653E-4</v>
      </c>
      <c r="H165" s="792">
        <f>'[51]D 2.1 KMFP proj working'!H90</f>
        <v>7.5600000000000001E-2</v>
      </c>
      <c r="I165" s="792">
        <f>'[51]D 2.1 KMFP proj working'!J90</f>
        <v>3.5056000000000011E-2</v>
      </c>
      <c r="J165" s="795"/>
      <c r="K165" s="795">
        <f t="shared" si="80"/>
        <v>0.110656</v>
      </c>
      <c r="L165" s="795">
        <f>(K165*100000)/(F165*1000000)*100</f>
        <v>2022.2222222222222</v>
      </c>
      <c r="M165" s="792">
        <f>'[51]D 2.1 KMFP proj working'!O90</f>
        <v>0</v>
      </c>
      <c r="N165" s="795"/>
      <c r="O165" s="792">
        <f>'[51]D 2.1 KMFP proj working'!Q90</f>
        <v>0</v>
      </c>
      <c r="P165" s="795"/>
      <c r="Q165" s="795"/>
      <c r="R165" s="792">
        <f>'[51]D 2.1 KMFP proj working'!T90</f>
        <v>0</v>
      </c>
      <c r="S165" s="795"/>
      <c r="T165" s="795">
        <f t="shared" si="78"/>
        <v>0</v>
      </c>
      <c r="U165" s="795"/>
      <c r="V165" s="795"/>
      <c r="W165" s="795">
        <f t="shared" si="79"/>
        <v>0.110656</v>
      </c>
      <c r="X165" s="795">
        <f>(W165*100000)/(F165*1000000)*100</f>
        <v>2022.2222222222222</v>
      </c>
      <c r="Y165" s="1004"/>
      <c r="Z165" s="1005"/>
    </row>
    <row r="166" spans="1:26" s="1006" customFormat="1" ht="15.75" x14ac:dyDescent="0.25">
      <c r="A166" s="999">
        <v>18</v>
      </c>
      <c r="B166" s="970" t="s">
        <v>1106</v>
      </c>
      <c r="C166" s="1001">
        <f>'[51]D 2.1 KMFP proj working'!C108</f>
        <v>15</v>
      </c>
      <c r="D166" s="1002">
        <f t="shared" si="76"/>
        <v>15</v>
      </c>
      <c r="E166" s="1001">
        <f>'[51]D 2.1 KMFP proj working'!E108</f>
        <v>144</v>
      </c>
      <c r="F166" s="1059">
        <f>'[51]D 2.1 KMFP proj working'!F108</f>
        <v>8.1129083595599991E-2</v>
      </c>
      <c r="G166" s="794">
        <f>F166/F142</f>
        <v>6.8941307922513351E-2</v>
      </c>
      <c r="H166" s="792">
        <f>'[51]D 2.1 KMFP proj working'!H108</f>
        <v>2.7933873815549997</v>
      </c>
      <c r="I166" s="792">
        <f>'[51]D 2.1 KMFP proj working'!J108</f>
        <v>6.3971044681780809</v>
      </c>
      <c r="J166" s="795"/>
      <c r="K166" s="795">
        <f t="shared" si="80"/>
        <v>9.1904918497330801</v>
      </c>
      <c r="L166" s="795">
        <f t="shared" ref="L166:L167" si="81">(K166*100000)/(F166*1000000)*100</f>
        <v>1132.823328258514</v>
      </c>
      <c r="M166" s="792">
        <f>'[51]D 2.1 KMFP proj working'!O108</f>
        <v>3.4000000000000002E-3</v>
      </c>
      <c r="N166" s="795"/>
      <c r="O166" s="792">
        <f>'[51]D 2.1 KMFP proj working'!Q108</f>
        <v>0.13690379999999999</v>
      </c>
      <c r="P166" s="795"/>
      <c r="Q166" s="795"/>
      <c r="R166" s="792">
        <f>'[51]D 2.1 KMFP proj working'!T108</f>
        <v>0</v>
      </c>
      <c r="S166" s="795"/>
      <c r="T166" s="795">
        <f t="shared" si="78"/>
        <v>0.14030379999999998</v>
      </c>
      <c r="U166" s="795"/>
      <c r="V166" s="795"/>
      <c r="W166" s="795">
        <f t="shared" si="79"/>
        <v>9.33079564973308</v>
      </c>
      <c r="X166" s="795">
        <f t="shared" ref="X166:X167" si="82">(W166*100000)/(F166*1000000)*100</f>
        <v>1150.1172250686104</v>
      </c>
      <c r="Y166" s="1004"/>
      <c r="Z166" s="1005"/>
    </row>
    <row r="167" spans="1:26" s="1006" customFormat="1" ht="15.75" x14ac:dyDescent="0.25">
      <c r="A167" s="999">
        <v>19</v>
      </c>
      <c r="B167" s="970" t="s">
        <v>1107</v>
      </c>
      <c r="C167" s="1001">
        <f>'[51]D 2.1 KMFP proj working'!C126</f>
        <v>5</v>
      </c>
      <c r="D167" s="1002">
        <f t="shared" si="76"/>
        <v>5</v>
      </c>
      <c r="E167" s="1001">
        <f>'[51]D 2.1 KMFP proj working'!E126</f>
        <v>30</v>
      </c>
      <c r="F167" s="1059">
        <f>'[51]D 2.1 KMFP proj working'!F126</f>
        <v>4.1700746999999996E-2</v>
      </c>
      <c r="G167" s="794">
        <f>F167/F142</f>
        <v>3.543617050891653E-2</v>
      </c>
      <c r="H167" s="792">
        <f>'[51]D 2.1 KMFP proj working'!H126</f>
        <v>0.34319600000000006</v>
      </c>
      <c r="I167" s="792">
        <f>'[51]D 2.1 KMFP proj working'!J126</f>
        <v>3.1003898077599996</v>
      </c>
      <c r="J167" s="795"/>
      <c r="K167" s="795">
        <f t="shared" si="80"/>
        <v>3.4435858077599999</v>
      </c>
      <c r="L167" s="795">
        <f t="shared" si="81"/>
        <v>825.78516105718688</v>
      </c>
      <c r="M167" s="792">
        <f>'[51]D 2.1 KMFP proj working'!O126</f>
        <v>0</v>
      </c>
      <c r="N167" s="795"/>
      <c r="O167" s="792">
        <f>'[51]D 2.1 KMFP proj working'!Q126</f>
        <v>0</v>
      </c>
      <c r="P167" s="795"/>
      <c r="Q167" s="795"/>
      <c r="R167" s="792">
        <f>'[51]D 2.1 KMFP proj working'!T126</f>
        <v>0</v>
      </c>
      <c r="S167" s="795"/>
      <c r="T167" s="795">
        <f t="shared" si="78"/>
        <v>0</v>
      </c>
      <c r="U167" s="795"/>
      <c r="V167" s="795"/>
      <c r="W167" s="795">
        <f t="shared" si="79"/>
        <v>3.4435858077599999</v>
      </c>
      <c r="X167" s="795">
        <f t="shared" si="82"/>
        <v>825.78516105718688</v>
      </c>
      <c r="Y167" s="1004"/>
      <c r="Z167" s="1005"/>
    </row>
    <row r="168" spans="1:26" s="1006" customFormat="1" ht="15.75" x14ac:dyDescent="0.25">
      <c r="A168" s="999">
        <v>20</v>
      </c>
      <c r="B168" s="970" t="s">
        <v>1108</v>
      </c>
      <c r="C168" s="1001">
        <v>0</v>
      </c>
      <c r="D168" s="1002">
        <f t="shared" si="76"/>
        <v>0</v>
      </c>
      <c r="E168" s="1001">
        <v>0</v>
      </c>
      <c r="F168" s="793">
        <v>0</v>
      </c>
      <c r="G168" s="794"/>
      <c r="H168" s="795">
        <v>0</v>
      </c>
      <c r="I168" s="795">
        <v>0</v>
      </c>
      <c r="J168" s="795"/>
      <c r="K168" s="795">
        <f t="shared" si="80"/>
        <v>0</v>
      </c>
      <c r="L168" s="795"/>
      <c r="M168" s="795">
        <v>0</v>
      </c>
      <c r="N168" s="795"/>
      <c r="O168" s="795">
        <v>0</v>
      </c>
      <c r="P168" s="795"/>
      <c r="Q168" s="795"/>
      <c r="R168" s="795"/>
      <c r="S168" s="795"/>
      <c r="T168" s="795">
        <f t="shared" si="78"/>
        <v>0</v>
      </c>
      <c r="U168" s="795"/>
      <c r="V168" s="795"/>
      <c r="W168" s="795">
        <f t="shared" si="79"/>
        <v>0</v>
      </c>
      <c r="X168" s="795"/>
      <c r="Y168" s="1007"/>
      <c r="Z168" s="1005"/>
    </row>
    <row r="169" spans="1:26" s="1006" customFormat="1" ht="15.75" x14ac:dyDescent="0.25">
      <c r="A169" s="999">
        <v>21</v>
      </c>
      <c r="B169" s="970" t="s">
        <v>1109</v>
      </c>
      <c r="C169" s="1001">
        <v>0</v>
      </c>
      <c r="D169" s="1002">
        <f t="shared" si="76"/>
        <v>0</v>
      </c>
      <c r="E169" s="1001">
        <v>0</v>
      </c>
      <c r="F169" s="793">
        <v>0</v>
      </c>
      <c r="G169" s="794"/>
      <c r="H169" s="795">
        <v>0</v>
      </c>
      <c r="I169" s="795">
        <v>0</v>
      </c>
      <c r="J169" s="795"/>
      <c r="K169" s="795">
        <f t="shared" si="80"/>
        <v>0</v>
      </c>
      <c r="L169" s="795"/>
      <c r="M169" s="795">
        <v>0</v>
      </c>
      <c r="N169" s="795"/>
      <c r="O169" s="795">
        <v>0</v>
      </c>
      <c r="P169" s="795"/>
      <c r="Q169" s="795"/>
      <c r="R169" s="795"/>
      <c r="S169" s="795"/>
      <c r="T169" s="795">
        <f t="shared" si="78"/>
        <v>0</v>
      </c>
      <c r="U169" s="795"/>
      <c r="V169" s="795"/>
      <c r="W169" s="795">
        <f t="shared" si="79"/>
        <v>0</v>
      </c>
      <c r="X169" s="795"/>
      <c r="Y169" s="1004"/>
      <c r="Z169" s="1005"/>
    </row>
    <row r="170" spans="1:26" s="1006" customFormat="1" ht="15.75" x14ac:dyDescent="0.25">
      <c r="A170" s="999">
        <v>22</v>
      </c>
      <c r="B170" s="970" t="s">
        <v>1110</v>
      </c>
      <c r="C170" s="1001">
        <v>0</v>
      </c>
      <c r="D170" s="1002">
        <f t="shared" si="76"/>
        <v>0</v>
      </c>
      <c r="E170" s="1001">
        <v>0</v>
      </c>
      <c r="F170" s="793">
        <v>0</v>
      </c>
      <c r="G170" s="794"/>
      <c r="H170" s="795">
        <v>0</v>
      </c>
      <c r="I170" s="795">
        <v>0</v>
      </c>
      <c r="J170" s="795"/>
      <c r="K170" s="795">
        <f t="shared" si="80"/>
        <v>0</v>
      </c>
      <c r="L170" s="795"/>
      <c r="M170" s="795">
        <v>0</v>
      </c>
      <c r="N170" s="795"/>
      <c r="O170" s="795">
        <v>0</v>
      </c>
      <c r="P170" s="795"/>
      <c r="Q170" s="795"/>
      <c r="R170" s="795"/>
      <c r="S170" s="795"/>
      <c r="T170" s="795">
        <f t="shared" si="78"/>
        <v>0</v>
      </c>
      <c r="U170" s="795"/>
      <c r="V170" s="795"/>
      <c r="W170" s="795">
        <f t="shared" si="79"/>
        <v>0</v>
      </c>
      <c r="X170" s="795"/>
      <c r="Y170" s="1007"/>
      <c r="Z170" s="1005"/>
    </row>
    <row r="171" spans="1:26" s="1012" customFormat="1" ht="15.75" x14ac:dyDescent="0.25">
      <c r="A171" s="1554"/>
      <c r="B171" s="1016"/>
      <c r="C171" s="1017"/>
      <c r="D171" s="984">
        <f>SUM(D161:D170)</f>
        <v>37</v>
      </c>
      <c r="E171" s="985">
        <f>SUM(E161:E170)</f>
        <v>580</v>
      </c>
      <c r="F171" s="835">
        <f>SUM(F161:F170)</f>
        <v>0.41247110893559996</v>
      </c>
      <c r="G171" s="930">
        <f>F171/F142</f>
        <v>0.35050682776123426</v>
      </c>
      <c r="H171" s="806">
        <f>SUM(H161:H170)</f>
        <v>7.9810823315549984</v>
      </c>
      <c r="I171" s="806">
        <f>SUM(I161:I170)</f>
        <v>26.3600229816584</v>
      </c>
      <c r="J171" s="810"/>
      <c r="K171" s="806">
        <f>SUM(K161:K170)</f>
        <v>34.341105313213397</v>
      </c>
      <c r="L171" s="810"/>
      <c r="M171" s="806">
        <f>SUM(M161:M170)</f>
        <v>3.4000000000000002E-3</v>
      </c>
      <c r="N171" s="810"/>
      <c r="O171" s="806">
        <f>SUM(O161:O170)</f>
        <v>1.1369038</v>
      </c>
      <c r="P171" s="810"/>
      <c r="Q171" s="810"/>
      <c r="R171" s="806">
        <f>SUM(R161:R170)</f>
        <v>0</v>
      </c>
      <c r="S171" s="810"/>
      <c r="T171" s="806">
        <f>SUM(T161:T170)</f>
        <v>1.1403037999999999</v>
      </c>
      <c r="U171" s="810"/>
      <c r="V171" s="810"/>
      <c r="W171" s="806">
        <f>SUM(W161:W170)</f>
        <v>35.481409113213402</v>
      </c>
      <c r="X171" s="809">
        <f t="shared" ref="X171" si="83">(W171*100000)/(F171*1000000)*100</f>
        <v>860.21562103524673</v>
      </c>
      <c r="Y171" s="1555"/>
      <c r="Z171" s="1011"/>
    </row>
    <row r="172" spans="1:26" s="1012" customFormat="1" ht="15.75" x14ac:dyDescent="0.25">
      <c r="A172" s="1548"/>
      <c r="B172" s="1549"/>
      <c r="C172" s="1550"/>
      <c r="D172" s="1551"/>
      <c r="E172" s="1558"/>
      <c r="F172" s="1770"/>
      <c r="G172" s="1475"/>
      <c r="H172" s="1473"/>
      <c r="I172" s="1473"/>
      <c r="J172" s="1521"/>
      <c r="K172" s="1473"/>
      <c r="L172" s="1521"/>
      <c r="M172" s="1473"/>
      <c r="N172" s="1521"/>
      <c r="O172" s="1473"/>
      <c r="P172" s="1521"/>
      <c r="Q172" s="1521"/>
      <c r="R172" s="1473"/>
      <c r="S172" s="1521"/>
      <c r="T172" s="1473"/>
      <c r="U172" s="1521"/>
      <c r="V172" s="1521"/>
      <c r="W172" s="1473"/>
      <c r="X172" s="1481"/>
      <c r="Y172" s="1552"/>
      <c r="Z172" s="1553"/>
    </row>
    <row r="173" spans="1:26" s="1012" customFormat="1" ht="15.75" x14ac:dyDescent="0.25">
      <c r="A173" s="1548"/>
      <c r="B173" s="1557" t="str">
        <f>B130</f>
        <v>For KINESCO Power and Utilities Pvt. Ltd.</v>
      </c>
      <c r="C173" s="1550"/>
      <c r="D173" s="1551"/>
      <c r="E173" s="1558"/>
      <c r="F173" s="1770"/>
      <c r="G173" s="1475"/>
      <c r="H173" s="1473"/>
      <c r="I173" s="1473"/>
      <c r="J173" s="1521"/>
      <c r="K173" s="1473"/>
      <c r="L173" s="1521"/>
      <c r="M173" s="1473"/>
      <c r="N173" s="1521"/>
      <c r="O173" s="1473"/>
      <c r="P173" s="1521"/>
      <c r="Q173" s="1521"/>
      <c r="R173" s="1473"/>
      <c r="S173" s="1521"/>
      <c r="T173" s="1473"/>
      <c r="U173" s="1521"/>
      <c r="V173" s="1521"/>
      <c r="W173" s="1473"/>
      <c r="X173" s="1477" t="str">
        <f>X130</f>
        <v>As Per our report of even date attached</v>
      </c>
      <c r="Y173" s="1552"/>
      <c r="Z173" s="1553"/>
    </row>
    <row r="174" spans="1:26" s="1012" customFormat="1" ht="15.75" x14ac:dyDescent="0.25">
      <c r="A174" s="1548"/>
      <c r="B174" s="1557"/>
      <c r="C174" s="1550"/>
      <c r="D174" s="1551"/>
      <c r="E174" s="1558"/>
      <c r="F174" s="1770"/>
      <c r="G174" s="1475"/>
      <c r="H174" s="1473"/>
      <c r="I174" s="1473"/>
      <c r="J174" s="1521"/>
      <c r="K174" s="1473"/>
      <c r="L174" s="1521"/>
      <c r="M174" s="1473"/>
      <c r="N174" s="1521"/>
      <c r="O174" s="1473"/>
      <c r="P174" s="1521"/>
      <c r="Q174" s="1521"/>
      <c r="R174" s="1473"/>
      <c r="S174" s="1521"/>
      <c r="T174" s="1473"/>
      <c r="U174" s="1521"/>
      <c r="V174" s="1521"/>
      <c r="W174" s="1473"/>
      <c r="X174" s="1477" t="str">
        <f>X131</f>
        <v xml:space="preserve">For J R S &amp; CO. </v>
      </c>
      <c r="Y174" s="1552"/>
      <c r="Z174" s="1553"/>
    </row>
    <row r="175" spans="1:26" s="1012" customFormat="1" ht="15.75" x14ac:dyDescent="0.25">
      <c r="A175" s="1548"/>
      <c r="B175" s="1557"/>
      <c r="C175" s="1550"/>
      <c r="D175" s="1551"/>
      <c r="E175" s="1558"/>
      <c r="F175" s="1770"/>
      <c r="G175" s="1475"/>
      <c r="H175" s="1473"/>
      <c r="I175" s="1473"/>
      <c r="J175" s="1521"/>
      <c r="K175" s="1473"/>
      <c r="L175" s="1521"/>
      <c r="M175" s="1473"/>
      <c r="N175" s="1521"/>
      <c r="O175" s="1473"/>
      <c r="P175" s="1521"/>
      <c r="Q175" s="1521"/>
      <c r="R175" s="1473"/>
      <c r="S175" s="1521"/>
      <c r="T175" s="1473"/>
      <c r="U175" s="1521"/>
      <c r="V175" s="1521"/>
      <c r="W175" s="1473"/>
      <c r="X175" s="1477" t="str">
        <f>X132</f>
        <v>CHARTERED ACCOUNTANTS</v>
      </c>
      <c r="Y175" s="1552"/>
      <c r="Z175" s="1553"/>
    </row>
    <row r="176" spans="1:26" s="1012" customFormat="1" ht="15.75" x14ac:dyDescent="0.25">
      <c r="A176" s="1548"/>
      <c r="B176" s="1557"/>
      <c r="C176" s="1550"/>
      <c r="D176" s="1551"/>
      <c r="E176" s="1558"/>
      <c r="F176" s="1770"/>
      <c r="G176" s="1475"/>
      <c r="H176" s="1473"/>
      <c r="I176" s="1473"/>
      <c r="J176" s="1521"/>
      <c r="K176" s="1473"/>
      <c r="L176" s="1521"/>
      <c r="M176" s="1473"/>
      <c r="N176" s="1521"/>
      <c r="O176" s="1473"/>
      <c r="P176" s="1521"/>
      <c r="Q176" s="1521"/>
      <c r="R176" s="1473"/>
      <c r="S176" s="1521"/>
      <c r="T176" s="1473"/>
      <c r="U176" s="1521"/>
      <c r="V176" s="1521"/>
      <c r="W176" s="1473"/>
      <c r="X176" s="1477" t="str">
        <f>X133</f>
        <v>FIRM REGN NO:008085S</v>
      </c>
      <c r="Y176" s="1552"/>
      <c r="Z176" s="1553"/>
    </row>
    <row r="177" spans="1:26" s="1012" customFormat="1" ht="15.75" x14ac:dyDescent="0.25">
      <c r="A177" s="1548"/>
      <c r="B177" s="1557"/>
      <c r="C177" s="1550"/>
      <c r="D177" s="1551"/>
      <c r="E177" s="1558"/>
      <c r="F177" s="1770"/>
      <c r="G177" s="1475"/>
      <c r="H177" s="1473"/>
      <c r="I177" s="1473"/>
      <c r="J177" s="1521"/>
      <c r="K177" s="1473"/>
      <c r="L177" s="1521"/>
      <c r="M177" s="1473"/>
      <c r="N177" s="1521"/>
      <c r="O177" s="1473"/>
      <c r="P177" s="1521"/>
      <c r="Q177" s="1521"/>
      <c r="R177" s="1473"/>
      <c r="S177" s="1521"/>
      <c r="T177" s="1473"/>
      <c r="U177" s="1521"/>
      <c r="V177" s="1521"/>
      <c r="W177" s="1473"/>
      <c r="X177" s="1477"/>
      <c r="Y177" s="1552"/>
      <c r="Z177" s="1553"/>
    </row>
    <row r="178" spans="1:26" s="1012" customFormat="1" ht="15.75" x14ac:dyDescent="0.25">
      <c r="A178" s="1548"/>
      <c r="B178" s="1557" t="str">
        <f>B135</f>
        <v>T M AJITHKUMAR</v>
      </c>
      <c r="C178" s="1550"/>
      <c r="D178" s="1551"/>
      <c r="E178" s="1558"/>
      <c r="F178" s="1770"/>
      <c r="G178" s="1475"/>
      <c r="H178" s="1473"/>
      <c r="I178" s="1473"/>
      <c r="J178" s="1521"/>
      <c r="K178" s="1473"/>
      <c r="L178" s="1521"/>
      <c r="M178" s="1473"/>
      <c r="N178" s="1521"/>
      <c r="O178" s="1473"/>
      <c r="P178" s="1521"/>
      <c r="Q178" s="1521"/>
      <c r="R178" s="1473"/>
      <c r="S178" s="1521"/>
      <c r="T178" s="1473"/>
      <c r="U178" s="1521"/>
      <c r="V178" s="1521"/>
      <c r="W178" s="1473"/>
      <c r="X178" s="1477"/>
      <c r="Y178" s="1552"/>
      <c r="Z178" s="1553"/>
    </row>
    <row r="179" spans="1:26" s="1012" customFormat="1" ht="15.75" x14ac:dyDescent="0.25">
      <c r="A179" s="1548"/>
      <c r="B179" s="1557" t="str">
        <f>B136</f>
        <v>CHIEF EXECUTIVE OFFICER</v>
      </c>
      <c r="C179" s="1550"/>
      <c r="D179" s="1551"/>
      <c r="E179" s="1558"/>
      <c r="F179" s="1770"/>
      <c r="G179" s="1475"/>
      <c r="H179" s="1473"/>
      <c r="I179" s="1473"/>
      <c r="J179" s="1521"/>
      <c r="K179" s="1473"/>
      <c r="L179" s="1521"/>
      <c r="M179" s="1473"/>
      <c r="N179" s="1521"/>
      <c r="O179" s="1473"/>
      <c r="P179" s="1521"/>
      <c r="Q179" s="1521"/>
      <c r="R179" s="1473"/>
      <c r="S179" s="1521"/>
      <c r="T179" s="1473"/>
      <c r="U179" s="1521"/>
      <c r="V179" s="1521"/>
      <c r="W179" s="1473"/>
      <c r="X179" s="1477" t="str">
        <f>X136</f>
        <v>RAJESH RAMACHANDRAN</v>
      </c>
      <c r="Y179" s="1552"/>
      <c r="Z179" s="1553"/>
    </row>
    <row r="180" spans="1:26" s="1012" customFormat="1" ht="15.75" x14ac:dyDescent="0.25">
      <c r="A180" s="1548"/>
      <c r="B180" s="1557"/>
      <c r="C180" s="1550"/>
      <c r="D180" s="1551"/>
      <c r="E180" s="1558"/>
      <c r="F180" s="1770"/>
      <c r="G180" s="1475"/>
      <c r="H180" s="1473"/>
      <c r="I180" s="1473"/>
      <c r="J180" s="1521"/>
      <c r="K180" s="1473"/>
      <c r="L180" s="1521"/>
      <c r="M180" s="1473"/>
      <c r="N180" s="1521"/>
      <c r="O180" s="1473"/>
      <c r="P180" s="1521"/>
      <c r="Q180" s="1521"/>
      <c r="R180" s="1473"/>
      <c r="S180" s="1521"/>
      <c r="T180" s="1473"/>
      <c r="U180" s="1521"/>
      <c r="V180" s="1521"/>
      <c r="W180" s="1473"/>
      <c r="X180" s="1477" t="str">
        <f>X137</f>
        <v>PARTNER</v>
      </c>
      <c r="Y180" s="1552"/>
      <c r="Z180" s="1553"/>
    </row>
    <row r="181" spans="1:26" s="1012" customFormat="1" ht="15.75" x14ac:dyDescent="0.25">
      <c r="A181" s="1548"/>
      <c r="B181" s="1557" t="str">
        <f>B138</f>
        <v>Place: Kakkanad, Kochi</v>
      </c>
      <c r="C181" s="1550"/>
      <c r="D181" s="1551"/>
      <c r="E181" s="1558"/>
      <c r="F181" s="1770"/>
      <c r="G181" s="1475"/>
      <c r="H181" s="1473"/>
      <c r="I181" s="1473"/>
      <c r="J181" s="1521"/>
      <c r="K181" s="1473"/>
      <c r="L181" s="1521"/>
      <c r="M181" s="1473"/>
      <c r="N181" s="1521"/>
      <c r="O181" s="1473"/>
      <c r="P181" s="1521"/>
      <c r="Q181" s="1521"/>
      <c r="R181" s="1473"/>
      <c r="S181" s="1521"/>
      <c r="T181" s="1473"/>
      <c r="U181" s="1521"/>
      <c r="V181" s="1521"/>
      <c r="W181" s="1473"/>
      <c r="X181" s="1477" t="str">
        <f>X138</f>
        <v>M.NO. 206211</v>
      </c>
      <c r="Y181" s="1552"/>
      <c r="Z181" s="1553"/>
    </row>
    <row r="182" spans="1:26" s="1012" customFormat="1" ht="15.75" x14ac:dyDescent="0.25">
      <c r="A182" s="1548"/>
      <c r="B182" s="1557" t="str">
        <f>B139</f>
        <v>Date: 12.04.2022</v>
      </c>
      <c r="C182" s="1550"/>
      <c r="D182" s="1551"/>
      <c r="E182" s="1558"/>
      <c r="F182" s="1770"/>
      <c r="G182" s="1475"/>
      <c r="H182" s="1473"/>
      <c r="I182" s="1473"/>
      <c r="J182" s="1521"/>
      <c r="K182" s="1473"/>
      <c r="L182" s="1521"/>
      <c r="M182" s="1473"/>
      <c r="N182" s="1521"/>
      <c r="O182" s="1473"/>
      <c r="P182" s="1521"/>
      <c r="Q182" s="1521"/>
      <c r="R182" s="1473"/>
      <c r="S182" s="1521"/>
      <c r="T182" s="1473"/>
      <c r="U182" s="1521"/>
      <c r="V182" s="1521"/>
      <c r="W182" s="1473"/>
      <c r="X182" s="1477" t="str">
        <f>X139</f>
        <v>UDIN - 22206211AGXJNY9837</v>
      </c>
      <c r="Y182" s="1552"/>
      <c r="Z182" s="1553"/>
    </row>
    <row r="183" spans="1:26" s="770" customFormat="1" ht="18.75" x14ac:dyDescent="0.25">
      <c r="A183" s="1491"/>
      <c r="B183" s="1543" t="s">
        <v>1447</v>
      </c>
      <c r="C183" s="1052"/>
      <c r="D183" s="1052"/>
      <c r="E183" s="1052"/>
      <c r="F183" s="1772"/>
      <c r="G183" s="1493"/>
      <c r="H183" s="1493"/>
      <c r="I183" s="1493"/>
      <c r="J183" s="1493"/>
      <c r="K183" s="1493"/>
      <c r="L183" s="1493"/>
      <c r="M183" s="1493"/>
      <c r="N183" s="1493"/>
      <c r="O183" s="1493"/>
      <c r="P183" s="1493"/>
      <c r="Q183" s="1493"/>
      <c r="R183" s="1493"/>
      <c r="S183" s="1493"/>
      <c r="T183" s="1493"/>
      <c r="U183" s="1493"/>
      <c r="V183" s="1493"/>
      <c r="W183" s="1493"/>
      <c r="X183" s="1493"/>
      <c r="Y183" s="1493"/>
      <c r="Z183" s="921"/>
    </row>
    <row r="184" spans="1:26" s="770" customFormat="1" ht="15.75" x14ac:dyDescent="0.25">
      <c r="A184" s="1498"/>
      <c r="B184" s="1518"/>
      <c r="C184" s="1053">
        <f>C194+C201+C213</f>
        <v>516</v>
      </c>
      <c r="D184" s="1542"/>
      <c r="E184" s="1505"/>
      <c r="F184" s="1502">
        <f>F194+F201+F213</f>
        <v>73.234612856749195</v>
      </c>
      <c r="G184" s="1503"/>
      <c r="H184" s="1504">
        <f>H194+H201+H213</f>
        <v>1207.5760343675502</v>
      </c>
      <c r="I184" s="1504">
        <f>I194+I201+I213</f>
        <v>4466.6535642365025</v>
      </c>
      <c r="J184" s="1507"/>
      <c r="K184" s="1505"/>
      <c r="L184" s="1507"/>
      <c r="M184" s="1504">
        <f>M194+M201+M213</f>
        <v>1.4260999999999999</v>
      </c>
      <c r="N184" s="1507"/>
      <c r="O184" s="1504">
        <f>O194+O201+O213</f>
        <v>5.7970829200000011</v>
      </c>
      <c r="P184" s="1507"/>
      <c r="Q184" s="1507"/>
      <c r="R184" s="1504">
        <f>R194+R201+R213</f>
        <v>132.53142</v>
      </c>
      <c r="S184" s="1507"/>
      <c r="T184" s="1505"/>
      <c r="U184" s="1507"/>
      <c r="V184" s="1507"/>
      <c r="W184" s="1504">
        <f>W194+W201+W213</f>
        <v>5814.4820615240524</v>
      </c>
      <c r="X184" s="1507">
        <f>(W184*100000)/(F184*1000000)*100</f>
        <v>793.95272736642846</v>
      </c>
      <c r="Y184" s="1531"/>
      <c r="Z184" s="921"/>
    </row>
    <row r="185" spans="1:26" s="770" customFormat="1" ht="15.75" x14ac:dyDescent="0.25">
      <c r="A185" s="832"/>
      <c r="B185" s="830"/>
      <c r="C185" s="829"/>
      <c r="D185" s="833"/>
      <c r="E185" s="834"/>
      <c r="F185" s="855"/>
      <c r="G185" s="794"/>
      <c r="H185" s="856"/>
      <c r="I185" s="792"/>
      <c r="J185" s="795"/>
      <c r="K185" s="857"/>
      <c r="L185" s="795"/>
      <c r="M185" s="834"/>
      <c r="N185" s="795"/>
      <c r="O185" s="834"/>
      <c r="P185" s="795"/>
      <c r="Q185" s="795"/>
      <c r="R185" s="834"/>
      <c r="S185" s="795"/>
      <c r="T185" s="834"/>
      <c r="U185" s="788"/>
      <c r="V185" s="788"/>
      <c r="W185" s="834"/>
      <c r="X185" s="836"/>
      <c r="Y185" s="801"/>
      <c r="Z185" s="921"/>
    </row>
    <row r="186" spans="1:26" s="770" customFormat="1" ht="15.75" x14ac:dyDescent="0.25">
      <c r="A186" s="778"/>
      <c r="B186" s="826" t="s">
        <v>690</v>
      </c>
      <c r="C186" s="790"/>
      <c r="D186" s="790"/>
      <c r="E186" s="792"/>
      <c r="F186" s="793"/>
      <c r="G186" s="794"/>
      <c r="H186" s="795"/>
      <c r="I186" s="795"/>
      <c r="J186" s="795"/>
      <c r="K186" s="795"/>
      <c r="L186" s="788"/>
      <c r="M186" s="788"/>
      <c r="N186" s="788"/>
      <c r="O186" s="788"/>
      <c r="P186" s="788"/>
      <c r="Q186" s="788"/>
      <c r="R186" s="788"/>
      <c r="S186" s="788"/>
      <c r="T186" s="788"/>
      <c r="U186" s="788"/>
      <c r="V186" s="788"/>
      <c r="W186" s="788"/>
      <c r="X186" s="788"/>
      <c r="Y186" s="782"/>
      <c r="Z186" s="921"/>
    </row>
    <row r="187" spans="1:26" s="1031" customFormat="1" ht="15.75" x14ac:dyDescent="0.25">
      <c r="A187" s="1026">
        <v>1</v>
      </c>
      <c r="B187" s="1019" t="s">
        <v>1088</v>
      </c>
      <c r="C187" s="1027">
        <f t="shared" ref="C187:C193" si="84">C16+C59+C102+C145</f>
        <v>36</v>
      </c>
      <c r="D187" s="1028"/>
      <c r="E187" s="1027">
        <f t="shared" ref="E187:F193" si="85">E16+E59+E102+E145</f>
        <v>14850</v>
      </c>
      <c r="F187" s="1059">
        <f t="shared" si="85"/>
        <v>26.814003772250004</v>
      </c>
      <c r="G187" s="794">
        <f>F187/F184</f>
        <v>0.36613839721798797</v>
      </c>
      <c r="H187" s="964">
        <f t="shared" ref="H187:I193" si="86">H16+H59+H102+H145</f>
        <v>325.3944755</v>
      </c>
      <c r="I187" s="964">
        <f t="shared" si="86"/>
        <v>1486.9161339039999</v>
      </c>
      <c r="J187" s="795"/>
      <c r="K187" s="795">
        <f>H187+I187+J187</f>
        <v>1812.3106094039999</v>
      </c>
      <c r="L187" s="795">
        <f t="shared" ref="L187:L193" si="87">(K187*100000)/(F187*1000000)*100</f>
        <v>675.88213412559185</v>
      </c>
      <c r="M187" s="964">
        <f t="shared" ref="M187:M193" si="88">M16+M59+M102+M145</f>
        <v>0.39890000000000003</v>
      </c>
      <c r="N187" s="795"/>
      <c r="O187" s="964">
        <f t="shared" ref="O187:O193" si="89">O16+O59+O102+O145</f>
        <v>3.5601791200000008</v>
      </c>
      <c r="P187" s="795"/>
      <c r="Q187" s="795"/>
      <c r="R187" s="795"/>
      <c r="S187" s="795"/>
      <c r="T187" s="795">
        <f t="shared" ref="T187:T193" si="90">SUM(M187:S187)</f>
        <v>3.9590791200000011</v>
      </c>
      <c r="U187" s="788"/>
      <c r="V187" s="788"/>
      <c r="W187" s="788">
        <f t="shared" ref="W187:W193" si="91">K187+T187+U187+V187</f>
        <v>1816.269688524</v>
      </c>
      <c r="X187" s="788">
        <f>(W187*100000)/(F187*1000000)*100</f>
        <v>677.35863094181786</v>
      </c>
      <c r="Y187" s="1029"/>
      <c r="Z187" s="1030"/>
    </row>
    <row r="188" spans="1:26" s="1031" customFormat="1" ht="15.75" x14ac:dyDescent="0.25">
      <c r="A188" s="1026">
        <v>2</v>
      </c>
      <c r="B188" s="1019" t="s">
        <v>1089</v>
      </c>
      <c r="C188" s="1027">
        <f t="shared" si="84"/>
        <v>22</v>
      </c>
      <c r="D188" s="1028"/>
      <c r="E188" s="1027">
        <f t="shared" si="85"/>
        <v>20465</v>
      </c>
      <c r="F188" s="1059">
        <f t="shared" si="85"/>
        <v>25.95963869216342</v>
      </c>
      <c r="G188" s="794">
        <f>F188/F184</f>
        <v>0.35447225948940098</v>
      </c>
      <c r="H188" s="964">
        <f t="shared" si="86"/>
        <v>506.01973250000003</v>
      </c>
      <c r="I188" s="964">
        <f t="shared" si="86"/>
        <v>1597.4093286542325</v>
      </c>
      <c r="J188" s="795"/>
      <c r="K188" s="795">
        <f t="shared" ref="K188:K193" si="92">H188+I188+J188</f>
        <v>2103.4290611542324</v>
      </c>
      <c r="L188" s="795">
        <f t="shared" si="87"/>
        <v>810.26900493388075</v>
      </c>
      <c r="M188" s="964">
        <f t="shared" si="88"/>
        <v>0.25</v>
      </c>
      <c r="N188" s="795"/>
      <c r="O188" s="964">
        <f t="shared" si="89"/>
        <v>2</v>
      </c>
      <c r="P188" s="795"/>
      <c r="Q188" s="795"/>
      <c r="R188" s="795"/>
      <c r="S188" s="795"/>
      <c r="T188" s="795">
        <f t="shared" si="90"/>
        <v>2.25</v>
      </c>
      <c r="U188" s="788"/>
      <c r="V188" s="788"/>
      <c r="W188" s="788">
        <f t="shared" si="91"/>
        <v>2105.6790611542324</v>
      </c>
      <c r="X188" s="788">
        <f t="shared" ref="X188:X194" si="93">(W188*100000)/(F188*1000000)*100</f>
        <v>811.13573502465022</v>
      </c>
      <c r="Y188" s="1029"/>
      <c r="Z188" s="1030"/>
    </row>
    <row r="189" spans="1:26" s="1031" customFormat="1" ht="15.75" x14ac:dyDescent="0.25">
      <c r="A189" s="1026">
        <v>3</v>
      </c>
      <c r="B189" s="1019" t="s">
        <v>1112</v>
      </c>
      <c r="C189" s="1027">
        <f t="shared" si="84"/>
        <v>3</v>
      </c>
      <c r="D189" s="1028"/>
      <c r="E189" s="1027">
        <f t="shared" si="85"/>
        <v>450</v>
      </c>
      <c r="F189" s="1059">
        <f t="shared" si="85"/>
        <v>0.39480119999999996</v>
      </c>
      <c r="G189" s="794">
        <f>F189/F184</f>
        <v>5.3909099072081143E-3</v>
      </c>
      <c r="H189" s="964">
        <f t="shared" si="86"/>
        <v>11.180290000000001</v>
      </c>
      <c r="I189" s="964">
        <f t="shared" si="86"/>
        <v>22.466236800000001</v>
      </c>
      <c r="J189" s="795"/>
      <c r="K189" s="795">
        <f t="shared" si="92"/>
        <v>33.646526800000004</v>
      </c>
      <c r="L189" s="795">
        <f t="shared" si="87"/>
        <v>852.23972976779214</v>
      </c>
      <c r="M189" s="964">
        <f t="shared" si="88"/>
        <v>0</v>
      </c>
      <c r="N189" s="795"/>
      <c r="O189" s="964">
        <f t="shared" si="89"/>
        <v>-0.1</v>
      </c>
      <c r="P189" s="795"/>
      <c r="Q189" s="795"/>
      <c r="R189" s="795"/>
      <c r="S189" s="795"/>
      <c r="T189" s="795">
        <f t="shared" si="90"/>
        <v>-0.1</v>
      </c>
      <c r="U189" s="788"/>
      <c r="V189" s="788"/>
      <c r="W189" s="788">
        <f t="shared" si="91"/>
        <v>33.546526800000002</v>
      </c>
      <c r="X189" s="788">
        <f t="shared" si="93"/>
        <v>849.70680940179534</v>
      </c>
      <c r="Y189" s="1029"/>
      <c r="Z189" s="1030"/>
    </row>
    <row r="190" spans="1:26" s="1031" customFormat="1" ht="15.75" x14ac:dyDescent="0.25">
      <c r="A190" s="1026">
        <v>4</v>
      </c>
      <c r="B190" s="1019" t="s">
        <v>1091</v>
      </c>
      <c r="C190" s="1027">
        <f t="shared" si="84"/>
        <v>3</v>
      </c>
      <c r="D190" s="1028"/>
      <c r="E190" s="1027">
        <f t="shared" si="85"/>
        <v>747.3</v>
      </c>
      <c r="F190" s="1059">
        <f t="shared" si="85"/>
        <v>0.27083412150000002</v>
      </c>
      <c r="G190" s="794">
        <f>F190/F184</f>
        <v>3.6981710005044473E-3</v>
      </c>
      <c r="H190" s="964">
        <f t="shared" si="86"/>
        <v>24.797520000000002</v>
      </c>
      <c r="I190" s="964">
        <f t="shared" si="86"/>
        <v>16.304313018750001</v>
      </c>
      <c r="J190" s="795"/>
      <c r="K190" s="795">
        <f t="shared" si="92"/>
        <v>41.10183301875</v>
      </c>
      <c r="L190" s="795">
        <f t="shared" si="87"/>
        <v>1517.6017257762701</v>
      </c>
      <c r="M190" s="964">
        <f t="shared" si="88"/>
        <v>0</v>
      </c>
      <c r="N190" s="795"/>
      <c r="O190" s="964">
        <f t="shared" si="89"/>
        <v>-0.2</v>
      </c>
      <c r="P190" s="795"/>
      <c r="Q190" s="795"/>
      <c r="R190" s="795"/>
      <c r="S190" s="795"/>
      <c r="T190" s="795">
        <f t="shared" si="90"/>
        <v>-0.2</v>
      </c>
      <c r="U190" s="788"/>
      <c r="V190" s="788"/>
      <c r="W190" s="788">
        <f t="shared" si="91"/>
        <v>40.901833018749997</v>
      </c>
      <c r="X190" s="788">
        <f t="shared" si="93"/>
        <v>1510.2171318819589</v>
      </c>
      <c r="Y190" s="1029"/>
      <c r="Z190" s="1030"/>
    </row>
    <row r="191" spans="1:26" s="1031" customFormat="1" ht="15.75" x14ac:dyDescent="0.25">
      <c r="A191" s="1026">
        <v>5</v>
      </c>
      <c r="B191" s="1000" t="s">
        <v>1092</v>
      </c>
      <c r="C191" s="1027">
        <f t="shared" si="84"/>
        <v>1</v>
      </c>
      <c r="D191" s="1028"/>
      <c r="E191" s="1027">
        <f t="shared" si="85"/>
        <v>415</v>
      </c>
      <c r="F191" s="1059">
        <f t="shared" si="85"/>
        <v>7.3400099999999996E-2</v>
      </c>
      <c r="G191" s="794">
        <f>F191/F184</f>
        <v>1.0022596848238211E-3</v>
      </c>
      <c r="H191" s="964">
        <f t="shared" si="86"/>
        <v>3.24</v>
      </c>
      <c r="I191" s="964">
        <f t="shared" si="86"/>
        <v>1.9575567000000003</v>
      </c>
      <c r="J191" s="795"/>
      <c r="K191" s="795">
        <f t="shared" si="92"/>
        <v>5.1975567000000007</v>
      </c>
      <c r="L191" s="795">
        <f t="shared" si="87"/>
        <v>708.11302709396864</v>
      </c>
      <c r="M191" s="964">
        <f t="shared" si="88"/>
        <v>0</v>
      </c>
      <c r="N191" s="795"/>
      <c r="O191" s="964">
        <f t="shared" si="89"/>
        <v>0.1</v>
      </c>
      <c r="P191" s="795"/>
      <c r="Q191" s="795"/>
      <c r="R191" s="795"/>
      <c r="S191" s="795"/>
      <c r="T191" s="795">
        <f t="shared" si="90"/>
        <v>0.1</v>
      </c>
      <c r="U191" s="788"/>
      <c r="V191" s="788"/>
      <c r="W191" s="788">
        <f t="shared" si="91"/>
        <v>5.2975567000000003</v>
      </c>
      <c r="X191" s="788">
        <f t="shared" si="93"/>
        <v>721.73698673435058</v>
      </c>
      <c r="Y191" s="1029"/>
      <c r="Z191" s="1030"/>
    </row>
    <row r="192" spans="1:26" s="1031" customFormat="1" ht="15.75" x14ac:dyDescent="0.25">
      <c r="A192" s="1026">
        <v>6</v>
      </c>
      <c r="B192" s="1000" t="s">
        <v>1093</v>
      </c>
      <c r="C192" s="1027">
        <f t="shared" si="84"/>
        <v>1</v>
      </c>
      <c r="D192" s="1028"/>
      <c r="E192" s="1027">
        <f t="shared" si="85"/>
        <v>200</v>
      </c>
      <c r="F192" s="1059">
        <f t="shared" si="85"/>
        <v>0.1078225642</v>
      </c>
      <c r="G192" s="794">
        <f>F192/F184</f>
        <v>1.4722896727932006E-3</v>
      </c>
      <c r="H192" s="964">
        <f t="shared" si="86"/>
        <v>3.2386200000000001</v>
      </c>
      <c r="I192" s="964">
        <f t="shared" si="86"/>
        <v>6.4307488649999991</v>
      </c>
      <c r="J192" s="795"/>
      <c r="K192" s="795">
        <f t="shared" si="92"/>
        <v>9.6693688649999991</v>
      </c>
      <c r="L192" s="795">
        <f t="shared" si="87"/>
        <v>896.78528207363843</v>
      </c>
      <c r="M192" s="964">
        <f t="shared" si="88"/>
        <v>0</v>
      </c>
      <c r="N192" s="795"/>
      <c r="O192" s="964">
        <f t="shared" si="89"/>
        <v>-0.1</v>
      </c>
      <c r="P192" s="795"/>
      <c r="Q192" s="795"/>
      <c r="R192" s="795"/>
      <c r="S192" s="795"/>
      <c r="T192" s="795">
        <f t="shared" si="90"/>
        <v>-0.1</v>
      </c>
      <c r="U192" s="788"/>
      <c r="V192" s="788"/>
      <c r="W192" s="788">
        <f t="shared" si="91"/>
        <v>9.5693688649999995</v>
      </c>
      <c r="X192" s="788">
        <f t="shared" si="93"/>
        <v>887.5107855207176</v>
      </c>
      <c r="Y192" s="1029"/>
      <c r="Z192" s="1030"/>
    </row>
    <row r="193" spans="1:26" s="1031" customFormat="1" ht="15.75" x14ac:dyDescent="0.25">
      <c r="A193" s="1026">
        <v>7</v>
      </c>
      <c r="B193" s="1000" t="s">
        <v>1094</v>
      </c>
      <c r="C193" s="1027">
        <f t="shared" si="84"/>
        <v>1</v>
      </c>
      <c r="D193" s="1028"/>
      <c r="E193" s="1027">
        <f t="shared" si="85"/>
        <v>2690.28</v>
      </c>
      <c r="F193" s="1059">
        <f t="shared" si="85"/>
        <v>2.5837239996000001</v>
      </c>
      <c r="G193" s="794">
        <f>F193/F184</f>
        <v>3.5280093644434248E-2</v>
      </c>
      <c r="H193" s="964">
        <f t="shared" si="86"/>
        <v>24.220787800000004</v>
      </c>
      <c r="I193" s="964">
        <f t="shared" si="86"/>
        <v>199.10816551560001</v>
      </c>
      <c r="J193" s="795"/>
      <c r="K193" s="795">
        <f t="shared" si="92"/>
        <v>223.32895331560002</v>
      </c>
      <c r="L193" s="795">
        <f t="shared" si="87"/>
        <v>864.36845944139054</v>
      </c>
      <c r="M193" s="964">
        <f t="shared" si="88"/>
        <v>0</v>
      </c>
      <c r="N193" s="795"/>
      <c r="O193" s="964">
        <f t="shared" si="89"/>
        <v>-2</v>
      </c>
      <c r="P193" s="795"/>
      <c r="Q193" s="795"/>
      <c r="R193" s="795"/>
      <c r="S193" s="795"/>
      <c r="T193" s="795">
        <f t="shared" si="90"/>
        <v>-2</v>
      </c>
      <c r="U193" s="788"/>
      <c r="V193" s="788"/>
      <c r="W193" s="788">
        <f t="shared" si="91"/>
        <v>221.32895331560002</v>
      </c>
      <c r="X193" s="788">
        <f t="shared" si="93"/>
        <v>856.62769455973273</v>
      </c>
      <c r="Y193" s="1029"/>
      <c r="Z193" s="1030"/>
    </row>
    <row r="194" spans="1:26" s="1012" customFormat="1" ht="15.75" x14ac:dyDescent="0.25">
      <c r="A194" s="1008"/>
      <c r="B194" s="1013"/>
      <c r="C194" s="860">
        <f>SUM(C187:C193)</f>
        <v>67</v>
      </c>
      <c r="D194" s="984"/>
      <c r="E194" s="806">
        <f>SUM(E187:E193)</f>
        <v>39817.58</v>
      </c>
      <c r="F194" s="835">
        <f>SUM(F187:F193)</f>
        <v>56.204224449713436</v>
      </c>
      <c r="G194" s="930">
        <f>F194/F184</f>
        <v>0.76745438061715288</v>
      </c>
      <c r="H194" s="809">
        <f>SUM(H187:H193)</f>
        <v>898.09142580000002</v>
      </c>
      <c r="I194" s="809">
        <f>SUM(I187:I193)</f>
        <v>3330.5924834575821</v>
      </c>
      <c r="J194" s="810"/>
      <c r="K194" s="809">
        <f>SUM(K187:K193)</f>
        <v>4228.6839092575819</v>
      </c>
      <c r="L194" s="809"/>
      <c r="M194" s="809">
        <f>SUM(M187:M193)</f>
        <v>0.64890000000000003</v>
      </c>
      <c r="N194" s="810"/>
      <c r="O194" s="809">
        <f>SUM(O187:O193)</f>
        <v>3.260179120000001</v>
      </c>
      <c r="P194" s="810"/>
      <c r="Q194" s="810"/>
      <c r="R194" s="810"/>
      <c r="S194" s="810"/>
      <c r="T194" s="809">
        <f>SUM(T187:T193)</f>
        <v>3.9090791200000012</v>
      </c>
      <c r="U194" s="810"/>
      <c r="V194" s="810"/>
      <c r="W194" s="809">
        <f>SUM(W187:W193)</f>
        <v>4232.5929883775816</v>
      </c>
      <c r="X194" s="809">
        <f t="shared" si="93"/>
        <v>753.07381781676054</v>
      </c>
      <c r="Y194" s="1010"/>
      <c r="Z194" s="1011"/>
    </row>
    <row r="195" spans="1:26" s="770" customFormat="1" ht="22.5" customHeight="1" x14ac:dyDescent="0.25">
      <c r="A195" s="778"/>
      <c r="B195" s="843" t="s">
        <v>1095</v>
      </c>
      <c r="C195" s="790"/>
      <c r="D195" s="790"/>
      <c r="E195" s="792"/>
      <c r="F195" s="793"/>
      <c r="G195" s="794"/>
      <c r="H195" s="795"/>
      <c r="I195" s="795"/>
      <c r="J195" s="795"/>
      <c r="K195" s="795"/>
      <c r="L195" s="795"/>
      <c r="M195" s="795"/>
      <c r="N195" s="795"/>
      <c r="O195" s="795"/>
      <c r="P195" s="795"/>
      <c r="Q195" s="795"/>
      <c r="R195" s="795"/>
      <c r="S195" s="795"/>
      <c r="T195" s="795"/>
      <c r="U195" s="788"/>
      <c r="V195" s="788"/>
      <c r="W195" s="788"/>
      <c r="X195" s="788"/>
      <c r="Y195" s="814"/>
      <c r="Z195" s="921"/>
    </row>
    <row r="196" spans="1:26" s="1031" customFormat="1" ht="15.75" x14ac:dyDescent="0.25">
      <c r="A196" s="1026">
        <v>8</v>
      </c>
      <c r="B196" s="970" t="s">
        <v>1096</v>
      </c>
      <c r="C196" s="1027">
        <f>C25+C68+C111+C154</f>
        <v>4</v>
      </c>
      <c r="D196" s="1028"/>
      <c r="E196" s="1027">
        <f t="shared" ref="E196:F200" si="94">E25+E68+E111+E154</f>
        <v>528</v>
      </c>
      <c r="F196" s="1059">
        <f t="shared" si="94"/>
        <v>4.2700511999999996E-2</v>
      </c>
      <c r="G196" s="794">
        <f>F196/F184</f>
        <v>5.8306462387565936E-4</v>
      </c>
      <c r="H196" s="964">
        <f t="shared" ref="H196:I200" si="95">H25+H68+H111+H154</f>
        <v>4.6756799999999998</v>
      </c>
      <c r="I196" s="964">
        <f t="shared" si="95"/>
        <v>0.90657467292000016</v>
      </c>
      <c r="J196" s="795"/>
      <c r="K196" s="795">
        <f>H196+I196+J196</f>
        <v>5.5822546729199995</v>
      </c>
      <c r="L196" s="795">
        <f t="shared" ref="L196:L200" si="96">(K196*100000)/(F196*1000000)*100</f>
        <v>1307.3039201309812</v>
      </c>
      <c r="M196" s="964">
        <f>M25+M68+M111+M154</f>
        <v>0</v>
      </c>
      <c r="N196" s="795"/>
      <c r="O196" s="964">
        <f>O25+O68+O111+O154</f>
        <v>0</v>
      </c>
      <c r="P196" s="795"/>
      <c r="Q196" s="964"/>
      <c r="R196" s="964">
        <f>R25+R68+R111+R154</f>
        <v>2.8798000000000008</v>
      </c>
      <c r="S196" s="795"/>
      <c r="T196" s="795">
        <f>SUM(M196:S196)</f>
        <v>2.8798000000000008</v>
      </c>
      <c r="U196" s="788"/>
      <c r="V196" s="788"/>
      <c r="W196" s="788">
        <f>K196+T196+U196+V196</f>
        <v>8.4620546729200008</v>
      </c>
      <c r="X196" s="788">
        <f t="shared" ref="X196:X201" si="97">(W196*100000)/(F196*1000000)*100</f>
        <v>1981.7220629391991</v>
      </c>
      <c r="Y196" s="1029"/>
      <c r="Z196" s="1030"/>
    </row>
    <row r="197" spans="1:26" s="1031" customFormat="1" ht="15.75" x14ac:dyDescent="0.25">
      <c r="A197" s="1026">
        <v>9</v>
      </c>
      <c r="B197" s="1000" t="s">
        <v>1097</v>
      </c>
      <c r="C197" s="1027">
        <f>C26+C69+C112+C155</f>
        <v>37</v>
      </c>
      <c r="D197" s="1028"/>
      <c r="E197" s="1027">
        <f t="shared" si="94"/>
        <v>5700</v>
      </c>
      <c r="F197" s="1059">
        <f t="shared" si="94"/>
        <v>7.3845147263999991</v>
      </c>
      <c r="G197" s="794">
        <f>F197/F184</f>
        <v>0.10083366919470857</v>
      </c>
      <c r="H197" s="964">
        <f t="shared" si="95"/>
        <v>151.67383000000001</v>
      </c>
      <c r="I197" s="964">
        <f t="shared" si="95"/>
        <v>465.26332225847995</v>
      </c>
      <c r="J197" s="795"/>
      <c r="K197" s="795">
        <f t="shared" ref="K197:K200" si="98">H197+I197+J197</f>
        <v>616.93715225847995</v>
      </c>
      <c r="L197" s="795">
        <f t="shared" si="96"/>
        <v>835.44711482922457</v>
      </c>
      <c r="M197" s="964">
        <f>M26+M69+M112+M155</f>
        <v>1.6999999999999999E-3</v>
      </c>
      <c r="N197" s="795"/>
      <c r="O197" s="964">
        <f>O26+O69+O112+O155</f>
        <v>0</v>
      </c>
      <c r="P197" s="795"/>
      <c r="Q197" s="964"/>
      <c r="R197" s="964">
        <f>R26+R69+R112+R155</f>
        <v>98.900899999999993</v>
      </c>
      <c r="S197" s="795"/>
      <c r="T197" s="795">
        <f t="shared" ref="T197:T200" si="99">SUM(M197:S197)</f>
        <v>98.902599999999993</v>
      </c>
      <c r="U197" s="788"/>
      <c r="V197" s="788"/>
      <c r="W197" s="788">
        <f t="shared" ref="W197:W200" si="100">K197+T197+U197+V197</f>
        <v>715.83975225847996</v>
      </c>
      <c r="X197" s="788">
        <f t="shared" si="97"/>
        <v>969.37954460205481</v>
      </c>
      <c r="Y197" s="1029"/>
      <c r="Z197" s="1030"/>
    </row>
    <row r="198" spans="1:26" s="1031" customFormat="1" ht="15.75" x14ac:dyDescent="0.25">
      <c r="A198" s="1026">
        <v>10</v>
      </c>
      <c r="B198" s="1000" t="s">
        <v>1098</v>
      </c>
      <c r="C198" s="1027">
        <f>C27+C70+C113+C156</f>
        <v>0</v>
      </c>
      <c r="D198" s="1028"/>
      <c r="E198" s="1027">
        <f t="shared" si="94"/>
        <v>0</v>
      </c>
      <c r="F198" s="1059">
        <f t="shared" si="94"/>
        <v>0</v>
      </c>
      <c r="G198" s="794">
        <f>F198/F184</f>
        <v>0</v>
      </c>
      <c r="H198" s="964">
        <f t="shared" si="95"/>
        <v>0</v>
      </c>
      <c r="I198" s="964">
        <f t="shared" si="95"/>
        <v>0</v>
      </c>
      <c r="J198" s="795"/>
      <c r="K198" s="795">
        <f t="shared" si="98"/>
        <v>0</v>
      </c>
      <c r="L198" s="795" t="e">
        <f t="shared" si="96"/>
        <v>#DIV/0!</v>
      </c>
      <c r="M198" s="964">
        <f>M27+M70+M113+M156</f>
        <v>0</v>
      </c>
      <c r="N198" s="795"/>
      <c r="O198" s="964">
        <f>O27+O70+O113+O156</f>
        <v>0</v>
      </c>
      <c r="P198" s="795"/>
      <c r="Q198" s="964"/>
      <c r="R198" s="964">
        <f>R27+R70+R113+R156</f>
        <v>0</v>
      </c>
      <c r="S198" s="795"/>
      <c r="T198" s="795">
        <f t="shared" si="99"/>
        <v>0</v>
      </c>
      <c r="U198" s="788"/>
      <c r="V198" s="788"/>
      <c r="W198" s="788">
        <f t="shared" si="100"/>
        <v>0</v>
      </c>
      <c r="X198" s="788"/>
      <c r="Y198" s="1029"/>
      <c r="Z198" s="1030"/>
    </row>
    <row r="199" spans="1:26" s="1031" customFormat="1" ht="15.75" x14ac:dyDescent="0.25">
      <c r="A199" s="1026">
        <v>11</v>
      </c>
      <c r="B199" s="1000" t="s">
        <v>1099</v>
      </c>
      <c r="C199" s="1027">
        <f>C28+C71+C114+C157</f>
        <v>2</v>
      </c>
      <c r="D199" s="1028"/>
      <c r="E199" s="1027">
        <f t="shared" si="94"/>
        <v>177</v>
      </c>
      <c r="F199" s="1059">
        <f t="shared" si="94"/>
        <v>0.65100056399999995</v>
      </c>
      <c r="G199" s="794">
        <f>F199/F184</f>
        <v>8.8892470186657749E-3</v>
      </c>
      <c r="H199" s="964">
        <f t="shared" si="95"/>
        <v>8.6421720000000004</v>
      </c>
      <c r="I199" s="964">
        <f t="shared" si="95"/>
        <v>57.80954204999999</v>
      </c>
      <c r="J199" s="795"/>
      <c r="K199" s="795">
        <f t="shared" si="98"/>
        <v>66.451714049999993</v>
      </c>
      <c r="L199" s="795">
        <f t="shared" si="96"/>
        <v>1020.7627723345568</v>
      </c>
      <c r="M199" s="964">
        <f>M28+M71+M114+M157</f>
        <v>8.8000000000000005E-3</v>
      </c>
      <c r="N199" s="795"/>
      <c r="O199" s="964">
        <f>O28+O71+O114+O157</f>
        <v>0</v>
      </c>
      <c r="P199" s="795"/>
      <c r="Q199" s="964"/>
      <c r="R199" s="964">
        <f>R28+R71+R114+R157</f>
        <v>14.868479999999996</v>
      </c>
      <c r="S199" s="795"/>
      <c r="T199" s="795">
        <f t="shared" si="99"/>
        <v>14.877279999999997</v>
      </c>
      <c r="U199" s="788"/>
      <c r="V199" s="788"/>
      <c r="W199" s="788">
        <f t="shared" si="100"/>
        <v>81.328994049999991</v>
      </c>
      <c r="X199" s="788">
        <f t="shared" si="97"/>
        <v>1249.2922210432987</v>
      </c>
      <c r="Y199" s="1029"/>
      <c r="Z199" s="1030"/>
    </row>
    <row r="200" spans="1:26" s="1012" customFormat="1" ht="15.75" x14ac:dyDescent="0.25">
      <c r="A200" s="1026">
        <v>12</v>
      </c>
      <c r="B200" s="1000" t="s">
        <v>1100</v>
      </c>
      <c r="C200" s="1027">
        <f>C29+C72+C115+C158</f>
        <v>1</v>
      </c>
      <c r="E200" s="1027">
        <f t="shared" si="94"/>
        <v>150</v>
      </c>
      <c r="F200" s="1059">
        <f t="shared" si="94"/>
        <v>9.2041221000000006E-2</v>
      </c>
      <c r="G200" s="794">
        <f>F200/F184</f>
        <v>1.2567994478244534E-3</v>
      </c>
      <c r="H200" s="964">
        <f t="shared" si="95"/>
        <v>5.8080000000000007</v>
      </c>
      <c r="I200" s="964">
        <f t="shared" si="95"/>
        <v>6.9055322657999998</v>
      </c>
      <c r="J200" s="961"/>
      <c r="K200" s="795">
        <f t="shared" si="98"/>
        <v>12.713532265800001</v>
      </c>
      <c r="L200" s="795">
        <f t="shared" si="96"/>
        <v>1381.2867895135814</v>
      </c>
      <c r="M200" s="964">
        <f>M29+M72+M115+M158</f>
        <v>0</v>
      </c>
      <c r="N200" s="961"/>
      <c r="O200" s="964">
        <f>O29+O72+O115+O158</f>
        <v>0</v>
      </c>
      <c r="P200" s="961"/>
      <c r="Q200" s="964"/>
      <c r="R200" s="964">
        <f>R29+R72+R115+R158</f>
        <v>7.4035200000000021</v>
      </c>
      <c r="S200" s="961"/>
      <c r="T200" s="795">
        <f t="shared" si="99"/>
        <v>7.4035200000000021</v>
      </c>
      <c r="U200" s="962"/>
      <c r="V200" s="961"/>
      <c r="W200" s="788">
        <f t="shared" si="100"/>
        <v>20.117052265800005</v>
      </c>
      <c r="X200" s="788">
        <f t="shared" si="97"/>
        <v>2185.656822805513</v>
      </c>
      <c r="Y200" s="1015"/>
    </row>
    <row r="201" spans="1:26" s="1031" customFormat="1" ht="15.75" x14ac:dyDescent="0.25">
      <c r="A201" s="1008"/>
      <c r="B201" s="1013"/>
      <c r="C201" s="860">
        <f>SUM(C196:C200)</f>
        <v>44</v>
      </c>
      <c r="D201" s="984"/>
      <c r="E201" s="860">
        <f>SUM(E196:E200)</f>
        <v>6555</v>
      </c>
      <c r="F201" s="1773">
        <f>SUM(F196:F200)</f>
        <v>8.1702570233999996</v>
      </c>
      <c r="G201" s="930">
        <f>F201/F184</f>
        <v>0.11156278028507446</v>
      </c>
      <c r="H201" s="809">
        <f>SUM(H196:H200)</f>
        <v>170.79968199999999</v>
      </c>
      <c r="I201" s="809">
        <f>SUM(I196:I200)</f>
        <v>530.88497124719993</v>
      </c>
      <c r="J201" s="810"/>
      <c r="K201" s="809">
        <f>SUM(K196:K200)</f>
        <v>701.6846532472</v>
      </c>
      <c r="L201" s="810"/>
      <c r="M201" s="809">
        <f>SUM(M196:M200)</f>
        <v>1.0500000000000001E-2</v>
      </c>
      <c r="N201" s="810"/>
      <c r="O201" s="809">
        <f>SUM(O196:O200)</f>
        <v>0</v>
      </c>
      <c r="P201" s="810"/>
      <c r="Q201" s="809"/>
      <c r="R201" s="809">
        <f>SUM(R196:R200)</f>
        <v>124.05269999999999</v>
      </c>
      <c r="S201" s="810"/>
      <c r="T201" s="809">
        <f>SUM(T196:T200)</f>
        <v>124.06319999999999</v>
      </c>
      <c r="U201" s="810"/>
      <c r="V201" s="810"/>
      <c r="W201" s="809">
        <f>SUM(W196:W200)</f>
        <v>825.74785324719994</v>
      </c>
      <c r="X201" s="809">
        <f t="shared" si="97"/>
        <v>1010.675491459105</v>
      </c>
      <c r="Y201" s="1032"/>
      <c r="Z201" s="1030"/>
    </row>
    <row r="202" spans="1:26" s="770" customFormat="1" ht="22.5" customHeight="1" x14ac:dyDescent="0.25">
      <c r="A202" s="778"/>
      <c r="B202" s="826" t="s">
        <v>689</v>
      </c>
      <c r="C202" s="799"/>
      <c r="D202" s="800"/>
      <c r="E202" s="799"/>
      <c r="F202" s="1774"/>
      <c r="G202" s="794"/>
      <c r="H202" s="859"/>
      <c r="I202" s="859"/>
      <c r="J202" s="795"/>
      <c r="K202" s="795"/>
      <c r="L202" s="795"/>
      <c r="M202" s="859"/>
      <c r="N202" s="795"/>
      <c r="O202" s="859"/>
      <c r="P202" s="795"/>
      <c r="Q202" s="859"/>
      <c r="R202" s="859"/>
      <c r="S202" s="795"/>
      <c r="T202" s="795"/>
      <c r="U202" s="788"/>
      <c r="V202" s="788"/>
      <c r="W202" s="788"/>
      <c r="X202" s="788"/>
      <c r="Y202" s="782"/>
      <c r="Z202" s="921"/>
    </row>
    <row r="203" spans="1:26" s="1031" customFormat="1" ht="15.75" x14ac:dyDescent="0.25">
      <c r="A203" s="1026">
        <v>13</v>
      </c>
      <c r="B203" s="970" t="s">
        <v>1101</v>
      </c>
      <c r="C203" s="1027">
        <f t="shared" ref="C203:C212" si="101">C32+C75+C118+C161</f>
        <v>82</v>
      </c>
      <c r="D203" s="1028"/>
      <c r="E203" s="1027">
        <f t="shared" ref="E203:F212" si="102">E32+E75+E118+E161</f>
        <v>2557.4</v>
      </c>
      <c r="F203" s="1059">
        <f t="shared" si="102"/>
        <v>1.825282099417</v>
      </c>
      <c r="G203" s="794">
        <f>F203/F184</f>
        <v>2.4923762524523056E-2</v>
      </c>
      <c r="H203" s="964">
        <f t="shared" ref="H203:I212" si="103">H32+H75+H118+H161</f>
        <v>30.823786251500007</v>
      </c>
      <c r="I203" s="964">
        <f t="shared" si="103"/>
        <v>110.85428616112178</v>
      </c>
      <c r="J203" s="795"/>
      <c r="K203" s="795">
        <f>H203+I203+J203</f>
        <v>141.67807241262179</v>
      </c>
      <c r="L203" s="795">
        <f t="shared" ref="L203:L211" si="104">(K203*100000)/(F203*1000000)*100</f>
        <v>776.19822414230737</v>
      </c>
      <c r="M203" s="964">
        <f t="shared" ref="M203:M212" si="105">M32+M75+M118+M161</f>
        <v>0.1</v>
      </c>
      <c r="N203" s="795"/>
      <c r="O203" s="964">
        <f t="shared" ref="O203:O212" si="106">O32+O75+O118+O161</f>
        <v>2.4</v>
      </c>
      <c r="P203" s="795"/>
      <c r="Q203" s="964"/>
      <c r="R203" s="964">
        <f t="shared" ref="R203:R212" si="107">R32+R75+R118+R161</f>
        <v>0</v>
      </c>
      <c r="S203" s="795"/>
      <c r="T203" s="795">
        <f t="shared" ref="T203:T212" si="108">SUM(M203:S203)</f>
        <v>2.5</v>
      </c>
      <c r="U203" s="788"/>
      <c r="V203" s="788"/>
      <c r="W203" s="788">
        <f t="shared" ref="W203:W212" si="109">K203+T203+U203+V203</f>
        <v>144.17807241262179</v>
      </c>
      <c r="X203" s="788">
        <f t="shared" ref="X203:X211" si="110">(W203*100000)/(F203*1000000)*100</f>
        <v>789.89473714048165</v>
      </c>
      <c r="Y203" s="1029"/>
      <c r="Z203" s="1030"/>
    </row>
    <row r="204" spans="1:26" s="1031" customFormat="1" ht="15.75" x14ac:dyDescent="0.25">
      <c r="A204" s="1026">
        <v>14</v>
      </c>
      <c r="B204" s="970" t="s">
        <v>1102</v>
      </c>
      <c r="C204" s="1027">
        <f t="shared" si="101"/>
        <v>155</v>
      </c>
      <c r="D204" s="1028"/>
      <c r="E204" s="1027">
        <f t="shared" si="102"/>
        <v>4637.33</v>
      </c>
      <c r="F204" s="1059">
        <f t="shared" si="102"/>
        <v>4.1883780685159993</v>
      </c>
      <c r="G204" s="794">
        <f>F204/F184</f>
        <v>5.7191236563354134E-2</v>
      </c>
      <c r="H204" s="964">
        <f t="shared" si="103"/>
        <v>62.207446594999993</v>
      </c>
      <c r="I204" s="964">
        <f t="shared" si="103"/>
        <v>256.46394077496274</v>
      </c>
      <c r="J204" s="795"/>
      <c r="K204" s="795">
        <f t="shared" ref="K204:K212" si="111">H204+I204+J204</f>
        <v>318.67138736996276</v>
      </c>
      <c r="L204" s="795">
        <f t="shared" si="104"/>
        <v>760.84675775907795</v>
      </c>
      <c r="M204" s="964">
        <f t="shared" si="105"/>
        <v>0.1</v>
      </c>
      <c r="N204" s="795"/>
      <c r="O204" s="964">
        <f t="shared" si="106"/>
        <v>0</v>
      </c>
      <c r="P204" s="795"/>
      <c r="Q204" s="964"/>
      <c r="R204" s="964">
        <f t="shared" si="107"/>
        <v>0</v>
      </c>
      <c r="S204" s="795"/>
      <c r="T204" s="795">
        <f t="shared" si="108"/>
        <v>0.1</v>
      </c>
      <c r="U204" s="788"/>
      <c r="V204" s="788"/>
      <c r="W204" s="788">
        <f t="shared" si="109"/>
        <v>318.77138736996278</v>
      </c>
      <c r="X204" s="788">
        <f t="shared" si="110"/>
        <v>761.08551366497807</v>
      </c>
      <c r="Y204" s="1029"/>
      <c r="Z204" s="1030"/>
    </row>
    <row r="205" spans="1:26" s="1031" customFormat="1" ht="15.75" x14ac:dyDescent="0.25">
      <c r="A205" s="1026">
        <v>15</v>
      </c>
      <c r="B205" s="970" t="s">
        <v>1103</v>
      </c>
      <c r="C205" s="1027">
        <f t="shared" si="101"/>
        <v>1</v>
      </c>
      <c r="D205" s="1028"/>
      <c r="E205" s="1027">
        <f t="shared" si="102"/>
        <v>48</v>
      </c>
      <c r="F205" s="1059">
        <f t="shared" si="102"/>
        <v>0.10994285200000004</v>
      </c>
      <c r="G205" s="794">
        <f>F205/F184</f>
        <v>1.5012416630788247E-3</v>
      </c>
      <c r="H205" s="964">
        <f t="shared" si="103"/>
        <v>0.28079999999999999</v>
      </c>
      <c r="I205" s="964">
        <f t="shared" si="103"/>
        <v>7.146285380000001</v>
      </c>
      <c r="J205" s="795"/>
      <c r="K205" s="795">
        <f t="shared" si="111"/>
        <v>7.4270853800000012</v>
      </c>
      <c r="L205" s="795">
        <f t="shared" si="104"/>
        <v>675.54054173526436</v>
      </c>
      <c r="M205" s="964">
        <f t="shared" si="105"/>
        <v>0</v>
      </c>
      <c r="N205" s="795"/>
      <c r="O205" s="964">
        <f t="shared" si="106"/>
        <v>0</v>
      </c>
      <c r="P205" s="795"/>
      <c r="Q205" s="964"/>
      <c r="R205" s="964">
        <f t="shared" si="107"/>
        <v>0</v>
      </c>
      <c r="S205" s="795"/>
      <c r="T205" s="795">
        <f t="shared" si="108"/>
        <v>0</v>
      </c>
      <c r="U205" s="788"/>
      <c r="V205" s="788"/>
      <c r="W205" s="788">
        <f t="shared" si="109"/>
        <v>7.4270853800000012</v>
      </c>
      <c r="X205" s="788">
        <f t="shared" si="110"/>
        <v>675.54054173526436</v>
      </c>
      <c r="Y205" s="1029"/>
      <c r="Z205" s="1030"/>
    </row>
    <row r="206" spans="1:26" s="1031" customFormat="1" ht="15.75" x14ac:dyDescent="0.25">
      <c r="A206" s="1026">
        <v>16</v>
      </c>
      <c r="B206" s="970" t="s">
        <v>1104</v>
      </c>
      <c r="C206" s="1027">
        <f t="shared" si="101"/>
        <v>8</v>
      </c>
      <c r="D206" s="1028"/>
      <c r="E206" s="1027">
        <f t="shared" si="102"/>
        <v>405</v>
      </c>
      <c r="F206" s="1059">
        <f t="shared" si="102"/>
        <v>0.28755841155100004</v>
      </c>
      <c r="G206" s="794">
        <f>F206/F184</f>
        <v>3.9265369247391208E-3</v>
      </c>
      <c r="H206" s="964">
        <f t="shared" si="103"/>
        <v>2.75278</v>
      </c>
      <c r="I206" s="964">
        <f t="shared" si="103"/>
        <v>20.52690487988</v>
      </c>
      <c r="J206" s="795"/>
      <c r="K206" s="795">
        <f t="shared" si="111"/>
        <v>23.279684879880001</v>
      </c>
      <c r="L206" s="795">
        <f t="shared" si="104"/>
        <v>809.56369018442797</v>
      </c>
      <c r="M206" s="964">
        <f t="shared" si="105"/>
        <v>0</v>
      </c>
      <c r="N206" s="795"/>
      <c r="O206" s="964">
        <f t="shared" si="106"/>
        <v>0</v>
      </c>
      <c r="P206" s="795"/>
      <c r="Q206" s="964"/>
      <c r="R206" s="964">
        <f t="shared" si="107"/>
        <v>0</v>
      </c>
      <c r="S206" s="795"/>
      <c r="T206" s="795">
        <f t="shared" si="108"/>
        <v>0</v>
      </c>
      <c r="U206" s="788"/>
      <c r="V206" s="788"/>
      <c r="W206" s="788">
        <f t="shared" si="109"/>
        <v>23.279684879880001</v>
      </c>
      <c r="X206" s="788">
        <f t="shared" si="110"/>
        <v>809.56369018442797</v>
      </c>
      <c r="Y206" s="1029"/>
      <c r="Z206" s="1030"/>
    </row>
    <row r="207" spans="1:26" s="1031" customFormat="1" ht="15.75" x14ac:dyDescent="0.25">
      <c r="A207" s="1026">
        <v>17</v>
      </c>
      <c r="B207" s="970" t="s">
        <v>1105</v>
      </c>
      <c r="C207" s="1027">
        <f t="shared" si="101"/>
        <v>24</v>
      </c>
      <c r="D207" s="1028"/>
      <c r="E207" s="1027">
        <f t="shared" si="102"/>
        <v>319.8</v>
      </c>
      <c r="F207" s="1059">
        <f t="shared" si="102"/>
        <v>0.46071057600000004</v>
      </c>
      <c r="G207" s="794">
        <f>F207/F184</f>
        <v>6.290885662236987E-3</v>
      </c>
      <c r="H207" s="964">
        <f t="shared" si="103"/>
        <v>6.7225800000000007</v>
      </c>
      <c r="I207" s="964">
        <f t="shared" si="103"/>
        <v>40.459871102499996</v>
      </c>
      <c r="J207" s="795"/>
      <c r="K207" s="795">
        <f t="shared" si="111"/>
        <v>47.182451102499996</v>
      </c>
      <c r="L207" s="795">
        <f t="shared" si="104"/>
        <v>1024.1234640660819</v>
      </c>
      <c r="M207" s="964">
        <f t="shared" si="105"/>
        <v>6.0500000000000005E-2</v>
      </c>
      <c r="N207" s="795"/>
      <c r="O207" s="964">
        <f t="shared" si="106"/>
        <v>0</v>
      </c>
      <c r="P207" s="795"/>
      <c r="Q207" s="964"/>
      <c r="R207" s="964">
        <f t="shared" si="107"/>
        <v>0</v>
      </c>
      <c r="S207" s="795"/>
      <c r="T207" s="795">
        <f t="shared" si="108"/>
        <v>6.0500000000000005E-2</v>
      </c>
      <c r="U207" s="788"/>
      <c r="V207" s="788"/>
      <c r="W207" s="788">
        <f t="shared" si="109"/>
        <v>47.242951102499994</v>
      </c>
      <c r="X207" s="788">
        <f t="shared" si="110"/>
        <v>1025.4366529345743</v>
      </c>
      <c r="Y207" s="1029"/>
      <c r="Z207" s="1030"/>
    </row>
    <row r="208" spans="1:26" s="1031" customFormat="1" ht="15.75" x14ac:dyDescent="0.25">
      <c r="A208" s="1026">
        <v>18</v>
      </c>
      <c r="B208" s="970" t="s">
        <v>1106</v>
      </c>
      <c r="C208" s="1027">
        <f t="shared" si="101"/>
        <v>84</v>
      </c>
      <c r="D208" s="1028"/>
      <c r="E208" s="1027">
        <f t="shared" si="102"/>
        <v>1512</v>
      </c>
      <c r="F208" s="1059">
        <f t="shared" si="102"/>
        <v>1.5699899477517603</v>
      </c>
      <c r="G208" s="794">
        <f>F208/F184</f>
        <v>2.1437813166606673E-2</v>
      </c>
      <c r="H208" s="964">
        <f t="shared" si="103"/>
        <v>26.29851256605</v>
      </c>
      <c r="I208" s="964">
        <f t="shared" si="103"/>
        <v>136.3520094467145</v>
      </c>
      <c r="J208" s="795"/>
      <c r="K208" s="795">
        <f t="shared" si="111"/>
        <v>162.6505220127645</v>
      </c>
      <c r="L208" s="795">
        <f t="shared" si="104"/>
        <v>1035.9972192540563</v>
      </c>
      <c r="M208" s="964">
        <f t="shared" si="105"/>
        <v>0.50339999999999996</v>
      </c>
      <c r="N208" s="795"/>
      <c r="O208" s="964">
        <f t="shared" si="106"/>
        <v>0.13690379999999999</v>
      </c>
      <c r="P208" s="795"/>
      <c r="Q208" s="964"/>
      <c r="R208" s="964">
        <f t="shared" si="107"/>
        <v>8.4787199999999974</v>
      </c>
      <c r="S208" s="795"/>
      <c r="T208" s="795">
        <f t="shared" si="108"/>
        <v>9.1190237999999972</v>
      </c>
      <c r="U208" s="788"/>
      <c r="V208" s="788"/>
      <c r="W208" s="788">
        <f t="shared" si="109"/>
        <v>171.76954581276451</v>
      </c>
      <c r="X208" s="788">
        <f t="shared" si="110"/>
        <v>1094.0805452846373</v>
      </c>
      <c r="Y208" s="1029"/>
      <c r="Z208" s="1030"/>
    </row>
    <row r="209" spans="1:26" s="1031" customFormat="1" ht="15.75" x14ac:dyDescent="0.25">
      <c r="A209" s="1026">
        <v>19</v>
      </c>
      <c r="B209" s="970" t="s">
        <v>1107</v>
      </c>
      <c r="C209" s="1027">
        <f t="shared" si="101"/>
        <v>47</v>
      </c>
      <c r="D209" s="1028"/>
      <c r="E209" s="1027">
        <f t="shared" si="102"/>
        <v>810</v>
      </c>
      <c r="F209" s="1059">
        <f t="shared" si="102"/>
        <v>0.3766092284</v>
      </c>
      <c r="G209" s="794">
        <f>F209/F184</f>
        <v>5.1425031649538142E-3</v>
      </c>
      <c r="H209" s="964">
        <f t="shared" si="103"/>
        <v>9.4818811550000017</v>
      </c>
      <c r="I209" s="964">
        <f t="shared" si="103"/>
        <v>31.759682266541876</v>
      </c>
      <c r="J209" s="795"/>
      <c r="K209" s="795">
        <f t="shared" si="111"/>
        <v>41.241563421541876</v>
      </c>
      <c r="L209" s="795">
        <f t="shared" si="104"/>
        <v>1095.0757525712793</v>
      </c>
      <c r="M209" s="964">
        <f t="shared" si="105"/>
        <v>2.8E-3</v>
      </c>
      <c r="N209" s="795"/>
      <c r="O209" s="964">
        <f t="shared" si="106"/>
        <v>0</v>
      </c>
      <c r="P209" s="795"/>
      <c r="Q209" s="964"/>
      <c r="R209" s="964">
        <f t="shared" si="107"/>
        <v>0</v>
      </c>
      <c r="S209" s="795"/>
      <c r="T209" s="795">
        <f t="shared" si="108"/>
        <v>2.8E-3</v>
      </c>
      <c r="U209" s="788"/>
      <c r="V209" s="788"/>
      <c r="W209" s="788">
        <f t="shared" si="109"/>
        <v>41.244363421541877</v>
      </c>
      <c r="X209" s="788">
        <f t="shared" si="110"/>
        <v>1095.1501001918059</v>
      </c>
      <c r="Y209" s="1029"/>
      <c r="Z209" s="1030"/>
    </row>
    <row r="210" spans="1:26" s="1031" customFormat="1" ht="15.75" x14ac:dyDescent="0.25">
      <c r="A210" s="1026">
        <v>20</v>
      </c>
      <c r="B210" s="970" t="s">
        <v>1108</v>
      </c>
      <c r="C210" s="1027">
        <f t="shared" si="101"/>
        <v>0</v>
      </c>
      <c r="D210" s="1028"/>
      <c r="E210" s="1027">
        <f t="shared" si="102"/>
        <v>0</v>
      </c>
      <c r="F210" s="1059">
        <f t="shared" si="102"/>
        <v>0</v>
      </c>
      <c r="G210" s="794">
        <f>F210/F184</f>
        <v>0</v>
      </c>
      <c r="H210" s="964">
        <f t="shared" si="103"/>
        <v>0</v>
      </c>
      <c r="I210" s="964">
        <f t="shared" si="103"/>
        <v>0</v>
      </c>
      <c r="J210" s="795"/>
      <c r="K210" s="795">
        <f t="shared" si="111"/>
        <v>0</v>
      </c>
      <c r="L210" s="795"/>
      <c r="M210" s="964">
        <f t="shared" si="105"/>
        <v>0</v>
      </c>
      <c r="N210" s="795"/>
      <c r="O210" s="964">
        <f t="shared" si="106"/>
        <v>0</v>
      </c>
      <c r="P210" s="795"/>
      <c r="Q210" s="964"/>
      <c r="R210" s="964">
        <f t="shared" si="107"/>
        <v>0</v>
      </c>
      <c r="S210" s="795"/>
      <c r="T210" s="795">
        <f t="shared" si="108"/>
        <v>0</v>
      </c>
      <c r="U210" s="788"/>
      <c r="V210" s="788"/>
      <c r="W210" s="788">
        <f t="shared" si="109"/>
        <v>0</v>
      </c>
      <c r="X210" s="788"/>
      <c r="Y210" s="1029"/>
      <c r="Z210" s="1030"/>
    </row>
    <row r="211" spans="1:26" s="1031" customFormat="1" ht="15.75" x14ac:dyDescent="0.25">
      <c r="A211" s="1026">
        <v>21</v>
      </c>
      <c r="B211" s="970" t="s">
        <v>1109</v>
      </c>
      <c r="C211" s="1027">
        <f t="shared" si="101"/>
        <v>4</v>
      </c>
      <c r="D211" s="1028"/>
      <c r="E211" s="1027">
        <f t="shared" si="102"/>
        <v>35</v>
      </c>
      <c r="F211" s="1059">
        <f t="shared" si="102"/>
        <v>3.7436200000000003E-2</v>
      </c>
      <c r="G211" s="794">
        <f>F211/F184</f>
        <v>5.1118178330821797E-4</v>
      </c>
      <c r="H211" s="964">
        <f t="shared" si="103"/>
        <v>2.1000000000000005E-2</v>
      </c>
      <c r="I211" s="964">
        <f t="shared" si="103"/>
        <v>1.6131295199999998</v>
      </c>
      <c r="J211" s="795"/>
      <c r="K211" s="795">
        <f t="shared" si="111"/>
        <v>1.6341295199999997</v>
      </c>
      <c r="L211" s="795">
        <f t="shared" si="104"/>
        <v>436.5105219012612</v>
      </c>
      <c r="M211" s="964">
        <f t="shared" si="105"/>
        <v>0</v>
      </c>
      <c r="N211" s="795"/>
      <c r="O211" s="964">
        <f t="shared" si="106"/>
        <v>0</v>
      </c>
      <c r="P211" s="795"/>
      <c r="Q211" s="964"/>
      <c r="R211" s="964">
        <f t="shared" si="107"/>
        <v>0</v>
      </c>
      <c r="S211" s="795"/>
      <c r="T211" s="795">
        <f t="shared" si="108"/>
        <v>0</v>
      </c>
      <c r="U211" s="788"/>
      <c r="V211" s="788"/>
      <c r="W211" s="788">
        <f t="shared" si="109"/>
        <v>1.6341295199999997</v>
      </c>
      <c r="X211" s="788">
        <f t="shared" si="110"/>
        <v>436.5105219012612</v>
      </c>
      <c r="Y211" s="1029"/>
      <c r="Z211" s="1030"/>
    </row>
    <row r="212" spans="1:26" s="1012" customFormat="1" ht="15.75" x14ac:dyDescent="0.25">
      <c r="A212" s="1026">
        <v>22</v>
      </c>
      <c r="B212" s="970" t="s">
        <v>1110</v>
      </c>
      <c r="C212" s="1027">
        <f t="shared" si="101"/>
        <v>1</v>
      </c>
      <c r="E212" s="1027">
        <f t="shared" si="102"/>
        <v>5.7</v>
      </c>
      <c r="F212" s="1059">
        <f t="shared" si="102"/>
        <v>4.2239999999999995E-3</v>
      </c>
      <c r="G212" s="794">
        <f>F212/F184</f>
        <v>5.7677644971816383E-5</v>
      </c>
      <c r="H212" s="964">
        <f t="shared" si="103"/>
        <v>6.5999999999999989E-2</v>
      </c>
      <c r="I212" s="964">
        <f t="shared" si="103"/>
        <v>0.52800000000000002</v>
      </c>
      <c r="J212" s="961"/>
      <c r="K212" s="795">
        <f t="shared" si="111"/>
        <v>0.59399999999999997</v>
      </c>
      <c r="L212" s="795"/>
      <c r="M212" s="964">
        <f t="shared" si="105"/>
        <v>0</v>
      </c>
      <c r="N212" s="961"/>
      <c r="O212" s="964">
        <f t="shared" si="106"/>
        <v>0</v>
      </c>
      <c r="P212" s="961"/>
      <c r="Q212" s="962"/>
      <c r="R212" s="964">
        <f t="shared" si="107"/>
        <v>0</v>
      </c>
      <c r="S212" s="961"/>
      <c r="T212" s="795">
        <f t="shared" si="108"/>
        <v>0</v>
      </c>
      <c r="U212" s="961"/>
      <c r="V212" s="962"/>
      <c r="W212" s="788">
        <f t="shared" si="109"/>
        <v>0.59399999999999997</v>
      </c>
      <c r="X212" s="788"/>
      <c r="Y212" s="1010"/>
      <c r="Z212" s="1011"/>
    </row>
    <row r="213" spans="1:26" s="1031" customFormat="1" ht="15.75" x14ac:dyDescent="0.25">
      <c r="A213" s="1033"/>
      <c r="B213" s="1016"/>
      <c r="C213" s="1017">
        <f>SUM(C202:C211)</f>
        <v>405</v>
      </c>
      <c r="D213" s="984"/>
      <c r="E213" s="806">
        <f>SUM(E202:E211)</f>
        <v>10324.529999999999</v>
      </c>
      <c r="F213" s="835">
        <f>SUM(F203:F212)</f>
        <v>8.8601313836357587</v>
      </c>
      <c r="G213" s="930">
        <f>F213/F184</f>
        <v>0.12098283909777263</v>
      </c>
      <c r="H213" s="806">
        <f>SUM(H202:H211)+0.09614</f>
        <v>138.68492656754998</v>
      </c>
      <c r="I213" s="806">
        <f>SUM(I202:I211)</f>
        <v>605.17610953172095</v>
      </c>
      <c r="J213" s="810"/>
      <c r="K213" s="806">
        <f>SUM(K202:K211)</f>
        <v>743.76489609927091</v>
      </c>
      <c r="L213" s="810"/>
      <c r="M213" s="806">
        <f>SUM(M202:M211)</f>
        <v>0.76670000000000005</v>
      </c>
      <c r="N213" s="810"/>
      <c r="O213" s="806">
        <f>SUM(O202:O211)</f>
        <v>2.5369037999999997</v>
      </c>
      <c r="P213" s="810"/>
      <c r="Q213" s="810"/>
      <c r="R213" s="806">
        <f>SUM(R202:R211)</f>
        <v>8.4787199999999974</v>
      </c>
      <c r="S213" s="810"/>
      <c r="T213" s="806">
        <f>SUM(T202:T211)</f>
        <v>11.782323799999999</v>
      </c>
      <c r="U213" s="810"/>
      <c r="V213" s="810"/>
      <c r="W213" s="806">
        <f>SUM(W202:W212)</f>
        <v>756.14121989927082</v>
      </c>
      <c r="X213" s="809">
        <f>(W213*100000)/(F213*1000000)*100</f>
        <v>853.41987286534788</v>
      </c>
      <c r="Y213" s="1032"/>
      <c r="Z213" s="1030"/>
    </row>
    <row r="214" spans="1:26" s="770" customFormat="1" ht="15.75" x14ac:dyDescent="0.25">
      <c r="A214" s="832"/>
      <c r="B214" s="830"/>
      <c r="C214" s="829"/>
      <c r="D214" s="833"/>
      <c r="E214" s="834"/>
      <c r="F214" s="835"/>
      <c r="G214" s="794"/>
      <c r="H214" s="834"/>
      <c r="I214" s="834"/>
      <c r="J214" s="795"/>
      <c r="K214" s="834"/>
      <c r="L214" s="795"/>
      <c r="M214" s="834"/>
      <c r="N214" s="795"/>
      <c r="O214" s="834"/>
      <c r="P214" s="795"/>
      <c r="Q214" s="795"/>
      <c r="R214" s="834"/>
      <c r="S214" s="795"/>
      <c r="T214" s="834"/>
      <c r="U214" s="788"/>
      <c r="V214" s="788"/>
      <c r="W214" s="834"/>
      <c r="X214" s="836"/>
      <c r="Y214" s="801"/>
      <c r="Z214" s="921"/>
    </row>
    <row r="215" spans="1:26" s="770" customFormat="1" ht="15.75" x14ac:dyDescent="0.25">
      <c r="A215" s="815" t="s">
        <v>1116</v>
      </c>
      <c r="B215" s="1560" t="s">
        <v>697</v>
      </c>
      <c r="C215" s="790"/>
      <c r="D215" s="790"/>
      <c r="E215" s="964"/>
      <c r="F215" s="793"/>
      <c r="G215" s="788"/>
      <c r="H215" s="788"/>
      <c r="I215" s="788"/>
      <c r="J215" s="788"/>
      <c r="K215" s="788"/>
      <c r="L215" s="788"/>
      <c r="M215" s="788"/>
      <c r="N215" s="788"/>
      <c r="O215" s="788"/>
      <c r="P215" s="788"/>
      <c r="Q215" s="788"/>
      <c r="R215" s="788"/>
      <c r="S215" s="788"/>
      <c r="T215" s="788"/>
      <c r="U215" s="788"/>
      <c r="V215" s="788"/>
      <c r="W215" s="788"/>
      <c r="X215" s="788"/>
      <c r="Y215" s="782"/>
    </row>
    <row r="216" spans="1:26" s="770" customFormat="1" ht="15.75" x14ac:dyDescent="0.25">
      <c r="A216" s="778" t="s">
        <v>36</v>
      </c>
      <c r="B216" s="965" t="s">
        <v>699</v>
      </c>
      <c r="C216" s="790"/>
      <c r="D216" s="790"/>
      <c r="E216" s="964"/>
      <c r="F216" s="793"/>
      <c r="G216" s="788"/>
      <c r="H216" s="788"/>
      <c r="I216" s="788"/>
      <c r="J216" s="788"/>
      <c r="K216" s="788"/>
      <c r="L216" s="788"/>
      <c r="M216" s="788"/>
      <c r="N216" s="788"/>
      <c r="O216" s="788"/>
      <c r="P216" s="788"/>
      <c r="Q216" s="788"/>
      <c r="R216" s="788"/>
      <c r="S216" s="788"/>
      <c r="T216" s="788"/>
      <c r="U216" s="788"/>
      <c r="V216" s="788"/>
      <c r="W216" s="788"/>
      <c r="X216" s="788"/>
      <c r="Y216" s="782"/>
    </row>
    <row r="217" spans="1:26" s="770" customFormat="1" ht="15.75" x14ac:dyDescent="0.25">
      <c r="A217" s="778" t="s">
        <v>37</v>
      </c>
      <c r="B217" s="965" t="s">
        <v>698</v>
      </c>
      <c r="C217" s="790"/>
      <c r="D217" s="790"/>
      <c r="E217" s="964"/>
      <c r="F217" s="793"/>
      <c r="G217" s="788"/>
      <c r="H217" s="788"/>
      <c r="I217" s="788"/>
      <c r="J217" s="788"/>
      <c r="K217" s="788"/>
      <c r="L217" s="788"/>
      <c r="M217" s="788"/>
      <c r="N217" s="788"/>
      <c r="O217" s="788"/>
      <c r="P217" s="788"/>
      <c r="Q217" s="788"/>
      <c r="R217" s="788"/>
      <c r="S217" s="788"/>
      <c r="T217" s="788"/>
      <c r="U217" s="788"/>
      <c r="V217" s="788"/>
      <c r="W217" s="788"/>
      <c r="X217" s="788"/>
      <c r="Y217" s="782"/>
    </row>
    <row r="218" spans="1:26" s="770" customFormat="1" ht="15.75" x14ac:dyDescent="0.25">
      <c r="A218" s="778" t="s">
        <v>38</v>
      </c>
      <c r="B218" s="965" t="s">
        <v>700</v>
      </c>
      <c r="C218" s="790"/>
      <c r="D218" s="790"/>
      <c r="E218" s="964"/>
      <c r="F218" s="793"/>
      <c r="G218" s="788"/>
      <c r="H218" s="788"/>
      <c r="I218" s="788"/>
      <c r="J218" s="788"/>
      <c r="K218" s="788"/>
      <c r="L218" s="788"/>
      <c r="M218" s="788"/>
      <c r="N218" s="788"/>
      <c r="O218" s="788"/>
      <c r="P218" s="788"/>
      <c r="Q218" s="788"/>
      <c r="R218" s="788"/>
      <c r="S218" s="788"/>
      <c r="T218" s="788"/>
      <c r="U218" s="788"/>
      <c r="V218" s="788"/>
      <c r="W218" s="788"/>
      <c r="X218" s="788"/>
      <c r="Y218" s="966"/>
    </row>
    <row r="219" spans="1:26" s="770" customFormat="1" ht="15.75" x14ac:dyDescent="0.25">
      <c r="A219" s="967" t="s">
        <v>1117</v>
      </c>
      <c r="B219" s="779" t="s">
        <v>65</v>
      </c>
      <c r="C219" s="790"/>
      <c r="D219" s="790"/>
      <c r="E219" s="964"/>
      <c r="F219" s="793"/>
      <c r="G219" s="788"/>
      <c r="H219" s="788"/>
      <c r="I219" s="788"/>
      <c r="J219" s="788"/>
      <c r="K219" s="788"/>
      <c r="L219" s="788"/>
      <c r="M219" s="788"/>
      <c r="N219" s="788"/>
      <c r="O219" s="788"/>
      <c r="P219" s="788"/>
      <c r="Q219" s="788"/>
      <c r="R219" s="788"/>
      <c r="S219" s="788"/>
      <c r="T219" s="788"/>
      <c r="U219" s="788"/>
      <c r="V219" s="788"/>
      <c r="W219" s="788"/>
      <c r="X219" s="788"/>
      <c r="Y219" s="968"/>
    </row>
    <row r="220" spans="1:26" s="770" customFormat="1" ht="15.75" x14ac:dyDescent="0.25">
      <c r="A220" s="778" t="s">
        <v>36</v>
      </c>
      <c r="B220" s="969" t="s">
        <v>57</v>
      </c>
      <c r="C220" s="966"/>
      <c r="D220" s="966"/>
      <c r="E220" s="968"/>
      <c r="F220" s="793"/>
      <c r="G220" s="788"/>
      <c r="H220" s="788"/>
      <c r="I220" s="788"/>
      <c r="J220" s="788"/>
      <c r="K220" s="788"/>
      <c r="L220" s="788"/>
      <c r="M220" s="788"/>
      <c r="N220" s="788"/>
      <c r="O220" s="788"/>
      <c r="P220" s="788"/>
      <c r="Q220" s="788"/>
      <c r="R220" s="788"/>
      <c r="S220" s="788"/>
      <c r="T220" s="788"/>
      <c r="U220" s="788"/>
      <c r="V220" s="788"/>
      <c r="W220" s="788">
        <f>'D 2.1_2021-22_(Estimate)_OK_PRI'!W219*1.1</f>
        <v>175.75665800000002</v>
      </c>
      <c r="X220" s="788"/>
      <c r="Y220" s="966"/>
    </row>
    <row r="221" spans="1:26" s="770" customFormat="1" ht="15.75" x14ac:dyDescent="0.25">
      <c r="A221" s="778" t="s">
        <v>37</v>
      </c>
      <c r="B221" s="969" t="s">
        <v>58</v>
      </c>
      <c r="C221" s="966"/>
      <c r="D221" s="966"/>
      <c r="E221" s="968"/>
      <c r="F221" s="793"/>
      <c r="G221" s="788"/>
      <c r="H221" s="788"/>
      <c r="I221" s="788"/>
      <c r="J221" s="788"/>
      <c r="K221" s="788"/>
      <c r="L221" s="788"/>
      <c r="M221" s="788"/>
      <c r="N221" s="788"/>
      <c r="O221" s="788"/>
      <c r="P221" s="788"/>
      <c r="Q221" s="788"/>
      <c r="R221" s="788"/>
      <c r="S221" s="788"/>
      <c r="T221" s="788"/>
      <c r="U221" s="788"/>
      <c r="V221" s="788"/>
      <c r="W221" s="788">
        <f>'D 2.1_2021-22_(Estimate)_OK_PRI'!W220*1.1</f>
        <v>14.564000000000002</v>
      </c>
      <c r="X221" s="788"/>
      <c r="Y221" s="966"/>
    </row>
    <row r="222" spans="1:26" s="770" customFormat="1" ht="15.75" x14ac:dyDescent="0.25">
      <c r="A222" s="815" t="s">
        <v>1118</v>
      </c>
      <c r="B222" s="925" t="s">
        <v>693</v>
      </c>
      <c r="C222" s="966"/>
      <c r="D222" s="966"/>
      <c r="E222" s="968"/>
      <c r="F222" s="793"/>
      <c r="G222" s="788"/>
      <c r="H222" s="788"/>
      <c r="I222" s="788"/>
      <c r="J222" s="788"/>
      <c r="K222" s="788"/>
      <c r="L222" s="788"/>
      <c r="M222" s="788"/>
      <c r="N222" s="788"/>
      <c r="O222" s="788"/>
      <c r="P222" s="788"/>
      <c r="Q222" s="788"/>
      <c r="R222" s="788"/>
      <c r="S222" s="788"/>
      <c r="T222" s="788"/>
      <c r="U222" s="788"/>
      <c r="V222" s="788"/>
      <c r="W222" s="788">
        <f>SUM(W220:W221)</f>
        <v>190.32065800000001</v>
      </c>
      <c r="X222" s="788"/>
      <c r="Y222" s="966"/>
    </row>
    <row r="223" spans="1:26" s="770" customFormat="1" ht="15.75" x14ac:dyDescent="0.25">
      <c r="A223" s="778" t="s">
        <v>36</v>
      </c>
      <c r="B223" s="970" t="s">
        <v>692</v>
      </c>
      <c r="C223" s="790"/>
      <c r="D223" s="790"/>
      <c r="E223" s="968"/>
      <c r="F223" s="793"/>
      <c r="G223" s="788"/>
      <c r="H223" s="788"/>
      <c r="I223" s="788"/>
      <c r="J223" s="788"/>
      <c r="K223" s="788"/>
      <c r="L223" s="788"/>
      <c r="M223" s="788"/>
      <c r="N223" s="788"/>
      <c r="O223" s="788"/>
      <c r="P223" s="788"/>
      <c r="Q223" s="788"/>
      <c r="R223" s="788"/>
      <c r="S223" s="788"/>
      <c r="T223" s="788"/>
      <c r="U223" s="788"/>
      <c r="V223" s="788"/>
      <c r="W223" s="964"/>
      <c r="X223" s="788"/>
      <c r="Y223" s="966"/>
    </row>
    <row r="224" spans="1:26" s="770" customFormat="1" ht="15.75" x14ac:dyDescent="0.25">
      <c r="A224" s="971" t="s">
        <v>37</v>
      </c>
      <c r="B224" s="972" t="s">
        <v>694</v>
      </c>
      <c r="C224" s="748"/>
      <c r="D224" s="790"/>
      <c r="E224" s="968"/>
      <c r="F224" s="793"/>
      <c r="G224" s="788"/>
      <c r="H224" s="788"/>
      <c r="I224" s="788"/>
      <c r="J224" s="788"/>
      <c r="K224" s="788"/>
      <c r="L224" s="788"/>
      <c r="M224" s="788"/>
      <c r="N224" s="788"/>
      <c r="O224" s="788"/>
      <c r="P224" s="788"/>
      <c r="Q224" s="788"/>
      <c r="R224" s="788"/>
      <c r="S224" s="788"/>
      <c r="T224" s="788"/>
      <c r="U224" s="788"/>
      <c r="V224" s="788"/>
      <c r="W224" s="788"/>
      <c r="X224" s="788"/>
      <c r="Y224" s="966"/>
    </row>
    <row r="225" spans="1:25" s="770" customFormat="1" ht="15.75" x14ac:dyDescent="0.25">
      <c r="A225" s="778" t="s">
        <v>38</v>
      </c>
      <c r="B225" s="973" t="s">
        <v>341</v>
      </c>
      <c r="C225" s="966"/>
      <c r="D225" s="966"/>
      <c r="E225" s="968"/>
      <c r="F225" s="793"/>
      <c r="G225" s="788"/>
      <c r="H225" s="788"/>
      <c r="I225" s="788"/>
      <c r="J225" s="788"/>
      <c r="K225" s="788"/>
      <c r="L225" s="788"/>
      <c r="M225" s="788"/>
      <c r="N225" s="788"/>
      <c r="O225" s="788"/>
      <c r="P225" s="788"/>
      <c r="Q225" s="788"/>
      <c r="R225" s="788"/>
      <c r="S225" s="788"/>
      <c r="T225" s="788"/>
      <c r="U225" s="788"/>
      <c r="V225" s="788"/>
      <c r="W225" s="788"/>
      <c r="X225" s="788"/>
      <c r="Y225" s="966"/>
    </row>
    <row r="226" spans="1:25" s="770" customFormat="1" ht="15.75" x14ac:dyDescent="0.25">
      <c r="A226" s="778" t="s">
        <v>39</v>
      </c>
      <c r="B226" s="973" t="s">
        <v>703</v>
      </c>
      <c r="C226" s="966"/>
      <c r="D226" s="966"/>
      <c r="E226" s="968"/>
      <c r="F226" s="793"/>
      <c r="G226" s="788"/>
      <c r="H226" s="788"/>
      <c r="I226" s="788"/>
      <c r="J226" s="788"/>
      <c r="K226" s="788"/>
      <c r="L226" s="788"/>
      <c r="M226" s="788"/>
      <c r="N226" s="788"/>
      <c r="O226" s="788"/>
      <c r="P226" s="788"/>
      <c r="Q226" s="788"/>
      <c r="R226" s="788"/>
      <c r="S226" s="788"/>
      <c r="T226" s="788"/>
      <c r="U226" s="788"/>
      <c r="V226" s="788"/>
      <c r="W226" s="788"/>
      <c r="X226" s="788"/>
      <c r="Y226" s="966"/>
    </row>
    <row r="227" spans="1:25" s="770" customFormat="1" ht="15.75" x14ac:dyDescent="0.25">
      <c r="A227" s="778" t="s">
        <v>40</v>
      </c>
      <c r="B227" s="973" t="s">
        <v>1119</v>
      </c>
      <c r="C227" s="748"/>
      <c r="D227" s="966"/>
      <c r="E227" s="968"/>
      <c r="F227" s="793"/>
      <c r="G227" s="788"/>
      <c r="H227" s="788"/>
      <c r="I227" s="788"/>
      <c r="J227" s="788"/>
      <c r="K227" s="788"/>
      <c r="L227" s="788"/>
      <c r="M227" s="788"/>
      <c r="N227" s="788"/>
      <c r="O227" s="788"/>
      <c r="P227" s="788"/>
      <c r="Q227" s="788"/>
      <c r="R227" s="788"/>
      <c r="S227" s="788"/>
      <c r="T227" s="788"/>
      <c r="U227" s="788"/>
      <c r="V227" s="788"/>
      <c r="W227" s="795">
        <v>7.17</v>
      </c>
      <c r="X227" s="788"/>
      <c r="Y227" s="966"/>
    </row>
    <row r="228" spans="1:25" s="770" customFormat="1" ht="15.75" x14ac:dyDescent="0.25">
      <c r="A228" s="778" t="s">
        <v>775</v>
      </c>
      <c r="B228" s="969" t="s">
        <v>701</v>
      </c>
      <c r="C228" s="966"/>
      <c r="D228" s="966"/>
      <c r="E228" s="968"/>
      <c r="F228" s="793"/>
      <c r="G228" s="788"/>
      <c r="H228" s="788"/>
      <c r="I228" s="788"/>
      <c r="J228" s="788"/>
      <c r="K228" s="788"/>
      <c r="L228" s="788"/>
      <c r="M228" s="788"/>
      <c r="N228" s="788"/>
      <c r="O228" s="788"/>
      <c r="P228" s="788"/>
      <c r="Q228" s="788"/>
      <c r="R228" s="788"/>
      <c r="S228" s="788"/>
      <c r="T228" s="788"/>
      <c r="U228" s="788"/>
      <c r="V228" s="788"/>
      <c r="W228" s="795"/>
      <c r="X228" s="788"/>
      <c r="Y228" s="966"/>
    </row>
    <row r="229" spans="1:25" s="770" customFormat="1" ht="15.75" x14ac:dyDescent="0.25">
      <c r="A229" s="778" t="s">
        <v>43</v>
      </c>
      <c r="B229" s="973" t="s">
        <v>1120</v>
      </c>
      <c r="C229" s="748"/>
      <c r="D229" s="966"/>
      <c r="E229" s="968"/>
      <c r="F229" s="793"/>
      <c r="G229" s="788"/>
      <c r="H229" s="788"/>
      <c r="I229" s="788"/>
      <c r="J229" s="788"/>
      <c r="K229" s="788"/>
      <c r="L229" s="788"/>
      <c r="M229" s="788"/>
      <c r="N229" s="788"/>
      <c r="O229" s="788"/>
      <c r="P229" s="788"/>
      <c r="Q229" s="788"/>
      <c r="R229" s="788"/>
      <c r="S229" s="788"/>
      <c r="T229" s="788"/>
      <c r="U229" s="788"/>
      <c r="V229" s="788"/>
      <c r="W229" s="795"/>
      <c r="X229" s="788"/>
      <c r="Y229" s="966"/>
    </row>
    <row r="230" spans="1:25" s="770" customFormat="1" ht="15.75" x14ac:dyDescent="0.25">
      <c r="A230" s="778" t="s">
        <v>41</v>
      </c>
      <c r="B230" s="973" t="s">
        <v>1121</v>
      </c>
      <c r="C230" s="966"/>
      <c r="D230" s="966"/>
      <c r="E230" s="968"/>
      <c r="F230" s="793"/>
      <c r="G230" s="788"/>
      <c r="H230" s="788"/>
      <c r="I230" s="788"/>
      <c r="J230" s="788"/>
      <c r="K230" s="788"/>
      <c r="L230" s="788"/>
      <c r="M230" s="788"/>
      <c r="N230" s="788"/>
      <c r="O230" s="788"/>
      <c r="P230" s="788"/>
      <c r="Q230" s="788"/>
      <c r="R230" s="788"/>
      <c r="S230" s="788"/>
      <c r="T230" s="788"/>
      <c r="U230" s="788"/>
      <c r="V230" s="788"/>
      <c r="W230" s="795">
        <v>0.24</v>
      </c>
      <c r="X230" s="788"/>
      <c r="Y230" s="966"/>
    </row>
    <row r="231" spans="1:25" s="770" customFormat="1" ht="15.75" x14ac:dyDescent="0.25">
      <c r="A231" s="778" t="s">
        <v>42</v>
      </c>
      <c r="B231" s="973" t="s">
        <v>1122</v>
      </c>
      <c r="C231" s="966"/>
      <c r="D231" s="966"/>
      <c r="E231" s="968"/>
      <c r="F231" s="793"/>
      <c r="G231" s="788"/>
      <c r="H231" s="788"/>
      <c r="I231" s="788"/>
      <c r="J231" s="788"/>
      <c r="K231" s="788"/>
      <c r="L231" s="788"/>
      <c r="M231" s="788"/>
      <c r="N231" s="788"/>
      <c r="O231" s="788"/>
      <c r="P231" s="788"/>
      <c r="Q231" s="788"/>
      <c r="R231" s="788"/>
      <c r="S231" s="788"/>
      <c r="T231" s="788"/>
      <c r="U231" s="788"/>
      <c r="V231" s="788"/>
      <c r="W231" s="795">
        <v>2.2599999999999998</v>
      </c>
      <c r="X231" s="788"/>
      <c r="Y231" s="966"/>
    </row>
    <row r="232" spans="1:25" s="975" customFormat="1" ht="15.75" x14ac:dyDescent="0.25">
      <c r="A232" s="778" t="s">
        <v>44</v>
      </c>
      <c r="B232" s="973" t="s">
        <v>1123</v>
      </c>
      <c r="C232" s="966"/>
      <c r="D232" s="966"/>
      <c r="E232" s="974"/>
      <c r="F232" s="793"/>
      <c r="G232" s="788"/>
      <c r="H232" s="788"/>
      <c r="I232" s="788"/>
      <c r="J232" s="788"/>
      <c r="K232" s="788"/>
      <c r="L232" s="788"/>
      <c r="M232" s="788"/>
      <c r="N232" s="788"/>
      <c r="O232" s="788"/>
      <c r="P232" s="788"/>
      <c r="Q232" s="788"/>
      <c r="R232" s="788"/>
      <c r="S232" s="788"/>
      <c r="T232" s="788"/>
      <c r="U232" s="788"/>
      <c r="V232" s="788"/>
      <c r="W232" s="795">
        <v>1.95</v>
      </c>
      <c r="X232" s="788"/>
      <c r="Y232" s="966"/>
    </row>
    <row r="233" spans="1:25" s="975" customFormat="1" ht="15.75" x14ac:dyDescent="0.25">
      <c r="A233" s="778" t="s">
        <v>1124</v>
      </c>
      <c r="B233" s="973" t="s">
        <v>1125</v>
      </c>
      <c r="C233" s="966"/>
      <c r="D233" s="966"/>
      <c r="E233" s="974"/>
      <c r="F233" s="793"/>
      <c r="G233" s="788"/>
      <c r="H233" s="788"/>
      <c r="I233" s="788"/>
      <c r="J233" s="788"/>
      <c r="K233" s="788"/>
      <c r="L233" s="788"/>
      <c r="M233" s="788"/>
      <c r="N233" s="788"/>
      <c r="O233" s="788"/>
      <c r="P233" s="788"/>
      <c r="Q233" s="788"/>
      <c r="R233" s="788"/>
      <c r="S233" s="788"/>
      <c r="T233" s="788"/>
      <c r="U233" s="788"/>
      <c r="V233" s="788"/>
      <c r="W233" s="795">
        <v>6.65</v>
      </c>
      <c r="X233" s="788"/>
      <c r="Y233" s="966"/>
    </row>
    <row r="234" spans="1:25" s="975" customFormat="1" ht="15.75" x14ac:dyDescent="0.25">
      <c r="A234" s="778" t="s">
        <v>1126</v>
      </c>
      <c r="B234" s="973" t="s">
        <v>1127</v>
      </c>
      <c r="C234" s="966"/>
      <c r="D234" s="966"/>
      <c r="E234" s="974"/>
      <c r="F234" s="793"/>
      <c r="G234" s="788"/>
      <c r="H234" s="788"/>
      <c r="I234" s="788"/>
      <c r="J234" s="788"/>
      <c r="K234" s="788"/>
      <c r="L234" s="788"/>
      <c r="M234" s="788"/>
      <c r="N234" s="788"/>
      <c r="O234" s="788"/>
      <c r="P234" s="788"/>
      <c r="Q234" s="788"/>
      <c r="R234" s="788"/>
      <c r="S234" s="788"/>
      <c r="T234" s="788"/>
      <c r="U234" s="788"/>
      <c r="V234" s="788"/>
      <c r="W234" s="795">
        <v>0.2</v>
      </c>
      <c r="X234" s="788"/>
      <c r="Y234" s="974"/>
    </row>
    <row r="235" spans="1:25" s="975" customFormat="1" ht="15.75" x14ac:dyDescent="0.25">
      <c r="A235" s="778" t="s">
        <v>1128</v>
      </c>
      <c r="B235" s="779" t="s">
        <v>695</v>
      </c>
      <c r="C235" s="966"/>
      <c r="D235" s="966"/>
      <c r="E235" s="974"/>
      <c r="F235" s="793"/>
      <c r="G235" s="788"/>
      <c r="H235" s="788"/>
      <c r="I235" s="788"/>
      <c r="J235" s="788"/>
      <c r="K235" s="788"/>
      <c r="L235" s="788"/>
      <c r="M235" s="788"/>
      <c r="N235" s="788"/>
      <c r="O235" s="788"/>
      <c r="P235" s="788"/>
      <c r="Q235" s="788"/>
      <c r="R235" s="788"/>
      <c r="S235" s="788"/>
      <c r="T235" s="788"/>
      <c r="U235" s="788"/>
      <c r="V235" s="788"/>
      <c r="W235" s="795">
        <f>W194+W201+W213+W222+W224+W225+W227+W228+W229+W230+W231+W232+W233+W234</f>
        <v>6023.2727195240514</v>
      </c>
      <c r="X235" s="788"/>
      <c r="Y235" s="974"/>
    </row>
    <row r="236" spans="1:25" s="975" customFormat="1" ht="15.75" x14ac:dyDescent="0.25">
      <c r="A236" s="778" t="s">
        <v>1129</v>
      </c>
      <c r="B236" s="972" t="s">
        <v>696</v>
      </c>
      <c r="C236" s="966"/>
      <c r="D236" s="790"/>
      <c r="E236" s="974"/>
      <c r="F236" s="793"/>
      <c r="G236" s="788"/>
      <c r="H236" s="788"/>
      <c r="I236" s="788"/>
      <c r="J236" s="788"/>
      <c r="K236" s="788"/>
      <c r="L236" s="788"/>
      <c r="M236" s="788"/>
      <c r="N236" s="788"/>
      <c r="O236" s="788"/>
      <c r="P236" s="788"/>
      <c r="Q236" s="788"/>
      <c r="R236" s="788"/>
      <c r="S236" s="788"/>
      <c r="T236" s="788"/>
      <c r="U236" s="788"/>
      <c r="V236" s="788"/>
      <c r="W236" s="964">
        <f>W220</f>
        <v>175.75665800000002</v>
      </c>
      <c r="X236" s="788"/>
      <c r="Y236" s="966"/>
    </row>
    <row r="237" spans="1:25" s="975" customFormat="1" ht="15.75" x14ac:dyDescent="0.25">
      <c r="A237" s="778" t="s">
        <v>1130</v>
      </c>
      <c r="B237" s="972" t="s">
        <v>1131</v>
      </c>
      <c r="C237" s="966"/>
      <c r="D237" s="790"/>
      <c r="E237" s="974"/>
      <c r="F237" s="793"/>
      <c r="G237" s="788"/>
      <c r="H237" s="788"/>
      <c r="I237" s="788"/>
      <c r="J237" s="788"/>
      <c r="K237" s="788"/>
      <c r="L237" s="788"/>
      <c r="M237" s="788"/>
      <c r="N237" s="788"/>
      <c r="O237" s="788"/>
      <c r="P237" s="788"/>
      <c r="Q237" s="788"/>
      <c r="R237" s="788"/>
      <c r="S237" s="788"/>
      <c r="T237" s="788"/>
      <c r="U237" s="788"/>
      <c r="V237" s="788"/>
      <c r="W237" s="964">
        <f>W221</f>
        <v>14.564000000000002</v>
      </c>
      <c r="X237" s="788"/>
      <c r="Y237" s="966"/>
    </row>
    <row r="238" spans="1:25" s="975" customFormat="1" ht="16.5" thickBot="1" x14ac:dyDescent="0.3">
      <c r="A238" s="976"/>
      <c r="B238" s="977" t="s">
        <v>1132</v>
      </c>
      <c r="C238" s="978"/>
      <c r="D238" s="979"/>
      <c r="E238" s="980"/>
      <c r="F238" s="1775"/>
      <c r="G238" s="982"/>
      <c r="H238" s="982"/>
      <c r="I238" s="982"/>
      <c r="J238" s="982"/>
      <c r="K238" s="982"/>
      <c r="L238" s="982"/>
      <c r="M238" s="982"/>
      <c r="N238" s="982"/>
      <c r="O238" s="982"/>
      <c r="P238" s="982"/>
      <c r="Q238" s="982"/>
      <c r="R238" s="982"/>
      <c r="S238" s="982"/>
      <c r="T238" s="982"/>
      <c r="U238" s="982"/>
      <c r="V238" s="982"/>
      <c r="W238" s="881">
        <f>W235-W236-W237</f>
        <v>5832.9520615240508</v>
      </c>
      <c r="X238" s="788"/>
      <c r="Y238" s="966"/>
    </row>
    <row r="240" spans="1:25" ht="15.75" x14ac:dyDescent="0.25">
      <c r="B240" s="1533" t="str">
        <f>B173</f>
        <v>For KINESCO Power and Utilities Pvt. Ltd.</v>
      </c>
      <c r="X240" s="1534" t="str">
        <f>X173</f>
        <v>As Per our report of even date attached</v>
      </c>
    </row>
    <row r="241" spans="2:24" ht="15.75" x14ac:dyDescent="0.25">
      <c r="B241" s="1533"/>
      <c r="X241" s="1534" t="str">
        <f>X174</f>
        <v xml:space="preserve">For J R S &amp; CO. </v>
      </c>
    </row>
    <row r="242" spans="2:24" ht="15.75" x14ac:dyDescent="0.25">
      <c r="B242" s="1533"/>
      <c r="X242" s="1534" t="str">
        <f>X175</f>
        <v>CHARTERED ACCOUNTANTS</v>
      </c>
    </row>
    <row r="243" spans="2:24" ht="15.75" x14ac:dyDescent="0.25">
      <c r="B243" s="1533"/>
      <c r="X243" s="1534" t="str">
        <f>X176</f>
        <v>FIRM REGN NO:008085S</v>
      </c>
    </row>
    <row r="244" spans="2:24" ht="15.75" x14ac:dyDescent="0.25">
      <c r="B244" s="1533"/>
      <c r="X244" s="1534"/>
    </row>
    <row r="245" spans="2:24" ht="15.75" x14ac:dyDescent="0.25">
      <c r="B245" s="1533" t="str">
        <f>B178</f>
        <v>T M AJITHKUMAR</v>
      </c>
      <c r="X245" s="1534"/>
    </row>
    <row r="246" spans="2:24" ht="15.75" x14ac:dyDescent="0.25">
      <c r="B246" s="1533" t="str">
        <f>B179</f>
        <v>CHIEF EXECUTIVE OFFICER</v>
      </c>
      <c r="X246" s="1534" t="str">
        <f>X179</f>
        <v>RAJESH RAMACHANDRAN</v>
      </c>
    </row>
    <row r="247" spans="2:24" ht="15.75" x14ac:dyDescent="0.25">
      <c r="B247" s="1533"/>
      <c r="X247" s="1534" t="str">
        <f>X180</f>
        <v>PARTNER</v>
      </c>
    </row>
    <row r="248" spans="2:24" ht="15.75" x14ac:dyDescent="0.25">
      <c r="B248" s="1533" t="str">
        <f>B181</f>
        <v>Place: Kakkanad, Kochi</v>
      </c>
      <c r="X248" s="1534" t="str">
        <f>X181</f>
        <v>M.NO. 206211</v>
      </c>
    </row>
    <row r="249" spans="2:24" ht="15.75" x14ac:dyDescent="0.25">
      <c r="B249" s="1533" t="str">
        <f>B182</f>
        <v>Date: 12.04.2022</v>
      </c>
      <c r="X249" s="1534" t="str">
        <f>X182</f>
        <v>UDIN - 22206211AGXJNY9837</v>
      </c>
    </row>
  </sheetData>
  <mergeCells count="6">
    <mergeCell ref="C140:F140"/>
    <mergeCell ref="A2:Y2"/>
    <mergeCell ref="A4:Y4"/>
    <mergeCell ref="C11:F11"/>
    <mergeCell ref="C54:F54"/>
    <mergeCell ref="C97:F97"/>
  </mergeCells>
  <printOptions horizontalCentered="1"/>
  <pageMargins left="0.35433070866141736" right="0.23622047244094491" top="0.43307086614173229" bottom="0.35433070866141736" header="0.23622047244094491" footer="0.15748031496062992"/>
  <pageSetup paperSize="9" scale="55" fitToHeight="2" pageOrder="overThenDown" orientation="landscape" r:id="rId1"/>
  <headerFooter alignWithMargins="0"/>
  <rowBreaks count="5" manualBreakCount="5">
    <brk id="53" max="24" man="1"/>
    <brk id="96" max="24" man="1"/>
    <brk id="139" max="24" man="1"/>
    <brk id="182" max="24" man="1"/>
    <brk id="219" max="2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00B050"/>
  </sheetPr>
  <dimension ref="A1:Z249"/>
  <sheetViews>
    <sheetView view="pageBreakPreview" topLeftCell="C210" zoomScale="85" zoomScaleNormal="70" zoomScaleSheetLayoutView="85" workbookViewId="0">
      <selection activeCell="W220" sqref="W220"/>
    </sheetView>
  </sheetViews>
  <sheetFormatPr defaultColWidth="9.33203125" defaultRowHeight="15" x14ac:dyDescent="0.25"/>
  <cols>
    <col min="1" max="1" width="6.5" style="921" customWidth="1"/>
    <col min="2" max="2" width="19.83203125" style="952" customWidth="1"/>
    <col min="3" max="3" width="11.1640625" style="921" customWidth="1"/>
    <col min="4" max="4" width="11.5" style="921" customWidth="1"/>
    <col min="5" max="5" width="14.33203125" style="921" customWidth="1"/>
    <col min="6" max="6" width="13.83203125" style="921" customWidth="1"/>
    <col min="7" max="7" width="12.5" style="921" customWidth="1"/>
    <col min="8" max="8" width="13.6640625" style="921" customWidth="1"/>
    <col min="9" max="9" width="13" style="921" customWidth="1"/>
    <col min="10" max="10" width="11" style="921" customWidth="1"/>
    <col min="11" max="11" width="12.5" style="921" customWidth="1"/>
    <col min="12" max="12" width="11.83203125" style="921" customWidth="1"/>
    <col min="13" max="13" width="12.5" style="921" customWidth="1"/>
    <col min="14" max="14" width="7.33203125" style="921" customWidth="1"/>
    <col min="15" max="15" width="11.83203125" style="921" customWidth="1"/>
    <col min="16" max="16" width="7.83203125" style="921" customWidth="1"/>
    <col min="17" max="17" width="7.33203125" style="921" customWidth="1"/>
    <col min="18" max="18" width="9" style="921" customWidth="1"/>
    <col min="19" max="19" width="6.33203125" style="921" customWidth="1"/>
    <col min="20" max="20" width="10.1640625" style="921" customWidth="1"/>
    <col min="21" max="21" width="6.1640625" style="921" customWidth="1"/>
    <col min="22" max="22" width="9.5" style="921" customWidth="1"/>
    <col min="23" max="23" width="17.1640625" style="921" customWidth="1"/>
    <col min="24" max="24" width="15.5" style="921" customWidth="1"/>
    <col min="25" max="25" width="12.5" style="921" customWidth="1"/>
    <col min="26" max="16384" width="9.33203125" style="921"/>
  </cols>
  <sheetData>
    <row r="1" spans="1:26" ht="15.75" thickBot="1" x14ac:dyDescent="0.3"/>
    <row r="2" spans="1:26" s="770" customFormat="1" ht="19.5" thickBot="1" x14ac:dyDescent="0.3">
      <c r="A2" s="1882" t="s">
        <v>258</v>
      </c>
      <c r="B2" s="1883"/>
      <c r="C2" s="1883"/>
      <c r="D2" s="1883"/>
      <c r="E2" s="1883"/>
      <c r="F2" s="1883"/>
      <c r="G2" s="1883"/>
      <c r="H2" s="1883"/>
      <c r="I2" s="1883"/>
      <c r="J2" s="1883"/>
      <c r="K2" s="1883"/>
      <c r="L2" s="1883"/>
      <c r="M2" s="1883"/>
      <c r="N2" s="1883"/>
      <c r="O2" s="1883"/>
      <c r="P2" s="1883"/>
      <c r="Q2" s="1883"/>
      <c r="R2" s="1883"/>
      <c r="S2" s="1883"/>
      <c r="T2" s="1883"/>
      <c r="U2" s="1883"/>
      <c r="V2" s="1883"/>
      <c r="W2" s="1883"/>
      <c r="X2" s="1883"/>
      <c r="Y2" s="1884"/>
      <c r="Z2" s="921"/>
    </row>
    <row r="3" spans="1:26" s="770" customFormat="1" ht="19.5" thickBot="1" x14ac:dyDescent="0.3">
      <c r="A3" s="1509"/>
      <c r="B3" s="1509"/>
      <c r="C3" s="1509"/>
      <c r="D3" s="1509"/>
      <c r="E3" s="1509"/>
      <c r="F3" s="1509"/>
      <c r="G3" s="1509"/>
      <c r="H3" s="1509"/>
      <c r="I3" s="1509"/>
      <c r="J3" s="1509"/>
      <c r="K3" s="1509"/>
      <c r="L3" s="1509"/>
      <c r="M3" s="1509"/>
      <c r="N3" s="1509"/>
      <c r="O3" s="1509"/>
      <c r="P3" s="1509"/>
      <c r="Q3" s="1509"/>
      <c r="R3" s="1509"/>
      <c r="S3" s="1509"/>
      <c r="T3" s="1509"/>
      <c r="U3" s="1509"/>
      <c r="V3" s="1509"/>
      <c r="W3" s="1509"/>
      <c r="X3" s="1509"/>
      <c r="Y3" s="1509"/>
      <c r="Z3" s="921"/>
    </row>
    <row r="4" spans="1:26" s="770" customFormat="1" ht="19.5" thickBot="1" x14ac:dyDescent="0.3">
      <c r="A4" s="1882" t="s">
        <v>955</v>
      </c>
      <c r="B4" s="1883"/>
      <c r="C4" s="1883"/>
      <c r="D4" s="1883"/>
      <c r="E4" s="1883"/>
      <c r="F4" s="1883"/>
      <c r="G4" s="1883"/>
      <c r="H4" s="1883"/>
      <c r="I4" s="1883"/>
      <c r="J4" s="1883"/>
      <c r="K4" s="1883"/>
      <c r="L4" s="1883"/>
      <c r="M4" s="1883"/>
      <c r="N4" s="1883"/>
      <c r="O4" s="1883"/>
      <c r="P4" s="1883"/>
      <c r="Q4" s="1883"/>
      <c r="R4" s="1883"/>
      <c r="S4" s="1883"/>
      <c r="T4" s="1883"/>
      <c r="U4" s="1883"/>
      <c r="V4" s="1883"/>
      <c r="W4" s="1883"/>
      <c r="X4" s="1883"/>
      <c r="Y4" s="1884"/>
      <c r="Z4" s="921"/>
    </row>
    <row r="5" spans="1:26" s="770" customFormat="1" ht="15.75" x14ac:dyDescent="0.25">
      <c r="A5" s="940"/>
      <c r="B5" s="941" t="str">
        <f>'D 2.1_2022-23_(Projection)_OK_P'!B5</f>
        <v>Name of Distribution Business/Licensee:</v>
      </c>
      <c r="C5" s="942"/>
      <c r="D5" s="749"/>
      <c r="E5" s="748" t="str">
        <f>'D 2.1_2022-23_(Projection)_OK_P'!E5</f>
        <v>KINESCO Power and Utilities Private Limited</v>
      </c>
      <c r="F5" s="943"/>
      <c r="G5" s="748"/>
      <c r="H5" s="748"/>
      <c r="I5" s="748"/>
      <c r="J5" s="748"/>
      <c r="K5" s="748"/>
      <c r="L5" s="748"/>
      <c r="M5" s="748"/>
      <c r="N5" s="748"/>
      <c r="O5" s="748"/>
      <c r="P5" s="748"/>
      <c r="Q5" s="748"/>
      <c r="R5" s="748"/>
      <c r="S5" s="748"/>
      <c r="T5" s="748"/>
      <c r="U5" s="748"/>
      <c r="V5" s="748"/>
      <c r="W5" s="748"/>
      <c r="X5" s="748"/>
      <c r="Y5" s="748"/>
      <c r="Z5" s="921"/>
    </row>
    <row r="6" spans="1:26" s="770" customFormat="1" ht="15.75" x14ac:dyDescent="0.25">
      <c r="A6" s="940"/>
      <c r="B6" s="941" t="str">
        <f>'D 2.1_2022-23_(Projection)_OK_P'!B6</f>
        <v>Licensed Area of Supply:</v>
      </c>
      <c r="C6" s="942"/>
      <c r="D6" s="748"/>
      <c r="E6" s="748" t="str">
        <f>'D 2.1_2022-23_(Projection)_OK_P'!E6</f>
        <v>Infopark and KINFRA Park, Kakkanad, KINFRA Hi Tech Park, Kalamassery, KIITP, Kanjikode and KINFRA Mega Food Park, Kozhipara, Palakkad</v>
      </c>
      <c r="F6" s="943"/>
      <c r="G6" s="748"/>
      <c r="H6" s="748"/>
      <c r="I6" s="748"/>
      <c r="J6" s="748"/>
      <c r="K6" s="748"/>
      <c r="L6" s="748"/>
      <c r="M6" s="748"/>
      <c r="N6" s="748"/>
      <c r="O6" s="748"/>
      <c r="P6" s="748"/>
      <c r="Q6" s="748"/>
      <c r="R6" s="748"/>
      <c r="S6" s="748"/>
      <c r="T6" s="748"/>
      <c r="U6" s="748"/>
      <c r="V6" s="748"/>
      <c r="W6" s="748"/>
      <c r="X6" s="748"/>
      <c r="Y6" s="748"/>
      <c r="Z6" s="921"/>
    </row>
    <row r="7" spans="1:26" s="770" customFormat="1" ht="19.5" thickBot="1" x14ac:dyDescent="0.3">
      <c r="A7" s="749"/>
      <c r="B7" s="944" t="s">
        <v>1160</v>
      </c>
      <c r="C7" s="749"/>
      <c r="D7" s="749"/>
      <c r="E7" s="749"/>
      <c r="F7" s="750"/>
      <c r="G7" s="749"/>
      <c r="H7" s="749"/>
      <c r="I7" s="749"/>
      <c r="J7" s="749"/>
      <c r="K7" s="749"/>
      <c r="L7" s="749"/>
      <c r="M7" s="749"/>
      <c r="N7" s="749"/>
      <c r="O7" s="749"/>
      <c r="P7" s="749"/>
      <c r="Q7" s="749"/>
      <c r="R7" s="749"/>
      <c r="S7" s="749"/>
      <c r="T7" s="749"/>
      <c r="U7" s="749"/>
      <c r="V7" s="748"/>
      <c r="W7" s="749"/>
      <c r="X7" s="748"/>
      <c r="Y7" s="945" t="s">
        <v>1077</v>
      </c>
      <c r="Z7" s="921"/>
    </row>
    <row r="8" spans="1:26" s="770" customFormat="1" ht="110.25" x14ac:dyDescent="0.25">
      <c r="A8" s="751" t="s">
        <v>31</v>
      </c>
      <c r="B8" s="752" t="s">
        <v>32</v>
      </c>
      <c r="C8" s="752" t="s">
        <v>414</v>
      </c>
      <c r="D8" s="753" t="s">
        <v>88</v>
      </c>
      <c r="E8" s="752" t="s">
        <v>94</v>
      </c>
      <c r="F8" s="983" t="s">
        <v>664</v>
      </c>
      <c r="G8" s="753" t="s">
        <v>89</v>
      </c>
      <c r="H8" s="752" t="s">
        <v>691</v>
      </c>
      <c r="I8" s="752" t="s">
        <v>90</v>
      </c>
      <c r="J8" s="753" t="s">
        <v>215</v>
      </c>
      <c r="K8" s="753" t="s">
        <v>49</v>
      </c>
      <c r="L8" s="753" t="s">
        <v>1078</v>
      </c>
      <c r="M8" s="752" t="s">
        <v>415</v>
      </c>
      <c r="N8" s="753" t="s">
        <v>91</v>
      </c>
      <c r="O8" s="752" t="s">
        <v>228</v>
      </c>
      <c r="P8" s="753" t="s">
        <v>229</v>
      </c>
      <c r="Q8" s="753" t="s">
        <v>1079</v>
      </c>
      <c r="R8" s="752" t="s">
        <v>1080</v>
      </c>
      <c r="S8" s="753" t="s">
        <v>230</v>
      </c>
      <c r="T8" s="753" t="s">
        <v>64</v>
      </c>
      <c r="U8" s="753" t="s">
        <v>92</v>
      </c>
      <c r="V8" s="753" t="s">
        <v>93</v>
      </c>
      <c r="W8" s="753" t="s">
        <v>231</v>
      </c>
      <c r="X8" s="753" t="s">
        <v>1081</v>
      </c>
      <c r="Y8" s="755" t="s">
        <v>33</v>
      </c>
      <c r="Z8" s="921"/>
    </row>
    <row r="9" spans="1:26" s="770" customFormat="1" ht="32.25" thickBot="1" x14ac:dyDescent="0.3">
      <c r="A9" s="756"/>
      <c r="B9" s="757"/>
      <c r="C9" s="758"/>
      <c r="D9" s="759"/>
      <c r="E9" s="758" t="s">
        <v>95</v>
      </c>
      <c r="F9" s="760" t="s">
        <v>7</v>
      </c>
      <c r="G9" s="758"/>
      <c r="H9" s="758"/>
      <c r="I9" s="758"/>
      <c r="J9" s="758"/>
      <c r="K9" s="758" t="s">
        <v>290</v>
      </c>
      <c r="L9" s="1468" t="s">
        <v>1082</v>
      </c>
      <c r="M9" s="758"/>
      <c r="N9" s="759"/>
      <c r="O9" s="759"/>
      <c r="P9" s="759"/>
      <c r="Q9" s="759"/>
      <c r="R9" s="920" t="s">
        <v>1441</v>
      </c>
      <c r="S9" s="758"/>
      <c r="T9" s="758" t="s">
        <v>291</v>
      </c>
      <c r="U9" s="758"/>
      <c r="V9" s="759"/>
      <c r="W9" s="1559" t="s">
        <v>292</v>
      </c>
      <c r="X9" s="758"/>
      <c r="Y9" s="762"/>
      <c r="Z9" s="921"/>
    </row>
    <row r="10" spans="1:26" s="770" customFormat="1" ht="15.75" x14ac:dyDescent="0.25">
      <c r="A10" s="763">
        <v>1</v>
      </c>
      <c r="B10" s="764">
        <v>2</v>
      </c>
      <c r="C10" s="765">
        <v>3</v>
      </c>
      <c r="D10" s="765">
        <v>4</v>
      </c>
      <c r="E10" s="765">
        <v>5</v>
      </c>
      <c r="F10" s="766">
        <v>6</v>
      </c>
      <c r="G10" s="765">
        <v>7</v>
      </c>
      <c r="H10" s="765">
        <v>8</v>
      </c>
      <c r="I10" s="765">
        <v>9</v>
      </c>
      <c r="J10" s="765">
        <v>10</v>
      </c>
      <c r="K10" s="765">
        <v>11</v>
      </c>
      <c r="L10" s="765">
        <v>12</v>
      </c>
      <c r="M10" s="765">
        <v>13</v>
      </c>
      <c r="N10" s="765">
        <v>14</v>
      </c>
      <c r="O10" s="765">
        <v>15</v>
      </c>
      <c r="P10" s="765">
        <v>16</v>
      </c>
      <c r="Q10" s="765">
        <v>17</v>
      </c>
      <c r="R10" s="765">
        <v>18</v>
      </c>
      <c r="S10" s="765">
        <v>19</v>
      </c>
      <c r="T10" s="765">
        <v>20</v>
      </c>
      <c r="U10" s="765">
        <v>21</v>
      </c>
      <c r="V10" s="765">
        <v>22</v>
      </c>
      <c r="W10" s="765">
        <v>23</v>
      </c>
      <c r="X10" s="765">
        <v>24</v>
      </c>
      <c r="Y10" s="765">
        <v>25</v>
      </c>
      <c r="Z10" s="921"/>
    </row>
    <row r="11" spans="1:26" s="770" customFormat="1" ht="19.5" thickBot="1" x14ac:dyDescent="0.3">
      <c r="A11" s="768"/>
      <c r="B11" s="946" t="s">
        <v>1083</v>
      </c>
      <c r="C11" s="1879" t="s">
        <v>1084</v>
      </c>
      <c r="D11" s="1880"/>
      <c r="E11" s="1880"/>
      <c r="F11" s="1881"/>
      <c r="G11" s="767"/>
      <c r="H11" s="767"/>
      <c r="I11" s="767"/>
      <c r="J11" s="767"/>
      <c r="K11" s="767"/>
      <c r="L11" s="767"/>
      <c r="M11" s="767"/>
      <c r="N11" s="767"/>
      <c r="O11" s="767"/>
      <c r="P11" s="767"/>
      <c r="Q11" s="767"/>
      <c r="R11" s="767"/>
      <c r="S11" s="767"/>
      <c r="T11" s="767"/>
      <c r="U11" s="767"/>
      <c r="V11" s="767"/>
      <c r="W11" s="767"/>
      <c r="X11" s="767"/>
      <c r="Y11" s="769"/>
      <c r="Z11" s="921"/>
    </row>
    <row r="12" spans="1:26" s="770" customFormat="1" ht="15.75" x14ac:dyDescent="0.25">
      <c r="A12" s="837" t="s">
        <v>35</v>
      </c>
      <c r="B12" s="838" t="s">
        <v>1085</v>
      </c>
      <c r="C12" s="839"/>
      <c r="D12" s="839"/>
      <c r="E12" s="840"/>
      <c r="F12" s="841"/>
      <c r="G12" s="776"/>
      <c r="H12" s="776"/>
      <c r="I12" s="776"/>
      <c r="J12" s="776"/>
      <c r="K12" s="776"/>
      <c r="L12" s="776"/>
      <c r="M12" s="776"/>
      <c r="N12" s="776"/>
      <c r="O12" s="776"/>
      <c r="P12" s="776"/>
      <c r="Q12" s="776"/>
      <c r="R12" s="776"/>
      <c r="S12" s="776"/>
      <c r="T12" s="776"/>
      <c r="U12" s="776"/>
      <c r="V12" s="776"/>
      <c r="W12" s="776"/>
      <c r="X12" s="776"/>
      <c r="Y12" s="842"/>
      <c r="Z12" s="921"/>
    </row>
    <row r="13" spans="1:26" s="770" customFormat="1" ht="15.75" x14ac:dyDescent="0.25">
      <c r="A13" s="778"/>
      <c r="B13" s="779" t="s">
        <v>1086</v>
      </c>
      <c r="C13" s="780"/>
      <c r="D13" s="826">
        <f>D23+D30+D42</f>
        <v>324</v>
      </c>
      <c r="E13" s="853">
        <f>E23+E30+E42</f>
        <v>38780.31</v>
      </c>
      <c r="F13" s="1034">
        <f>F23+F30+F42</f>
        <v>64.111108080635063</v>
      </c>
      <c r="G13" s="828"/>
      <c r="H13" s="828">
        <f>H23+H30+H42</f>
        <v>944.60932077345421</v>
      </c>
      <c r="I13" s="828">
        <f>I23+I30+I42</f>
        <v>3934.3804541536301</v>
      </c>
      <c r="J13" s="828"/>
      <c r="K13" s="828"/>
      <c r="L13" s="828"/>
      <c r="M13" s="828">
        <f>M23+M30+M42</f>
        <v>0.9738</v>
      </c>
      <c r="N13" s="828"/>
      <c r="O13" s="828">
        <f>O23+O30+O42</f>
        <v>-1</v>
      </c>
      <c r="P13" s="828"/>
      <c r="Q13" s="828"/>
      <c r="R13" s="828">
        <f>R23+R30+R42</f>
        <v>129.65161999999998</v>
      </c>
      <c r="S13" s="828"/>
      <c r="T13" s="828"/>
      <c r="U13" s="828"/>
      <c r="V13" s="828"/>
      <c r="W13" s="828">
        <f>W23+W30+W42</f>
        <v>5008.6151949270852</v>
      </c>
      <c r="X13" s="828">
        <f t="shared" ref="X13" si="0">(W13*100000)/(F13*1000000)*100</f>
        <v>781.23984202980125</v>
      </c>
      <c r="Y13" s="782"/>
    </row>
    <row r="14" spans="1:26" s="770" customFormat="1" ht="15.75" x14ac:dyDescent="0.25">
      <c r="A14" s="778"/>
      <c r="B14" s="843" t="s">
        <v>1087</v>
      </c>
      <c r="C14" s="827"/>
      <c r="D14" s="827"/>
      <c r="E14" s="836"/>
      <c r="F14" s="844"/>
      <c r="G14" s="788"/>
      <c r="H14" s="788"/>
      <c r="I14" s="788"/>
      <c r="J14" s="788"/>
      <c r="K14" s="788"/>
      <c r="L14" s="788"/>
      <c r="M14" s="788"/>
      <c r="N14" s="788"/>
      <c r="O14" s="788"/>
      <c r="P14" s="788"/>
      <c r="Q14" s="788"/>
      <c r="R14" s="788"/>
      <c r="S14" s="788"/>
      <c r="T14" s="788"/>
      <c r="U14" s="788"/>
      <c r="V14" s="788"/>
      <c r="W14" s="788"/>
      <c r="X14" s="788"/>
      <c r="Y14" s="782"/>
      <c r="Z14" s="921"/>
    </row>
    <row r="15" spans="1:26" s="770" customFormat="1" ht="15.75" x14ac:dyDescent="0.25">
      <c r="A15" s="778"/>
      <c r="B15" s="826" t="s">
        <v>690</v>
      </c>
      <c r="C15" s="790"/>
      <c r="D15" s="790"/>
      <c r="E15" s="792"/>
      <c r="F15" s="793"/>
      <c r="G15" s="794"/>
      <c r="H15" s="795"/>
      <c r="I15" s="795"/>
      <c r="J15" s="795"/>
      <c r="K15" s="795"/>
      <c r="L15" s="788"/>
      <c r="M15" s="788"/>
      <c r="N15" s="788"/>
      <c r="O15" s="788"/>
      <c r="P15" s="788"/>
      <c r="Q15" s="788"/>
      <c r="R15" s="788"/>
      <c r="S15" s="788"/>
      <c r="T15" s="788"/>
      <c r="U15" s="788"/>
      <c r="V15" s="788"/>
      <c r="W15" s="788"/>
      <c r="X15" s="788"/>
      <c r="Y15" s="782"/>
      <c r="Z15" s="921"/>
    </row>
    <row r="16" spans="1:26" s="1006" customFormat="1" ht="15.75" x14ac:dyDescent="0.25">
      <c r="A16" s="999">
        <v>1</v>
      </c>
      <c r="B16" s="1000" t="s">
        <v>1088</v>
      </c>
      <c r="C16" s="1001">
        <f>'[51]D 2.1 KKD proj working'!C18</f>
        <v>3</v>
      </c>
      <c r="D16" s="1002">
        <f t="shared" ref="D16:D22" si="1">C16</f>
        <v>3</v>
      </c>
      <c r="E16" s="1001">
        <f>'[51]D 2.1 KKD proj working'!E18</f>
        <v>3800</v>
      </c>
      <c r="F16" s="1059">
        <f>'[51]D 2.1 KKD proj working'!F18</f>
        <v>17.523800070000007</v>
      </c>
      <c r="G16" s="794">
        <f>F16/F13</f>
        <v>0.27333484936743935</v>
      </c>
      <c r="H16" s="792">
        <f>'[51]D 2.1 KKD proj working'!H18</f>
        <v>110.84033115999999</v>
      </c>
      <c r="I16" s="792">
        <f>'[51]D 2.1 KKD proj working'!J18</f>
        <v>935.21792144653602</v>
      </c>
      <c r="J16" s="795"/>
      <c r="K16" s="795">
        <f>H16+I16+J16</f>
        <v>1046.0582526065359</v>
      </c>
      <c r="L16" s="795">
        <f t="shared" ref="L16:L22" si="2">(K16*100000)/(F16*1000000)*100</f>
        <v>596.9357379266969</v>
      </c>
      <c r="M16" s="792">
        <f>'[51]D 2.1 KKD proj working'!O18</f>
        <v>0</v>
      </c>
      <c r="N16" s="795"/>
      <c r="O16" s="792">
        <f>'[51]D 2.1 KKD proj working'!Q18</f>
        <v>2</v>
      </c>
      <c r="P16" s="795"/>
      <c r="Q16" s="795"/>
      <c r="R16" s="792"/>
      <c r="S16" s="795"/>
      <c r="T16" s="795">
        <f>SUM(M16:S16)</f>
        <v>2</v>
      </c>
      <c r="U16" s="795"/>
      <c r="V16" s="795"/>
      <c r="W16" s="795">
        <f>K16+T16+U16+V16</f>
        <v>1048.0582526065359</v>
      </c>
      <c r="X16" s="795">
        <f t="shared" ref="X16:X23" si="3">(W16*100000)/(F16*1000000)*100</f>
        <v>598.07704289023843</v>
      </c>
      <c r="Y16" s="1004"/>
      <c r="Z16" s="1005"/>
    </row>
    <row r="17" spans="1:26" s="1006" customFormat="1" ht="15.75" x14ac:dyDescent="0.25">
      <c r="A17" s="999">
        <v>2</v>
      </c>
      <c r="B17" s="1000" t="s">
        <v>1089</v>
      </c>
      <c r="C17" s="1001">
        <f>'[51]D 2.1 KKD proj working'!C36</f>
        <v>16</v>
      </c>
      <c r="D17" s="1002">
        <f t="shared" si="1"/>
        <v>16</v>
      </c>
      <c r="E17" s="1001">
        <f>'[51]D 2.1 KKD proj working'!E36</f>
        <v>17686</v>
      </c>
      <c r="F17" s="1059">
        <f>'[51]D 2.1 KKD proj working'!F36</f>
        <v>25.493946976040245</v>
      </c>
      <c r="G17" s="794">
        <f>F17/F13</f>
        <v>0.39765257128258502</v>
      </c>
      <c r="H17" s="792">
        <f>'[51]D 2.1 KKD proj working'!H36</f>
        <v>489.64687537500009</v>
      </c>
      <c r="I17" s="792">
        <f>'[51]D 2.1 KKD proj working'!J36</f>
        <v>1570.1558402740693</v>
      </c>
      <c r="J17" s="795"/>
      <c r="K17" s="795">
        <f t="shared" ref="K17:K22" si="4">H17+I17+J17</f>
        <v>2059.8027156490693</v>
      </c>
      <c r="L17" s="795">
        <f t="shared" si="2"/>
        <v>807.95755854709978</v>
      </c>
      <c r="M17" s="792">
        <f>'[51]D 2.1 KKD proj working'!O36</f>
        <v>0.3</v>
      </c>
      <c r="N17" s="795"/>
      <c r="O17" s="792">
        <f>'[51]D 2.1 KKD proj working'!Q36</f>
        <v>-2</v>
      </c>
      <c r="P17" s="795"/>
      <c r="Q17" s="795"/>
      <c r="R17" s="792">
        <f>'[51]D 2.1 KKD proj working'!T36</f>
        <v>0</v>
      </c>
      <c r="S17" s="795"/>
      <c r="T17" s="795">
        <f>SUM(M17:S17)</f>
        <v>-1.7</v>
      </c>
      <c r="U17" s="795"/>
      <c r="V17" s="795"/>
      <c r="W17" s="795">
        <f t="shared" ref="W17:W22" si="5">K17+T17+U17+V17</f>
        <v>2058.1027156490695</v>
      </c>
      <c r="X17" s="795">
        <f t="shared" si="3"/>
        <v>807.2907335938678</v>
      </c>
      <c r="Y17" s="1004"/>
      <c r="Z17" s="1005"/>
    </row>
    <row r="18" spans="1:26" s="1006" customFormat="1" ht="15.75" x14ac:dyDescent="0.25">
      <c r="A18" s="999">
        <v>3</v>
      </c>
      <c r="B18" s="1000" t="s">
        <v>1090</v>
      </c>
      <c r="C18" s="1001">
        <v>0</v>
      </c>
      <c r="D18" s="1002">
        <v>0</v>
      </c>
      <c r="E18" s="995">
        <v>0</v>
      </c>
      <c r="F18" s="793">
        <v>0</v>
      </c>
      <c r="G18" s="794">
        <f>F18/F13</f>
        <v>0</v>
      </c>
      <c r="H18" s="795">
        <v>0</v>
      </c>
      <c r="I18" s="795">
        <v>0</v>
      </c>
      <c r="J18" s="795"/>
      <c r="K18" s="795">
        <f t="shared" si="4"/>
        <v>0</v>
      </c>
      <c r="L18" s="795"/>
      <c r="M18" s="795">
        <v>0</v>
      </c>
      <c r="N18" s="795"/>
      <c r="O18" s="795">
        <v>0</v>
      </c>
      <c r="P18" s="795"/>
      <c r="Q18" s="795"/>
      <c r="R18" s="795"/>
      <c r="S18" s="795"/>
      <c r="T18" s="795">
        <f t="shared" ref="T18:T22" si="6">SUM(M18:S18)</f>
        <v>0</v>
      </c>
      <c r="U18" s="795"/>
      <c r="V18" s="795"/>
      <c r="W18" s="795">
        <f t="shared" si="5"/>
        <v>0</v>
      </c>
      <c r="X18" s="795"/>
      <c r="Y18" s="1004"/>
      <c r="Z18" s="1005"/>
    </row>
    <row r="19" spans="1:26" s="1006" customFormat="1" ht="15.75" x14ac:dyDescent="0.25">
      <c r="A19" s="999">
        <v>4</v>
      </c>
      <c r="B19" s="1000" t="s">
        <v>1091</v>
      </c>
      <c r="C19" s="1001">
        <f>'[51]D 2.1 KKD proj working'!C55</f>
        <v>2</v>
      </c>
      <c r="D19" s="1002">
        <f t="shared" si="1"/>
        <v>2</v>
      </c>
      <c r="E19" s="1001">
        <f>'[51]D 2.1 KKD proj working'!E55</f>
        <v>504</v>
      </c>
      <c r="F19" s="1059">
        <f>'[51]D 2.1 KKD proj working'!F55</f>
        <v>0.18359068365000003</v>
      </c>
      <c r="G19" s="794">
        <f>F19/F13</f>
        <v>2.863632982588459E-3</v>
      </c>
      <c r="H19" s="792">
        <f>'[51]D 2.1 KKD proj working'!H55</f>
        <v>19.772676000000004</v>
      </c>
      <c r="I19" s="792">
        <f>'[51]D 2.1 KKD proj working'!J55</f>
        <v>10.766208220625</v>
      </c>
      <c r="J19" s="795"/>
      <c r="K19" s="795">
        <f t="shared" si="4"/>
        <v>30.538884220625004</v>
      </c>
      <c r="L19" s="795">
        <f t="shared" si="2"/>
        <v>1663.4223269653912</v>
      </c>
      <c r="M19" s="792">
        <f>'[51]D 2.1 KKD proj working'!O55</f>
        <v>0</v>
      </c>
      <c r="N19" s="795"/>
      <c r="O19" s="792">
        <f>'[51]D 2.1 KKD proj working'!Q55</f>
        <v>-0.1</v>
      </c>
      <c r="P19" s="795"/>
      <c r="Q19" s="795"/>
      <c r="R19" s="792">
        <f>'[51]D 2.1 KKD proj working'!T55</f>
        <v>0</v>
      </c>
      <c r="S19" s="795"/>
      <c r="T19" s="795">
        <f t="shared" si="6"/>
        <v>-0.1</v>
      </c>
      <c r="U19" s="795"/>
      <c r="V19" s="795"/>
      <c r="W19" s="795">
        <f t="shared" si="5"/>
        <v>30.438884220625003</v>
      </c>
      <c r="X19" s="795">
        <f t="shared" si="3"/>
        <v>1657.975427481611</v>
      </c>
      <c r="Y19" s="1004"/>
      <c r="Z19" s="1005"/>
    </row>
    <row r="20" spans="1:26" s="1006" customFormat="1" ht="15.75" x14ac:dyDescent="0.25">
      <c r="A20" s="999">
        <v>5</v>
      </c>
      <c r="B20" s="1000" t="s">
        <v>1092</v>
      </c>
      <c r="C20" s="1001">
        <f>'[51]D 2.1 KKD proj working'!C73</f>
        <v>1</v>
      </c>
      <c r="D20" s="1002">
        <f t="shared" si="1"/>
        <v>1</v>
      </c>
      <c r="E20" s="1001">
        <f>'[51]D 2.1 KKD proj working'!E73</f>
        <v>415</v>
      </c>
      <c r="F20" s="1059">
        <f>'[51]D 2.1 KKD proj working'!F73</f>
        <v>0.11010014999999999</v>
      </c>
      <c r="G20" s="794">
        <f>F20/F13</f>
        <v>1.717333443395218E-3</v>
      </c>
      <c r="H20" s="792">
        <f>'[51]D 2.1 KKD proj working'!H73</f>
        <v>3.24</v>
      </c>
      <c r="I20" s="792">
        <f>'[51]D 2.1 KKD proj working'!J73</f>
        <v>2.1533123700000005</v>
      </c>
      <c r="J20" s="795"/>
      <c r="K20" s="795">
        <f t="shared" si="4"/>
        <v>5.3933123700000003</v>
      </c>
      <c r="L20" s="795">
        <f t="shared" si="2"/>
        <v>489.85513371235197</v>
      </c>
      <c r="M20" s="792">
        <f>'[51]D 2.1 KKD proj working'!O73</f>
        <v>0</v>
      </c>
      <c r="N20" s="795"/>
      <c r="O20" s="792">
        <f>'[51]D 2.1 KKD proj working'!Q73</f>
        <v>0.2</v>
      </c>
      <c r="P20" s="795"/>
      <c r="Q20" s="795"/>
      <c r="R20" s="792">
        <f>'[51]D 2.1 KKD proj working'!T73</f>
        <v>0</v>
      </c>
      <c r="S20" s="795"/>
      <c r="T20" s="795">
        <f t="shared" si="6"/>
        <v>0.2</v>
      </c>
      <c r="U20" s="795"/>
      <c r="V20" s="795"/>
      <c r="W20" s="795">
        <f t="shared" si="5"/>
        <v>5.5933123700000005</v>
      </c>
      <c r="X20" s="795">
        <f t="shared" si="3"/>
        <v>508.0204132328613</v>
      </c>
      <c r="Y20" s="1004"/>
      <c r="Z20" s="1005"/>
    </row>
    <row r="21" spans="1:26" s="1006" customFormat="1" ht="15.75" x14ac:dyDescent="0.25">
      <c r="A21" s="999">
        <v>6</v>
      </c>
      <c r="B21" s="1000" t="s">
        <v>1093</v>
      </c>
      <c r="C21" s="1001">
        <f>'[51]D 2.1 KKD proj working'!C91</f>
        <v>1</v>
      </c>
      <c r="D21" s="1002">
        <f t="shared" si="1"/>
        <v>1</v>
      </c>
      <c r="E21" s="1001">
        <f>'[51]D 2.1 KKD proj working'!E91</f>
        <v>200</v>
      </c>
      <c r="F21" s="1059">
        <f>'[51]D 2.1 KKD proj working'!F91</f>
        <v>0.14016933345999999</v>
      </c>
      <c r="G21" s="794">
        <f>F21/F13</f>
        <v>2.1863501919777068E-3</v>
      </c>
      <c r="H21" s="792">
        <f>'[51]D 2.1 KKD proj working'!H91</f>
        <v>4.0482750000000003</v>
      </c>
      <c r="I21" s="792">
        <f>'[51]D 2.1 KKD proj working'!J91</f>
        <v>7.7168986379999982</v>
      </c>
      <c r="J21" s="795"/>
      <c r="K21" s="795">
        <f t="shared" si="4"/>
        <v>11.765173637999998</v>
      </c>
      <c r="L21" s="795">
        <f t="shared" si="2"/>
        <v>839.3543257703667</v>
      </c>
      <c r="M21" s="792">
        <f>'[51]D 2.1 KKD proj working'!O91</f>
        <v>0</v>
      </c>
      <c r="N21" s="795"/>
      <c r="O21" s="792">
        <f>'[51]D 2.1 KKD proj working'!Q91</f>
        <v>-0.1</v>
      </c>
      <c r="P21" s="795"/>
      <c r="Q21" s="795"/>
      <c r="R21" s="792">
        <f>'[51]D 2.1 KKD proj working'!T91</f>
        <v>0</v>
      </c>
      <c r="S21" s="795"/>
      <c r="T21" s="795">
        <f t="shared" si="6"/>
        <v>-0.1</v>
      </c>
      <c r="U21" s="795"/>
      <c r="V21" s="795"/>
      <c r="W21" s="795">
        <f t="shared" si="5"/>
        <v>11.665173637999999</v>
      </c>
      <c r="X21" s="795">
        <f t="shared" si="3"/>
        <v>832.22009765273515</v>
      </c>
      <c r="Y21" s="1007"/>
      <c r="Z21" s="1005"/>
    </row>
    <row r="22" spans="1:26" s="1006" customFormat="1" ht="15.75" x14ac:dyDescent="0.25">
      <c r="A22" s="999">
        <v>7</v>
      </c>
      <c r="B22" s="1000" t="s">
        <v>1094</v>
      </c>
      <c r="C22" s="1001">
        <f>'[51]D 2.1 KKD proj working'!C109</f>
        <v>1</v>
      </c>
      <c r="D22" s="1002">
        <f t="shared" si="1"/>
        <v>1</v>
      </c>
      <c r="E22" s="1001">
        <f>'[51]D 2.1 KKD proj working'!E109</f>
        <v>2690.28</v>
      </c>
      <c r="F22" s="1059">
        <f>'[51]D 2.1 KKD proj working'!F109</f>
        <v>3.1004687995200002</v>
      </c>
      <c r="G22" s="794">
        <f>F22/F13</f>
        <v>4.8360867443133546E-2</v>
      </c>
      <c r="H22" s="792">
        <f>'[51]D 2.1 KKD proj working'!H109</f>
        <v>26.642866580000007</v>
      </c>
      <c r="I22" s="792">
        <f>'[51]D 2.1 KKD proj working'!J109</f>
        <v>238.92979861871999</v>
      </c>
      <c r="J22" s="795"/>
      <c r="K22" s="795">
        <f t="shared" si="4"/>
        <v>265.57266519872002</v>
      </c>
      <c r="L22" s="795">
        <f t="shared" si="2"/>
        <v>856.55648345771033</v>
      </c>
      <c r="M22" s="792">
        <f>'[51]D 2.1 KKD proj working'!O109</f>
        <v>0</v>
      </c>
      <c r="N22" s="795"/>
      <c r="O22" s="792">
        <f>'[51]D 2.1 KKD proj working'!Q109</f>
        <v>-2</v>
      </c>
      <c r="P22" s="795"/>
      <c r="Q22" s="795"/>
      <c r="R22" s="792">
        <f>'[51]D 2.1 KKD proj working'!T109</f>
        <v>0</v>
      </c>
      <c r="S22" s="795"/>
      <c r="T22" s="795">
        <f t="shared" si="6"/>
        <v>-2</v>
      </c>
      <c r="U22" s="795"/>
      <c r="V22" s="795"/>
      <c r="W22" s="795">
        <f t="shared" si="5"/>
        <v>263.57266519872002</v>
      </c>
      <c r="X22" s="795">
        <f t="shared" si="3"/>
        <v>850.10584605632891</v>
      </c>
      <c r="Y22" s="1007"/>
      <c r="Z22" s="1005"/>
    </row>
    <row r="23" spans="1:26" s="1012" customFormat="1" ht="15.75" x14ac:dyDescent="0.25">
      <c r="A23" s="1008"/>
      <c r="B23" s="1000"/>
      <c r="C23" s="1009"/>
      <c r="D23" s="984">
        <f>SUM(D16:D22)</f>
        <v>24</v>
      </c>
      <c r="E23" s="985">
        <f>SUM(E16:E22)</f>
        <v>25295.279999999999</v>
      </c>
      <c r="F23" s="807">
        <f>SUM(F16:F22)</f>
        <v>46.552076012670263</v>
      </c>
      <c r="G23" s="930">
        <f>F23/F13</f>
        <v>0.72611560471111936</v>
      </c>
      <c r="H23" s="809">
        <f>SUM(H16:H22)</f>
        <v>654.19102411500012</v>
      </c>
      <c r="I23" s="809">
        <f>SUM(I16:I22)</f>
        <v>2764.9399795679501</v>
      </c>
      <c r="J23" s="810"/>
      <c r="K23" s="809">
        <f>SUM(K16:K22)</f>
        <v>3419.13100368295</v>
      </c>
      <c r="L23" s="809"/>
      <c r="M23" s="809">
        <f>SUM(M16:M22)</f>
        <v>0.3</v>
      </c>
      <c r="N23" s="810"/>
      <c r="O23" s="809">
        <f>SUM(O16:O22)</f>
        <v>-2</v>
      </c>
      <c r="P23" s="810"/>
      <c r="Q23" s="810"/>
      <c r="R23" s="810"/>
      <c r="S23" s="810"/>
      <c r="T23" s="809">
        <f>SUM(T16:T22)</f>
        <v>-1.7</v>
      </c>
      <c r="U23" s="810"/>
      <c r="V23" s="810"/>
      <c r="W23" s="809">
        <f>SUM(W16:W22)</f>
        <v>3417.4310036829506</v>
      </c>
      <c r="X23" s="809">
        <f t="shared" si="3"/>
        <v>734.10925922032243</v>
      </c>
      <c r="Y23" s="1010"/>
      <c r="Z23" s="1011"/>
    </row>
    <row r="24" spans="1:26" s="770" customFormat="1" ht="15.75" x14ac:dyDescent="0.25">
      <c r="A24" s="778"/>
      <c r="B24" s="813" t="s">
        <v>1095</v>
      </c>
      <c r="C24" s="790"/>
      <c r="D24" s="790"/>
      <c r="E24" s="792"/>
      <c r="F24" s="793"/>
      <c r="G24" s="794"/>
      <c r="H24" s="795"/>
      <c r="I24" s="795"/>
      <c r="J24" s="795"/>
      <c r="K24" s="795"/>
      <c r="L24" s="795"/>
      <c r="M24" s="795"/>
      <c r="N24" s="795"/>
      <c r="O24" s="795"/>
      <c r="P24" s="795"/>
      <c r="Q24" s="795"/>
      <c r="R24" s="795"/>
      <c r="S24" s="795"/>
      <c r="T24" s="795"/>
      <c r="U24" s="788"/>
      <c r="V24" s="788"/>
      <c r="W24" s="788"/>
      <c r="X24" s="788"/>
      <c r="Y24" s="814"/>
      <c r="Z24" s="921"/>
    </row>
    <row r="25" spans="1:26" s="1006" customFormat="1" ht="15.75" x14ac:dyDescent="0.25">
      <c r="A25" s="999">
        <v>8</v>
      </c>
      <c r="B25" s="970" t="s">
        <v>1096</v>
      </c>
      <c r="C25" s="1001">
        <v>0</v>
      </c>
      <c r="D25" s="1002">
        <v>0</v>
      </c>
      <c r="E25" s="995">
        <v>0</v>
      </c>
      <c r="F25" s="793">
        <v>0</v>
      </c>
      <c r="G25" s="794"/>
      <c r="H25" s="795">
        <v>0</v>
      </c>
      <c r="I25" s="795">
        <v>0</v>
      </c>
      <c r="J25" s="795"/>
      <c r="K25" s="795">
        <f>H25+I25+J25</f>
        <v>0</v>
      </c>
      <c r="L25" s="795"/>
      <c r="M25" s="795">
        <v>0</v>
      </c>
      <c r="N25" s="795"/>
      <c r="O25" s="795">
        <v>0</v>
      </c>
      <c r="P25" s="795"/>
      <c r="Q25" s="795"/>
      <c r="R25" s="795"/>
      <c r="S25" s="795"/>
      <c r="T25" s="795">
        <f>SUM(M25:S25)</f>
        <v>0</v>
      </c>
      <c r="U25" s="795"/>
      <c r="V25" s="795"/>
      <c r="W25" s="795">
        <f>K25+T25+U25+V25</f>
        <v>0</v>
      </c>
      <c r="X25" s="795"/>
      <c r="Y25" s="989"/>
    </row>
    <row r="26" spans="1:26" s="1006" customFormat="1" ht="15.75" x14ac:dyDescent="0.25">
      <c r="A26" s="999">
        <v>9</v>
      </c>
      <c r="B26" s="1000" t="s">
        <v>1097</v>
      </c>
      <c r="C26" s="1001">
        <f>'[51]D 2.1 KKD proj working'!C127</f>
        <v>38</v>
      </c>
      <c r="D26" s="1002">
        <f>C26</f>
        <v>38</v>
      </c>
      <c r="E26" s="1001">
        <f>'[51]D 2.1 KKD proj working'!E127</f>
        <v>5825</v>
      </c>
      <c r="F26" s="1059">
        <f>'[51]D 2.1 KKD proj working'!F127</f>
        <v>8.8614176716799982</v>
      </c>
      <c r="G26" s="794">
        <f>F26/F13</f>
        <v>0.13821969292021352</v>
      </c>
      <c r="H26" s="792">
        <f>'[51]D 2.1 KKD proj working'!H127</f>
        <v>166.84121300000001</v>
      </c>
      <c r="I26" s="792">
        <f>'[51]D 2.1 KKD proj working'!J127</f>
        <v>558.31598671017593</v>
      </c>
      <c r="J26" s="795"/>
      <c r="K26" s="795">
        <f>H26+I26+J26</f>
        <v>725.15719971017597</v>
      </c>
      <c r="L26" s="795">
        <f>(K26*100000)/(F26*1000000)*100</f>
        <v>818.33091112236968</v>
      </c>
      <c r="M26" s="792">
        <f>'[51]D 2.1 KKD proj working'!O127</f>
        <v>1.6999999999999999E-3</v>
      </c>
      <c r="N26" s="795"/>
      <c r="O26" s="792">
        <f>'[51]D 2.1 KKD proj working'!Q127</f>
        <v>0</v>
      </c>
      <c r="P26" s="795"/>
      <c r="Q26" s="795"/>
      <c r="R26" s="792">
        <f>'[51]D 2.1 KKD proj working'!T127</f>
        <v>98.900899999999993</v>
      </c>
      <c r="S26" s="795"/>
      <c r="T26" s="795">
        <f>SUM(M26:S26)</f>
        <v>98.902599999999993</v>
      </c>
      <c r="U26" s="795"/>
      <c r="V26" s="795"/>
      <c r="W26" s="795">
        <f>K26+T26+U26+V26</f>
        <v>824.05979971017598</v>
      </c>
      <c r="X26" s="795">
        <f>(W26*100000)/(F26*1000000)*100</f>
        <v>929.94126926639501</v>
      </c>
      <c r="Y26" s="989"/>
    </row>
    <row r="27" spans="1:26" s="1006" customFormat="1" ht="15.75" x14ac:dyDescent="0.25">
      <c r="A27" s="999">
        <v>10</v>
      </c>
      <c r="B27" s="1000" t="s">
        <v>1098</v>
      </c>
      <c r="C27" s="1001">
        <v>0</v>
      </c>
      <c r="D27" s="1002">
        <f t="shared" ref="D27:D29" si="7">C27</f>
        <v>0</v>
      </c>
      <c r="E27" s="995">
        <v>0</v>
      </c>
      <c r="F27" s="1059">
        <v>0</v>
      </c>
      <c r="G27" s="794">
        <f>F27/F13</f>
        <v>0</v>
      </c>
      <c r="H27" s="795">
        <v>0</v>
      </c>
      <c r="I27" s="795">
        <v>0</v>
      </c>
      <c r="J27" s="795"/>
      <c r="K27" s="795">
        <f t="shared" ref="K27:K29" si="8">H27+I27+J27</f>
        <v>0</v>
      </c>
      <c r="L27" s="795" t="e">
        <f t="shared" ref="L27:L29" si="9">(K27*100000)/(F27*1000000)*100</f>
        <v>#DIV/0!</v>
      </c>
      <c r="M27" s="795">
        <f>'[33]DHT-II A- SUMM'!$L$22</f>
        <v>0</v>
      </c>
      <c r="N27" s="795"/>
      <c r="O27" s="795">
        <f>'[33]DHT-II A- SUMM'!$K$22</f>
        <v>0</v>
      </c>
      <c r="P27" s="795"/>
      <c r="Q27" s="795"/>
      <c r="R27" s="795">
        <v>0</v>
      </c>
      <c r="S27" s="795"/>
      <c r="T27" s="795">
        <f t="shared" ref="T27:T29" si="10">SUM(M27:S27)</f>
        <v>0</v>
      </c>
      <c r="U27" s="795"/>
      <c r="V27" s="795"/>
      <c r="W27" s="795">
        <f t="shared" ref="W27:W29" si="11">K27+T27+U27+V27</f>
        <v>0</v>
      </c>
      <c r="X27" s="795" t="e">
        <f t="shared" ref="X27:X30" si="12">(W27*100000)/(F27*1000000)*100</f>
        <v>#DIV/0!</v>
      </c>
      <c r="Y27" s="1007"/>
    </row>
    <row r="28" spans="1:26" s="1006" customFormat="1" ht="15.75" x14ac:dyDescent="0.25">
      <c r="A28" s="999">
        <v>11</v>
      </c>
      <c r="B28" s="1000" t="s">
        <v>1099</v>
      </c>
      <c r="C28" s="1001">
        <f>'[51]D 2.1 KKD proj working'!C145</f>
        <v>2</v>
      </c>
      <c r="D28" s="1002">
        <f t="shared" si="7"/>
        <v>2</v>
      </c>
      <c r="E28" s="1001">
        <f>'[51]D 2.1 KKD proj working'!E145</f>
        <v>177</v>
      </c>
      <c r="F28" s="1059">
        <f>'[51]D 2.1 KKD proj working'!F145</f>
        <v>0.78120067679999994</v>
      </c>
      <c r="G28" s="794">
        <f>F28/F13</f>
        <v>1.2185106453275665E-2</v>
      </c>
      <c r="H28" s="792">
        <f>'[51]D 2.1 KKD proj working'!H145</f>
        <v>9.0742806000000016</v>
      </c>
      <c r="I28" s="792">
        <f>'[51]D 2.1 KKD proj working'!J145</f>
        <v>69.371450459999991</v>
      </c>
      <c r="J28" s="795"/>
      <c r="K28" s="795">
        <f t="shared" si="8"/>
        <v>78.445731059999986</v>
      </c>
      <c r="L28" s="795">
        <f t="shared" si="9"/>
        <v>1004.1687544528763</v>
      </c>
      <c r="M28" s="792">
        <f>'[51]D 2.1 KKD proj working'!O145</f>
        <v>8.8000000000000005E-3</v>
      </c>
      <c r="N28" s="795"/>
      <c r="O28" s="792">
        <f>'[51]D 2.1 KKD proj working'!Q145</f>
        <v>0</v>
      </c>
      <c r="P28" s="795"/>
      <c r="Q28" s="795"/>
      <c r="R28" s="792">
        <f>'[51]D 2.1 KKD proj working'!T145</f>
        <v>14.868479999999996</v>
      </c>
      <c r="S28" s="795"/>
      <c r="T28" s="795">
        <f t="shared" si="10"/>
        <v>14.877279999999997</v>
      </c>
      <c r="U28" s="795"/>
      <c r="V28" s="795"/>
      <c r="W28" s="795">
        <f t="shared" si="11"/>
        <v>93.323011059999985</v>
      </c>
      <c r="X28" s="795">
        <f t="shared" si="12"/>
        <v>1194.6099617101611</v>
      </c>
      <c r="Y28" s="1007"/>
    </row>
    <row r="29" spans="1:26" s="1006" customFormat="1" ht="15.75" x14ac:dyDescent="0.25">
      <c r="A29" s="999">
        <v>12</v>
      </c>
      <c r="B29" s="1000" t="s">
        <v>1100</v>
      </c>
      <c r="C29" s="1001">
        <f>'[51]D 2.1 KKD proj working'!C163</f>
        <v>1</v>
      </c>
      <c r="D29" s="1002">
        <f t="shared" si="7"/>
        <v>1</v>
      </c>
      <c r="E29" s="1001">
        <f>'[51]D 2.1 KKD proj working'!E163</f>
        <v>150</v>
      </c>
      <c r="F29" s="1059">
        <f>'[51]D 2.1 KKD proj working'!F163</f>
        <v>0.13806183150000001</v>
      </c>
      <c r="G29" s="794">
        <f>F29/F13</f>
        <v>2.15347754286752E-3</v>
      </c>
      <c r="H29" s="792">
        <f>'[51]D 2.1 KKD proj working'!H163</f>
        <v>6.3888000000000016</v>
      </c>
      <c r="I29" s="792">
        <f>'[51]D 2.1 KKD proj working'!J163</f>
        <v>8.286638718959999</v>
      </c>
      <c r="J29" s="795"/>
      <c r="K29" s="795">
        <f t="shared" si="8"/>
        <v>14.675438718960001</v>
      </c>
      <c r="L29" s="795">
        <f t="shared" si="9"/>
        <v>1062.9613238876959</v>
      </c>
      <c r="M29" s="792">
        <f>'[51]D 2.1 KKD proj working'!O163</f>
        <v>0</v>
      </c>
      <c r="N29" s="795"/>
      <c r="O29" s="792">
        <f>'[51]D 2.1 KKD proj working'!Q163</f>
        <v>0</v>
      </c>
      <c r="P29" s="795"/>
      <c r="Q29" s="795"/>
      <c r="R29" s="792">
        <f>'[51]D 2.1 KKD proj working'!T163</f>
        <v>7.4035200000000021</v>
      </c>
      <c r="S29" s="795"/>
      <c r="T29" s="795">
        <f t="shared" si="10"/>
        <v>7.4035200000000021</v>
      </c>
      <c r="U29" s="795"/>
      <c r="V29" s="795"/>
      <c r="W29" s="795">
        <f t="shared" si="11"/>
        <v>22.078958718960003</v>
      </c>
      <c r="X29" s="795">
        <f t="shared" si="12"/>
        <v>1599.2080127489835</v>
      </c>
      <c r="Y29" s="1004"/>
    </row>
    <row r="30" spans="1:26" s="1012" customFormat="1" ht="15.75" x14ac:dyDescent="0.25">
      <c r="A30" s="1008"/>
      <c r="B30" s="1013"/>
      <c r="C30" s="1014"/>
      <c r="D30" s="984">
        <f>SUM(D25:D29)</f>
        <v>41</v>
      </c>
      <c r="E30" s="985">
        <f>SUM(E25:E29)</f>
        <v>6152</v>
      </c>
      <c r="F30" s="864">
        <f>SUM(F25:F29)</f>
        <v>9.7806801799799974</v>
      </c>
      <c r="G30" s="930">
        <f>F30/F13</f>
        <v>0.15255827691635671</v>
      </c>
      <c r="H30" s="809">
        <f>SUM(H25:H29)</f>
        <v>182.30429360000002</v>
      </c>
      <c r="I30" s="809">
        <f>SUM(I25:I29)</f>
        <v>635.97407588913597</v>
      </c>
      <c r="J30" s="810"/>
      <c r="K30" s="809">
        <f>SUM(K25:K29)</f>
        <v>818.27836948913591</v>
      </c>
      <c r="L30" s="810"/>
      <c r="M30" s="809">
        <f>SUM(M25:M29)</f>
        <v>1.0500000000000001E-2</v>
      </c>
      <c r="N30" s="810"/>
      <c r="O30" s="809">
        <f>SUM(O25:O29)</f>
        <v>0</v>
      </c>
      <c r="P30" s="810"/>
      <c r="Q30" s="810"/>
      <c r="R30" s="809">
        <f>SUM(R25:R29)</f>
        <v>121.17289999999998</v>
      </c>
      <c r="S30" s="810"/>
      <c r="T30" s="809">
        <f>SUM(T25:T29)</f>
        <v>121.18339999999999</v>
      </c>
      <c r="U30" s="810"/>
      <c r="V30" s="810"/>
      <c r="W30" s="809">
        <f>SUM(W25:W29)</f>
        <v>939.46176948913603</v>
      </c>
      <c r="X30" s="809">
        <f t="shared" si="12"/>
        <v>960.52805347026219</v>
      </c>
      <c r="Y30" s="1015"/>
    </row>
    <row r="31" spans="1:26" s="770" customFormat="1" ht="15.75" x14ac:dyDescent="0.25">
      <c r="A31" s="778"/>
      <c r="B31" s="826" t="s">
        <v>689</v>
      </c>
      <c r="C31" s="827"/>
      <c r="D31" s="827"/>
      <c r="E31" s="828"/>
      <c r="F31" s="793"/>
      <c r="G31" s="795"/>
      <c r="H31" s="795"/>
      <c r="I31" s="795"/>
      <c r="J31" s="795"/>
      <c r="K31" s="795"/>
      <c r="L31" s="795"/>
      <c r="M31" s="795"/>
      <c r="N31" s="795"/>
      <c r="O31" s="795"/>
      <c r="P31" s="795"/>
      <c r="Q31" s="795"/>
      <c r="R31" s="795"/>
      <c r="S31" s="795"/>
      <c r="T31" s="795"/>
      <c r="U31" s="788"/>
      <c r="V31" s="788"/>
      <c r="W31" s="788"/>
      <c r="X31" s="788"/>
      <c r="Y31" s="782"/>
      <c r="Z31" s="921"/>
    </row>
    <row r="32" spans="1:26" s="1006" customFormat="1" ht="15.75" x14ac:dyDescent="0.25">
      <c r="A32" s="999">
        <v>13</v>
      </c>
      <c r="B32" s="970" t="s">
        <v>1101</v>
      </c>
      <c r="C32" s="1001">
        <f>'[51]D 2.1 KKD proj working'!C181</f>
        <v>14</v>
      </c>
      <c r="D32" s="1002">
        <f>C32</f>
        <v>14</v>
      </c>
      <c r="E32" s="1001">
        <f>'[51]D 2.1 KKD proj working'!E181</f>
        <v>552</v>
      </c>
      <c r="F32" s="1059">
        <f>'[51]D 2.1 KKD proj working'!F181</f>
        <v>0.57475395400799989</v>
      </c>
      <c r="G32" s="794">
        <f>F32/F13</f>
        <v>8.9649667774437652E-3</v>
      </c>
      <c r="H32" s="792">
        <f>'[51]D 2.1 KKD proj working'!H181</f>
        <v>8.9307570000000016</v>
      </c>
      <c r="I32" s="792">
        <f>'[51]D 2.1 KKD proj working'!J181</f>
        <v>33.987759619164009</v>
      </c>
      <c r="J32" s="795"/>
      <c r="K32" s="795">
        <f>H32+I32+J32</f>
        <v>42.918516619164009</v>
      </c>
      <c r="L32" s="795">
        <f>(K32*100000)/(F32*1000000)*100</f>
        <v>746.7285143473174</v>
      </c>
      <c r="M32" s="792">
        <f>'[51]D 2.1 KKD proj working'!O181</f>
        <v>0</v>
      </c>
      <c r="N32" s="795"/>
      <c r="O32" s="792">
        <f>'[51]D 2.1 KKD proj working'!Q181</f>
        <v>1</v>
      </c>
      <c r="P32" s="795"/>
      <c r="Q32" s="795"/>
      <c r="R32" s="792">
        <f>'[51]D 2.1 KKD proj working'!T181</f>
        <v>0</v>
      </c>
      <c r="S32" s="795"/>
      <c r="T32" s="795">
        <f>SUM(M32:S32)</f>
        <v>1</v>
      </c>
      <c r="U32" s="795"/>
      <c r="V32" s="795"/>
      <c r="W32" s="795">
        <f>K32+T32+U32+V32</f>
        <v>43.918516619164009</v>
      </c>
      <c r="X32" s="795">
        <f>(W32*100000)/(F32*1000000)*100</f>
        <v>764.1272637256659</v>
      </c>
      <c r="Y32" s="1004"/>
      <c r="Z32" s="1005"/>
    </row>
    <row r="33" spans="1:26" s="1006" customFormat="1" ht="15.75" x14ac:dyDescent="0.25">
      <c r="A33" s="999">
        <v>14</v>
      </c>
      <c r="B33" s="970" t="s">
        <v>1102</v>
      </c>
      <c r="C33" s="1001">
        <f>'[51]D 2.1 KKD proj working'!C199</f>
        <v>158</v>
      </c>
      <c r="D33" s="1002">
        <f t="shared" ref="D33:D41" si="13">C33</f>
        <v>158</v>
      </c>
      <c r="E33" s="1001">
        <f>'[51]D 2.1 KKD proj working'!E199</f>
        <v>4627.33</v>
      </c>
      <c r="F33" s="1059">
        <f>'[51]D 2.1 KKD proj working'!F199</f>
        <v>4.854521398219199</v>
      </c>
      <c r="G33" s="794">
        <f>F33/F13</f>
        <v>7.5720441333091235E-2</v>
      </c>
      <c r="H33" s="792">
        <f>'[51]D 2.1 KKD proj working'!H199</f>
        <v>66.618552792000003</v>
      </c>
      <c r="I33" s="792">
        <f>'[51]D 2.1 KKD proj working'!J199</f>
        <v>297.15183710407524</v>
      </c>
      <c r="J33" s="795"/>
      <c r="K33" s="795">
        <f t="shared" ref="K33:K39" si="14">H33+I33+J33</f>
        <v>363.77038989607524</v>
      </c>
      <c r="L33" s="795">
        <f t="shared" ref="L33:L41" si="15">(K33*100000)/(F33*1000000)*100</f>
        <v>749.34346778143458</v>
      </c>
      <c r="M33" s="792">
        <f>'[51]D 2.1 KKD proj working'!O199</f>
        <v>0.1</v>
      </c>
      <c r="N33" s="795"/>
      <c r="O33" s="792">
        <f>'[51]D 2.1 KKD proj working'!Q199</f>
        <v>0</v>
      </c>
      <c r="P33" s="795"/>
      <c r="Q33" s="795"/>
      <c r="R33" s="792">
        <f>'[51]D 2.1 KKD proj working'!T199</f>
        <v>0</v>
      </c>
      <c r="S33" s="795"/>
      <c r="T33" s="795">
        <f t="shared" ref="T33:T40" si="16">SUM(M33:S33)</f>
        <v>0.1</v>
      </c>
      <c r="U33" s="795"/>
      <c r="V33" s="795"/>
      <c r="W33" s="795">
        <f t="shared" ref="W33:W41" si="17">K33+T33+U33+V33</f>
        <v>363.87038989607527</v>
      </c>
      <c r="X33" s="795">
        <f t="shared" ref="X33:X42" si="18">(W33*100000)/(F33*1000000)*100</f>
        <v>749.54946131158295</v>
      </c>
      <c r="Y33" s="1004"/>
      <c r="Z33" s="1005"/>
    </row>
    <row r="34" spans="1:26" s="1006" customFormat="1" ht="15.75" x14ac:dyDescent="0.25">
      <c r="A34" s="999">
        <v>15</v>
      </c>
      <c r="B34" s="970" t="s">
        <v>1103</v>
      </c>
      <c r="C34" s="1001">
        <v>0</v>
      </c>
      <c r="D34" s="1002">
        <v>0</v>
      </c>
      <c r="E34" s="1001">
        <v>0</v>
      </c>
      <c r="F34" s="1059">
        <v>0</v>
      </c>
      <c r="G34" s="794"/>
      <c r="H34" s="792">
        <v>0</v>
      </c>
      <c r="I34" s="792">
        <v>0</v>
      </c>
      <c r="J34" s="795"/>
      <c r="K34" s="795">
        <f t="shared" si="14"/>
        <v>0</v>
      </c>
      <c r="L34" s="795"/>
      <c r="M34" s="792">
        <v>0</v>
      </c>
      <c r="N34" s="795"/>
      <c r="O34" s="792">
        <v>0</v>
      </c>
      <c r="P34" s="795"/>
      <c r="Q34" s="795"/>
      <c r="R34" s="792"/>
      <c r="S34" s="795"/>
      <c r="T34" s="795">
        <f t="shared" si="16"/>
        <v>0</v>
      </c>
      <c r="U34" s="795"/>
      <c r="V34" s="795"/>
      <c r="W34" s="795">
        <f t="shared" si="17"/>
        <v>0</v>
      </c>
      <c r="X34" s="795"/>
      <c r="Y34" s="1004"/>
      <c r="Z34" s="1005"/>
    </row>
    <row r="35" spans="1:26" s="1006" customFormat="1" ht="15.75" x14ac:dyDescent="0.25">
      <c r="A35" s="999">
        <v>16</v>
      </c>
      <c r="B35" s="970" t="s">
        <v>1104</v>
      </c>
      <c r="C35" s="1001">
        <f>'[51]D 2.1 KKD proj working'!C217</f>
        <v>4</v>
      </c>
      <c r="D35" s="1002">
        <f t="shared" ref="D35" si="19">C35</f>
        <v>4</v>
      </c>
      <c r="E35" s="1001">
        <f>'[51]D 2.1 KKD proj working'!E217</f>
        <v>312</v>
      </c>
      <c r="F35" s="1059">
        <f>'[51]D 2.1 KKD proj working'!F217</f>
        <v>0.2916861230569</v>
      </c>
      <c r="G35" s="794">
        <f>F35/F13</f>
        <v>4.5496971084953777E-3</v>
      </c>
      <c r="H35" s="792">
        <f>'[51]D 2.1 KKD proj working'!H217</f>
        <v>2.0548220000000001</v>
      </c>
      <c r="I35" s="792">
        <f>'[51]D 2.1 KKD proj working'!J217</f>
        <v>20.321535347545602</v>
      </c>
      <c r="J35" s="795"/>
      <c r="K35" s="795">
        <f t="shared" si="14"/>
        <v>22.376357347545603</v>
      </c>
      <c r="L35" s="795">
        <f t="shared" si="15"/>
        <v>767.13822080526575</v>
      </c>
      <c r="M35" s="792">
        <f>'[51]D 2.1 KKD proj working'!O217</f>
        <v>0</v>
      </c>
      <c r="N35" s="795"/>
      <c r="O35" s="792">
        <f>'[51]D 2.1 KKD proj working'!Q217</f>
        <v>0</v>
      </c>
      <c r="P35" s="795"/>
      <c r="Q35" s="795"/>
      <c r="R35" s="792">
        <f>'[51]D 2.1 KKD proj working'!T217</f>
        <v>0</v>
      </c>
      <c r="S35" s="795"/>
      <c r="T35" s="795">
        <f t="shared" si="16"/>
        <v>0</v>
      </c>
      <c r="U35" s="795"/>
      <c r="V35" s="795"/>
      <c r="W35" s="795">
        <f t="shared" si="17"/>
        <v>22.376357347545603</v>
      </c>
      <c r="X35" s="795">
        <f t="shared" si="18"/>
        <v>767.13822080526575</v>
      </c>
      <c r="Y35" s="1004"/>
      <c r="Z35" s="1005"/>
    </row>
    <row r="36" spans="1:26" s="1006" customFormat="1" ht="15.75" x14ac:dyDescent="0.25">
      <c r="A36" s="999">
        <v>17</v>
      </c>
      <c r="B36" s="970" t="s">
        <v>1105</v>
      </c>
      <c r="C36" s="1001">
        <f>'[51]D 2.1 KKD proj working'!C235</f>
        <v>15</v>
      </c>
      <c r="D36" s="1002">
        <f t="shared" si="13"/>
        <v>15</v>
      </c>
      <c r="E36" s="1001">
        <f>'[51]D 2.1 KKD proj working'!E235</f>
        <v>250</v>
      </c>
      <c r="F36" s="1059">
        <f>'[51]D 2.1 KKD proj working'!F235</f>
        <v>0.44766512736000008</v>
      </c>
      <c r="G36" s="794">
        <f>F36/F13</f>
        <v>6.9826452975505276E-3</v>
      </c>
      <c r="H36" s="792">
        <f>'[51]D 2.1 KKD proj working'!H235</f>
        <v>5.2601406000000006</v>
      </c>
      <c r="I36" s="792">
        <f>'[51]D 2.1 KKD proj working'!J235</f>
        <v>40.776112930000004</v>
      </c>
      <c r="J36" s="795"/>
      <c r="K36" s="795">
        <f t="shared" si="14"/>
        <v>46.036253530000003</v>
      </c>
      <c r="L36" s="795">
        <f t="shared" si="15"/>
        <v>1028.36362978479</v>
      </c>
      <c r="M36" s="792">
        <f>'[51]D 2.1 KKD proj working'!O235</f>
        <v>6.0500000000000005E-2</v>
      </c>
      <c r="N36" s="795"/>
      <c r="O36" s="792">
        <f>'[51]D 2.1 KKD proj working'!Q235</f>
        <v>0</v>
      </c>
      <c r="P36" s="795"/>
      <c r="Q36" s="795"/>
      <c r="R36" s="792">
        <f>'[51]D 2.1 KKD proj working'!T235</f>
        <v>0</v>
      </c>
      <c r="S36" s="795"/>
      <c r="T36" s="795">
        <f t="shared" si="16"/>
        <v>6.0500000000000005E-2</v>
      </c>
      <c r="U36" s="795"/>
      <c r="V36" s="795"/>
      <c r="W36" s="795">
        <f t="shared" si="17"/>
        <v>46.096753530000001</v>
      </c>
      <c r="X36" s="795">
        <f t="shared" si="18"/>
        <v>1029.7150864049827</v>
      </c>
      <c r="Y36" s="1004"/>
      <c r="Z36" s="1005"/>
    </row>
    <row r="37" spans="1:26" s="1006" customFormat="1" ht="15.75" x14ac:dyDescent="0.25">
      <c r="A37" s="999">
        <v>18</v>
      </c>
      <c r="B37" s="970" t="s">
        <v>1106</v>
      </c>
      <c r="C37" s="1001">
        <f>'[51]D 2.1 KKD proj working'!C253</f>
        <v>40</v>
      </c>
      <c r="D37" s="1002">
        <f t="shared" si="13"/>
        <v>40</v>
      </c>
      <c r="E37" s="1001">
        <f>'[51]D 2.1 KKD proj working'!E253</f>
        <v>1021</v>
      </c>
      <c r="F37" s="1059">
        <f>'[51]D 2.1 KKD proj working'!F253</f>
        <v>1.3305954426007041</v>
      </c>
      <c r="G37" s="794">
        <f>F37/F13</f>
        <v>2.0754522616067746E-2</v>
      </c>
      <c r="H37" s="792">
        <f>'[51]D 2.1 KKD proj working'!H253</f>
        <v>19.166027388354003</v>
      </c>
      <c r="I37" s="792">
        <f>'[51]D 2.1 KKD proj working'!J253</f>
        <v>117.9335617377498</v>
      </c>
      <c r="J37" s="795"/>
      <c r="K37" s="795">
        <f t="shared" si="14"/>
        <v>137.09958912610381</v>
      </c>
      <c r="L37" s="795">
        <f t="shared" si="15"/>
        <v>1030.362683778151</v>
      </c>
      <c r="M37" s="792">
        <f>'[51]D 2.1 KKD proj working'!O253</f>
        <v>0.5</v>
      </c>
      <c r="N37" s="795"/>
      <c r="O37" s="792">
        <f>'[51]D 2.1 KKD proj working'!Q253</f>
        <v>0</v>
      </c>
      <c r="P37" s="795"/>
      <c r="Q37" s="795"/>
      <c r="R37" s="792">
        <f>'[51]D 2.1 KKD proj working'!T253</f>
        <v>8.4787199999999974</v>
      </c>
      <c r="S37" s="795"/>
      <c r="T37" s="795">
        <f t="shared" si="16"/>
        <v>8.9787199999999974</v>
      </c>
      <c r="U37" s="795"/>
      <c r="V37" s="795"/>
      <c r="W37" s="795">
        <f t="shared" si="17"/>
        <v>146.07830912610382</v>
      </c>
      <c r="X37" s="795">
        <f t="shared" si="18"/>
        <v>1097.8416462977484</v>
      </c>
      <c r="Y37" s="1004"/>
      <c r="Z37" s="1005"/>
    </row>
    <row r="38" spans="1:26" s="1006" customFormat="1" ht="15.75" x14ac:dyDescent="0.25">
      <c r="A38" s="999">
        <v>19</v>
      </c>
      <c r="B38" s="970" t="s">
        <v>1107</v>
      </c>
      <c r="C38" s="1001">
        <f>'[51]D 2.1 KKD proj working'!C271</f>
        <v>25</v>
      </c>
      <c r="D38" s="1002">
        <f t="shared" si="13"/>
        <v>25</v>
      </c>
      <c r="E38" s="1001">
        <f>'[51]D 2.1 KKD proj working'!E271</f>
        <v>545</v>
      </c>
      <c r="F38" s="1059">
        <f>'[51]D 2.1 KKD proj working'!F271</f>
        <v>0.26526730054000003</v>
      </c>
      <c r="G38" s="794">
        <f>F38/F13</f>
        <v>4.137618401578131E-3</v>
      </c>
      <c r="H38" s="792">
        <f>'[51]D 2.1 KKD proj working'!H271</f>
        <v>6.0153032781000011</v>
      </c>
      <c r="I38" s="792">
        <f>'[51]D 2.1 KKD proj working'!J271</f>
        <v>22.44228327160943</v>
      </c>
      <c r="J38" s="795"/>
      <c r="K38" s="795">
        <f t="shared" si="14"/>
        <v>28.457586549709433</v>
      </c>
      <c r="L38" s="795">
        <f t="shared" si="15"/>
        <v>1072.7890882810971</v>
      </c>
      <c r="M38" s="792">
        <f>'[51]D 2.1 KKD proj working'!O271</f>
        <v>2.8E-3</v>
      </c>
      <c r="N38" s="795"/>
      <c r="O38" s="792">
        <f>'[51]D 2.1 KKD proj working'!Q271</f>
        <v>0</v>
      </c>
      <c r="P38" s="795"/>
      <c r="Q38" s="795"/>
      <c r="R38" s="792">
        <f>'[51]D 2.1 KKD proj working'!T271</f>
        <v>0</v>
      </c>
      <c r="S38" s="795"/>
      <c r="T38" s="795">
        <f t="shared" si="16"/>
        <v>2.8E-3</v>
      </c>
      <c r="U38" s="795"/>
      <c r="V38" s="795"/>
      <c r="W38" s="795">
        <f t="shared" si="17"/>
        <v>28.460386549709433</v>
      </c>
      <c r="X38" s="795">
        <f t="shared" si="18"/>
        <v>1072.8946421882049</v>
      </c>
      <c r="Y38" s="1004"/>
      <c r="Z38" s="1005"/>
    </row>
    <row r="39" spans="1:26" s="1006" customFormat="1" ht="15.75" x14ac:dyDescent="0.25">
      <c r="A39" s="999">
        <v>20</v>
      </c>
      <c r="B39" s="970" t="s">
        <v>1108</v>
      </c>
      <c r="C39" s="1001">
        <f>'[43]LT VII B SUMMARY'!$D$22</f>
        <v>0</v>
      </c>
      <c r="D39" s="1002">
        <f t="shared" si="13"/>
        <v>0</v>
      </c>
      <c r="E39" s="995">
        <f>'[43]LT VII B SUMMARY'!$F$22</f>
        <v>0</v>
      </c>
      <c r="F39" s="793">
        <v>0</v>
      </c>
      <c r="G39" s="794"/>
      <c r="H39" s="795">
        <f>'[43]LT VII B SUMMARY'!$H$22</f>
        <v>0</v>
      </c>
      <c r="I39" s="795">
        <f>'[43]LT VII B SUMMARY'!$I$22</f>
        <v>3.0000000000000001E-3</v>
      </c>
      <c r="J39" s="795"/>
      <c r="K39" s="795">
        <f t="shared" si="14"/>
        <v>3.0000000000000001E-3</v>
      </c>
      <c r="L39" s="795"/>
      <c r="M39" s="795">
        <v>0</v>
      </c>
      <c r="N39" s="795"/>
      <c r="O39" s="795">
        <v>0</v>
      </c>
      <c r="P39" s="795"/>
      <c r="Q39" s="795"/>
      <c r="R39" s="795"/>
      <c r="S39" s="795"/>
      <c r="T39" s="795">
        <f t="shared" si="16"/>
        <v>0</v>
      </c>
      <c r="U39" s="795"/>
      <c r="V39" s="795"/>
      <c r="W39" s="795">
        <f t="shared" si="17"/>
        <v>3.0000000000000001E-3</v>
      </c>
      <c r="X39" s="795"/>
      <c r="Y39" s="1004"/>
      <c r="Z39" s="1005"/>
    </row>
    <row r="40" spans="1:26" s="1006" customFormat="1" ht="15.75" x14ac:dyDescent="0.25">
      <c r="A40" s="999">
        <v>21</v>
      </c>
      <c r="B40" s="970" t="s">
        <v>1109</v>
      </c>
      <c r="C40" s="1035">
        <f>'[51]D 2.1 KKD proj working'!C289</f>
        <v>2</v>
      </c>
      <c r="D40" s="1002">
        <f t="shared" si="13"/>
        <v>2</v>
      </c>
      <c r="E40" s="1035">
        <f>'[51]D 2.1 KKD proj working'!E289</f>
        <v>20</v>
      </c>
      <c r="F40" s="1059">
        <f>'[51]D 2.1 KKD proj working'!F289</f>
        <v>9.8497422000000008E-3</v>
      </c>
      <c r="G40" s="794">
        <f>F40/F13</f>
        <v>1.5363550084973717E-4</v>
      </c>
      <c r="H40" s="792">
        <f>'[51]D 2.1 KKD proj working'!H289</f>
        <v>9.0000000000000011E-3</v>
      </c>
      <c r="I40" s="792">
        <f>'[51]D 2.1 KKD proj working'!J289</f>
        <v>0.42790868639999996</v>
      </c>
      <c r="J40" s="795"/>
      <c r="K40" s="795">
        <f>H40+I40+J40</f>
        <v>0.43690868639999997</v>
      </c>
      <c r="L40" s="795">
        <f t="shared" si="15"/>
        <v>443.57372764537928</v>
      </c>
      <c r="M40" s="792">
        <f>'[51]D 2.1 KKD proj working'!O289</f>
        <v>0</v>
      </c>
      <c r="N40" s="792"/>
      <c r="O40" s="792">
        <f>'[51]D 2.1 KKD proj working'!Q289</f>
        <v>0</v>
      </c>
      <c r="P40" s="792"/>
      <c r="Q40" s="792"/>
      <c r="R40" s="792">
        <f>'[51]D 2.1 KKD proj working'!T289</f>
        <v>0</v>
      </c>
      <c r="S40" s="795"/>
      <c r="T40" s="795">
        <f t="shared" si="16"/>
        <v>0</v>
      </c>
      <c r="U40" s="795"/>
      <c r="V40" s="795"/>
      <c r="W40" s="795">
        <f t="shared" si="17"/>
        <v>0.43690868639999997</v>
      </c>
      <c r="X40" s="795">
        <f t="shared" si="18"/>
        <v>443.57372764537928</v>
      </c>
      <c r="Y40" s="1004"/>
      <c r="Z40" s="1005"/>
    </row>
    <row r="41" spans="1:26" s="1006" customFormat="1" ht="15.75" x14ac:dyDescent="0.25">
      <c r="A41" s="999">
        <v>22</v>
      </c>
      <c r="B41" s="970" t="s">
        <v>1110</v>
      </c>
      <c r="C41" s="1035">
        <f>'[51]D 2.1 KKD proj working'!C307</f>
        <v>1</v>
      </c>
      <c r="D41" s="1002">
        <f t="shared" si="13"/>
        <v>1</v>
      </c>
      <c r="E41" s="1035">
        <f>'[51]D 2.1 KKD proj working'!E307</f>
        <v>5.7</v>
      </c>
      <c r="F41" s="1059">
        <f>'[51]D 2.1 KKD proj working'!F307</f>
        <v>4.0127999999999995E-3</v>
      </c>
      <c r="G41" s="794">
        <f>F41/F13</f>
        <v>6.2591337447372506E-5</v>
      </c>
      <c r="H41" s="792">
        <f>'[51]D 2.1 KKD proj working'!H307</f>
        <v>5.9399999999999994E-2</v>
      </c>
      <c r="I41" s="792">
        <f>'[51]D 2.1 KKD proj working'!J307</f>
        <v>0.42240000000000005</v>
      </c>
      <c r="J41" s="795"/>
      <c r="K41" s="795">
        <f>H41+I41+J41</f>
        <v>0.48180000000000006</v>
      </c>
      <c r="L41" s="795">
        <f t="shared" si="15"/>
        <v>1200.6578947368423</v>
      </c>
      <c r="M41" s="792">
        <f>'[51]D 2.1 KKD proj working'!O307</f>
        <v>0</v>
      </c>
      <c r="N41" s="792"/>
      <c r="O41" s="792">
        <f>'[51]D 2.1 KKD proj working'!Q307</f>
        <v>0</v>
      </c>
      <c r="P41" s="792"/>
      <c r="Q41" s="792"/>
      <c r="R41" s="792">
        <f>'[51]D 2.1 KKD proj working'!T307</f>
        <v>0</v>
      </c>
      <c r="S41" s="795"/>
      <c r="T41" s="795">
        <f>SUM(M41:S41)</f>
        <v>0</v>
      </c>
      <c r="U41" s="795"/>
      <c r="V41" s="795"/>
      <c r="W41" s="795">
        <f t="shared" si="17"/>
        <v>0.48180000000000006</v>
      </c>
      <c r="X41" s="795">
        <f t="shared" si="18"/>
        <v>1200.6578947368423</v>
      </c>
      <c r="Y41" s="1007"/>
      <c r="Z41" s="1005"/>
    </row>
    <row r="42" spans="1:26" s="1012" customFormat="1" ht="15.75" x14ac:dyDescent="0.25">
      <c r="A42" s="1554"/>
      <c r="B42" s="1016"/>
      <c r="C42" s="1017"/>
      <c r="D42" s="984">
        <f>SUM(D32:D41)</f>
        <v>259</v>
      </c>
      <c r="E42" s="985">
        <f>SUM(E32:E41)</f>
        <v>7333.03</v>
      </c>
      <c r="F42" s="807">
        <f>SUM(F32:F41)</f>
        <v>7.7783518879848037</v>
      </c>
      <c r="G42" s="930">
        <f>F42/F13</f>
        <v>0.12132611837252391</v>
      </c>
      <c r="H42" s="806">
        <f>SUM(H32:H41)</f>
        <v>108.114003058454</v>
      </c>
      <c r="I42" s="806">
        <f>SUM(I32:I41)</f>
        <v>533.46639869654416</v>
      </c>
      <c r="J42" s="810"/>
      <c r="K42" s="806">
        <f>SUM(K32:K41)</f>
        <v>641.58040175499809</v>
      </c>
      <c r="L42" s="810"/>
      <c r="M42" s="806">
        <f>SUM(M32:M41)</f>
        <v>0.6633</v>
      </c>
      <c r="N42" s="810"/>
      <c r="O42" s="806">
        <f>SUM(O32:O41)</f>
        <v>1</v>
      </c>
      <c r="P42" s="810"/>
      <c r="Q42" s="810"/>
      <c r="R42" s="806">
        <f>SUM(R32:R41)</f>
        <v>8.4787199999999974</v>
      </c>
      <c r="S42" s="810"/>
      <c r="T42" s="806">
        <f>SUM(T32:T41)</f>
        <v>10.142019999999999</v>
      </c>
      <c r="U42" s="810"/>
      <c r="V42" s="810"/>
      <c r="W42" s="806">
        <f>SUM(W32:W41)</f>
        <v>651.72242175499821</v>
      </c>
      <c r="X42" s="809">
        <f t="shared" si="18"/>
        <v>837.86698151534097</v>
      </c>
      <c r="Y42" s="1555"/>
      <c r="Z42" s="1011"/>
    </row>
    <row r="43" spans="1:26" s="1012" customFormat="1" ht="15.75" x14ac:dyDescent="0.25">
      <c r="A43" s="1548"/>
      <c r="B43" s="1549"/>
      <c r="C43" s="1550"/>
      <c r="D43" s="1551"/>
      <c r="E43" s="1558"/>
      <c r="F43" s="1474"/>
      <c r="G43" s="1475"/>
      <c r="H43" s="1473"/>
      <c r="I43" s="1473"/>
      <c r="J43" s="1521"/>
      <c r="K43" s="1473"/>
      <c r="L43" s="1521"/>
      <c r="M43" s="1473"/>
      <c r="N43" s="1521"/>
      <c r="O43" s="1473"/>
      <c r="P43" s="1521"/>
      <c r="Q43" s="1521"/>
      <c r="R43" s="1473"/>
      <c r="S43" s="1521"/>
      <c r="T43" s="1473"/>
      <c r="U43" s="1521"/>
      <c r="V43" s="1521"/>
      <c r="W43" s="1473"/>
      <c r="X43" s="1481"/>
      <c r="Y43" s="1552"/>
      <c r="Z43" s="1553"/>
    </row>
    <row r="44" spans="1:26" s="1012" customFormat="1" ht="15.75" x14ac:dyDescent="0.25">
      <c r="A44" s="1548"/>
      <c r="B44" s="1557" t="str">
        <f>'D 2.1_2022-23_(Projection)_OK_P'!B44</f>
        <v>For KINESCO Power and Utilities Pvt. Ltd.</v>
      </c>
      <c r="C44" s="1550"/>
      <c r="D44" s="1551"/>
      <c r="E44" s="1558"/>
      <c r="F44" s="1474"/>
      <c r="G44" s="1475"/>
      <c r="H44" s="1473"/>
      <c r="I44" s="1473"/>
      <c r="J44" s="1521"/>
      <c r="K44" s="1473"/>
      <c r="L44" s="1521"/>
      <c r="M44" s="1473"/>
      <c r="N44" s="1521"/>
      <c r="O44" s="1473"/>
      <c r="P44" s="1521"/>
      <c r="Q44" s="1521"/>
      <c r="R44" s="1473"/>
      <c r="S44" s="1521"/>
      <c r="T44" s="1473"/>
      <c r="U44" s="1521"/>
      <c r="V44" s="1521"/>
      <c r="W44" s="1473"/>
      <c r="X44" s="1477" t="str">
        <f>'D 2.1_2022-23_(Projection)_OK_P'!X44</f>
        <v>As Per our report of even date attached</v>
      </c>
      <c r="Y44" s="1552"/>
      <c r="Z44" s="1553"/>
    </row>
    <row r="45" spans="1:26" s="1012" customFormat="1" ht="15.75" x14ac:dyDescent="0.25">
      <c r="A45" s="1548"/>
      <c r="B45" s="1557"/>
      <c r="C45" s="1550"/>
      <c r="D45" s="1551"/>
      <c r="E45" s="1558"/>
      <c r="F45" s="1474"/>
      <c r="G45" s="1475"/>
      <c r="H45" s="1473"/>
      <c r="I45" s="1473"/>
      <c r="J45" s="1521"/>
      <c r="K45" s="1473"/>
      <c r="L45" s="1521"/>
      <c r="M45" s="1473"/>
      <c r="N45" s="1521"/>
      <c r="O45" s="1473"/>
      <c r="P45" s="1521"/>
      <c r="Q45" s="1521"/>
      <c r="R45" s="1473"/>
      <c r="S45" s="1521"/>
      <c r="T45" s="1473"/>
      <c r="U45" s="1521"/>
      <c r="V45" s="1521"/>
      <c r="W45" s="1473"/>
      <c r="X45" s="1477" t="str">
        <f>'D 2.1_2022-23_(Projection)_OK_P'!X45</f>
        <v xml:space="preserve">For J R S &amp; CO. </v>
      </c>
      <c r="Y45" s="1552"/>
      <c r="Z45" s="1553"/>
    </row>
    <row r="46" spans="1:26" s="1012" customFormat="1" ht="15.75" x14ac:dyDescent="0.25">
      <c r="A46" s="1548"/>
      <c r="B46" s="1557"/>
      <c r="C46" s="1550"/>
      <c r="D46" s="1551"/>
      <c r="E46" s="1558"/>
      <c r="F46" s="1474"/>
      <c r="G46" s="1475"/>
      <c r="H46" s="1473"/>
      <c r="I46" s="1473"/>
      <c r="J46" s="1521"/>
      <c r="K46" s="1473"/>
      <c r="L46" s="1521"/>
      <c r="M46" s="1473"/>
      <c r="N46" s="1521"/>
      <c r="O46" s="1473"/>
      <c r="P46" s="1521"/>
      <c r="Q46" s="1521"/>
      <c r="R46" s="1473"/>
      <c r="S46" s="1521"/>
      <c r="T46" s="1473"/>
      <c r="U46" s="1521"/>
      <c r="V46" s="1521"/>
      <c r="W46" s="1473"/>
      <c r="X46" s="1477" t="str">
        <f>'D 2.1_2022-23_(Projection)_OK_P'!X46</f>
        <v>CHARTERED ACCOUNTANTS</v>
      </c>
      <c r="Y46" s="1552"/>
      <c r="Z46" s="1553"/>
    </row>
    <row r="47" spans="1:26" s="1012" customFormat="1" ht="15.75" x14ac:dyDescent="0.25">
      <c r="A47" s="1548"/>
      <c r="B47" s="1557"/>
      <c r="C47" s="1550"/>
      <c r="D47" s="1551"/>
      <c r="E47" s="1558"/>
      <c r="F47" s="1474"/>
      <c r="G47" s="1475"/>
      <c r="H47" s="1473"/>
      <c r="I47" s="1473"/>
      <c r="J47" s="1521"/>
      <c r="K47" s="1473"/>
      <c r="L47" s="1521"/>
      <c r="M47" s="1473"/>
      <c r="N47" s="1521"/>
      <c r="O47" s="1473"/>
      <c r="P47" s="1521"/>
      <c r="Q47" s="1521"/>
      <c r="R47" s="1473"/>
      <c r="S47" s="1521"/>
      <c r="T47" s="1473"/>
      <c r="U47" s="1521"/>
      <c r="V47" s="1521"/>
      <c r="W47" s="1473"/>
      <c r="X47" s="1477" t="str">
        <f>'D 2.1_2022-23_(Projection)_OK_P'!X47</f>
        <v>FIRM REGN NO:008085S</v>
      </c>
      <c r="Y47" s="1552"/>
      <c r="Z47" s="1553"/>
    </row>
    <row r="48" spans="1:26" s="1012" customFormat="1" ht="15.75" x14ac:dyDescent="0.25">
      <c r="A48" s="1548"/>
      <c r="B48" s="1557"/>
      <c r="C48" s="1550"/>
      <c r="D48" s="1551"/>
      <c r="E48" s="1558"/>
      <c r="F48" s="1474"/>
      <c r="G48" s="1475"/>
      <c r="H48" s="1473"/>
      <c r="I48" s="1473"/>
      <c r="J48" s="1521"/>
      <c r="K48" s="1473"/>
      <c r="L48" s="1521"/>
      <c r="M48" s="1473"/>
      <c r="N48" s="1521"/>
      <c r="O48" s="1473"/>
      <c r="P48" s="1521"/>
      <c r="Q48" s="1521"/>
      <c r="R48" s="1473"/>
      <c r="S48" s="1521"/>
      <c r="T48" s="1473"/>
      <c r="U48" s="1521"/>
      <c r="V48" s="1521"/>
      <c r="W48" s="1473"/>
      <c r="X48" s="1477"/>
      <c r="Y48" s="1552"/>
      <c r="Z48" s="1553"/>
    </row>
    <row r="49" spans="1:26" s="1012" customFormat="1" ht="15.75" x14ac:dyDescent="0.25">
      <c r="A49" s="1548"/>
      <c r="B49" s="1557" t="str">
        <f>'D 2.1_2022-23_(Projection)_OK_P'!B49</f>
        <v>T M AJITHKUMAR</v>
      </c>
      <c r="C49" s="1550"/>
      <c r="D49" s="1551"/>
      <c r="E49" s="1558"/>
      <c r="F49" s="1474"/>
      <c r="G49" s="1475"/>
      <c r="H49" s="1473"/>
      <c r="I49" s="1473"/>
      <c r="J49" s="1521"/>
      <c r="K49" s="1473"/>
      <c r="L49" s="1521"/>
      <c r="M49" s="1473"/>
      <c r="N49" s="1521"/>
      <c r="O49" s="1473"/>
      <c r="P49" s="1521"/>
      <c r="Q49" s="1521"/>
      <c r="R49" s="1473"/>
      <c r="S49" s="1521"/>
      <c r="T49" s="1473"/>
      <c r="U49" s="1521"/>
      <c r="V49" s="1521"/>
      <c r="W49" s="1473"/>
      <c r="X49" s="1477"/>
      <c r="Y49" s="1552"/>
      <c r="Z49" s="1553"/>
    </row>
    <row r="50" spans="1:26" s="1012" customFormat="1" ht="15.75" x14ac:dyDescent="0.25">
      <c r="A50" s="1548"/>
      <c r="B50" s="1557" t="str">
        <f>'D 2.1_2022-23_(Projection)_OK_P'!B50</f>
        <v>CHIEF EXECUTIVE OFFICER</v>
      </c>
      <c r="C50" s="1550"/>
      <c r="D50" s="1551"/>
      <c r="E50" s="1558"/>
      <c r="F50" s="1474"/>
      <c r="G50" s="1475"/>
      <c r="H50" s="1473"/>
      <c r="I50" s="1473"/>
      <c r="J50" s="1521"/>
      <c r="K50" s="1473"/>
      <c r="L50" s="1521"/>
      <c r="M50" s="1473"/>
      <c r="N50" s="1521"/>
      <c r="O50" s="1473"/>
      <c r="P50" s="1521"/>
      <c r="Q50" s="1521"/>
      <c r="R50" s="1473"/>
      <c r="S50" s="1521"/>
      <c r="T50" s="1473"/>
      <c r="U50" s="1521"/>
      <c r="V50" s="1521"/>
      <c r="W50" s="1473"/>
      <c r="X50" s="1477" t="str">
        <f>'D 2.1_2022-23_(Projection)_OK_P'!X50</f>
        <v>RAJESH RAMACHANDRAN</v>
      </c>
      <c r="Y50" s="1552"/>
      <c r="Z50" s="1553"/>
    </row>
    <row r="51" spans="1:26" s="1012" customFormat="1" ht="15.75" x14ac:dyDescent="0.25">
      <c r="A51" s="1548"/>
      <c r="B51" s="1557"/>
      <c r="C51" s="1550"/>
      <c r="D51" s="1551"/>
      <c r="E51" s="1558"/>
      <c r="F51" s="1474"/>
      <c r="G51" s="1475"/>
      <c r="H51" s="1473"/>
      <c r="I51" s="1473"/>
      <c r="J51" s="1521"/>
      <c r="K51" s="1473"/>
      <c r="L51" s="1521"/>
      <c r="M51" s="1473"/>
      <c r="N51" s="1521"/>
      <c r="O51" s="1473"/>
      <c r="P51" s="1521"/>
      <c r="Q51" s="1521"/>
      <c r="R51" s="1473"/>
      <c r="S51" s="1521"/>
      <c r="T51" s="1473"/>
      <c r="U51" s="1521"/>
      <c r="V51" s="1521"/>
      <c r="W51" s="1473"/>
      <c r="X51" s="1477" t="str">
        <f>'D 2.1_2022-23_(Projection)_OK_P'!X51</f>
        <v>PARTNER</v>
      </c>
      <c r="Y51" s="1552"/>
      <c r="Z51" s="1553"/>
    </row>
    <row r="52" spans="1:26" s="1012" customFormat="1" ht="15.75" x14ac:dyDescent="0.25">
      <c r="A52" s="1548"/>
      <c r="B52" s="1557" t="str">
        <f>'D 2.1_2022-23_(Projection)_OK_P'!B52</f>
        <v>Place: Kakkanad, Kochi</v>
      </c>
      <c r="C52" s="1550"/>
      <c r="D52" s="1551"/>
      <c r="E52" s="1558"/>
      <c r="F52" s="1474"/>
      <c r="G52" s="1475"/>
      <c r="H52" s="1473"/>
      <c r="I52" s="1473"/>
      <c r="J52" s="1521"/>
      <c r="K52" s="1473"/>
      <c r="L52" s="1521"/>
      <c r="M52" s="1473"/>
      <c r="N52" s="1521"/>
      <c r="O52" s="1473"/>
      <c r="P52" s="1521"/>
      <c r="Q52" s="1521"/>
      <c r="R52" s="1473"/>
      <c r="S52" s="1521"/>
      <c r="T52" s="1473"/>
      <c r="U52" s="1521"/>
      <c r="V52" s="1521"/>
      <c r="W52" s="1473"/>
      <c r="X52" s="1477" t="str">
        <f>'D 2.1_2022-23_(Projection)_OK_P'!X52</f>
        <v>M.NO. 206211</v>
      </c>
      <c r="Y52" s="1552"/>
      <c r="Z52" s="1553"/>
    </row>
    <row r="53" spans="1:26" s="1012" customFormat="1" ht="15.75" x14ac:dyDescent="0.25">
      <c r="A53" s="1548"/>
      <c r="B53" s="1557" t="str">
        <f>'D 2.1_2022-23_(Projection)_OK_P'!B53</f>
        <v>Date: 12.04.2022</v>
      </c>
      <c r="C53" s="1550"/>
      <c r="D53" s="1551"/>
      <c r="E53" s="1558"/>
      <c r="F53" s="1474"/>
      <c r="G53" s="1475"/>
      <c r="H53" s="1473"/>
      <c r="I53" s="1473"/>
      <c r="J53" s="1521"/>
      <c r="K53" s="1473"/>
      <c r="L53" s="1521"/>
      <c r="M53" s="1473"/>
      <c r="N53" s="1521"/>
      <c r="O53" s="1473"/>
      <c r="P53" s="1521"/>
      <c r="Q53" s="1521"/>
      <c r="R53" s="1473"/>
      <c r="S53" s="1521"/>
      <c r="T53" s="1473"/>
      <c r="U53" s="1521"/>
      <c r="V53" s="1521"/>
      <c r="W53" s="1473"/>
      <c r="X53" s="1477" t="str">
        <f>'D 2.1_2022-23_(Projection)_OK_P'!X53</f>
        <v>UDIN - 22206211AGXJNY9837</v>
      </c>
      <c r="Y53" s="1552"/>
      <c r="Z53" s="1553"/>
    </row>
    <row r="54" spans="1:26" s="770" customFormat="1" ht="18.75" x14ac:dyDescent="0.25">
      <c r="A54" s="1491"/>
      <c r="B54" s="1517" t="s">
        <v>1083</v>
      </c>
      <c r="C54" s="1872" t="s">
        <v>1111</v>
      </c>
      <c r="D54" s="1872"/>
      <c r="E54" s="1872"/>
      <c r="F54" s="1872"/>
      <c r="G54" s="1493"/>
      <c r="H54" s="1493"/>
      <c r="I54" s="1493"/>
      <c r="J54" s="1493"/>
      <c r="K54" s="1493"/>
      <c r="L54" s="1493"/>
      <c r="M54" s="1493"/>
      <c r="N54" s="1493"/>
      <c r="O54" s="1493"/>
      <c r="P54" s="1493"/>
      <c r="Q54" s="1493"/>
      <c r="R54" s="1493"/>
      <c r="S54" s="1493"/>
      <c r="T54" s="1493"/>
      <c r="U54" s="1493"/>
      <c r="V54" s="1493"/>
      <c r="W54" s="1493"/>
      <c r="X54" s="1493"/>
      <c r="Y54" s="1493"/>
      <c r="Z54" s="921"/>
    </row>
    <row r="55" spans="1:26" s="770" customFormat="1" ht="15.75" x14ac:dyDescent="0.25">
      <c r="A55" s="1510" t="s">
        <v>35</v>
      </c>
      <c r="B55" s="1511" t="s">
        <v>1085</v>
      </c>
      <c r="C55" s="1512"/>
      <c r="D55" s="1512"/>
      <c r="E55" s="1513"/>
      <c r="F55" s="1514"/>
      <c r="G55" s="1515"/>
      <c r="H55" s="1515"/>
      <c r="I55" s="1515"/>
      <c r="J55" s="1515"/>
      <c r="K55" s="1515"/>
      <c r="L55" s="1515"/>
      <c r="M55" s="1515"/>
      <c r="N55" s="1515"/>
      <c r="O55" s="1515"/>
      <c r="P55" s="1515"/>
      <c r="Q55" s="1515"/>
      <c r="R55" s="1515"/>
      <c r="S55" s="1515"/>
      <c r="T55" s="1515"/>
      <c r="U55" s="1515"/>
      <c r="V55" s="1515"/>
      <c r="W55" s="1515"/>
      <c r="X55" s="1515"/>
      <c r="Y55" s="1516"/>
      <c r="Z55" s="921"/>
    </row>
    <row r="56" spans="1:26" s="770" customFormat="1" ht="15.75" x14ac:dyDescent="0.25">
      <c r="A56" s="778"/>
      <c r="B56" s="779" t="s">
        <v>1086</v>
      </c>
      <c r="C56" s="780"/>
      <c r="D56" s="853">
        <f>D66+D73+D85</f>
        <v>149</v>
      </c>
      <c r="E56" s="853">
        <f>E66+E73+E85</f>
        <v>11731.5</v>
      </c>
      <c r="F56" s="835">
        <f>F66+F73+F85</f>
        <v>7.4334517568505207</v>
      </c>
      <c r="G56" s="828"/>
      <c r="H56" s="828">
        <f>H66+H73+H85</f>
        <v>158.22732624157277</v>
      </c>
      <c r="I56" s="828">
        <f>I66+I73+I85</f>
        <v>472.12391744716047</v>
      </c>
      <c r="J56" s="828"/>
      <c r="K56" s="828"/>
      <c r="L56" s="828"/>
      <c r="M56" s="828">
        <f>M66+M73+M85</f>
        <v>0.79999999999999993</v>
      </c>
      <c r="N56" s="828"/>
      <c r="O56" s="828">
        <f>O66+O73+O85</f>
        <v>0.2</v>
      </c>
      <c r="P56" s="828"/>
      <c r="Q56" s="828"/>
      <c r="R56" s="828">
        <f>R66+R73+R85</f>
        <v>0</v>
      </c>
      <c r="S56" s="828"/>
      <c r="T56" s="828">
        <f>T66+T73+T85</f>
        <v>1</v>
      </c>
      <c r="U56" s="828"/>
      <c r="V56" s="828"/>
      <c r="W56" s="828">
        <f>W66+W73+W85</f>
        <v>631.35124463784325</v>
      </c>
      <c r="X56" s="828">
        <f t="shared" ref="X56" si="20">(W56*100000)/(F56*1000000)*100</f>
        <v>849.33791903068789</v>
      </c>
      <c r="Y56" s="782"/>
    </row>
    <row r="57" spans="1:26" s="770" customFormat="1" ht="15.75" x14ac:dyDescent="0.25">
      <c r="A57" s="778"/>
      <c r="B57" s="843" t="s">
        <v>1087</v>
      </c>
      <c r="C57" s="827"/>
      <c r="D57" s="827"/>
      <c r="E57" s="836"/>
      <c r="F57" s="844"/>
      <c r="G57" s="788"/>
      <c r="H57" s="788"/>
      <c r="I57" s="788"/>
      <c r="J57" s="788"/>
      <c r="K57" s="788"/>
      <c r="L57" s="788"/>
      <c r="M57" s="788"/>
      <c r="N57" s="788"/>
      <c r="O57" s="788"/>
      <c r="P57" s="788"/>
      <c r="Q57" s="788"/>
      <c r="R57" s="788"/>
      <c r="S57" s="788"/>
      <c r="T57" s="788"/>
      <c r="U57" s="788"/>
      <c r="V57" s="788"/>
      <c r="W57" s="788"/>
      <c r="X57" s="788"/>
      <c r="Y57" s="782"/>
      <c r="Z57" s="921"/>
    </row>
    <row r="58" spans="1:26" s="770" customFormat="1" ht="15.75" x14ac:dyDescent="0.25">
      <c r="A58" s="778"/>
      <c r="B58" s="826" t="s">
        <v>690</v>
      </c>
      <c r="C58" s="790"/>
      <c r="D58" s="790"/>
      <c r="E58" s="792"/>
      <c r="F58" s="793"/>
      <c r="G58" s="794"/>
      <c r="H58" s="795"/>
      <c r="I58" s="795"/>
      <c r="J58" s="795"/>
      <c r="K58" s="795"/>
      <c r="L58" s="788"/>
      <c r="M58" s="788"/>
      <c r="N58" s="788"/>
      <c r="O58" s="788"/>
      <c r="P58" s="788"/>
      <c r="Q58" s="788"/>
      <c r="R58" s="788"/>
      <c r="S58" s="788"/>
      <c r="T58" s="788"/>
      <c r="U58" s="788"/>
      <c r="V58" s="788"/>
      <c r="W58" s="788"/>
      <c r="X58" s="788"/>
      <c r="Y58" s="782"/>
      <c r="Z58" s="921"/>
    </row>
    <row r="59" spans="1:26" s="1006" customFormat="1" ht="15.75" x14ac:dyDescent="0.25">
      <c r="A59" s="1018">
        <v>1</v>
      </c>
      <c r="B59" s="1019" t="s">
        <v>1088</v>
      </c>
      <c r="C59" s="1001">
        <f>'[51]D 2.1 KLY proj working'!C18</f>
        <v>12</v>
      </c>
      <c r="D59" s="1002">
        <f t="shared" ref="D59:D62" si="21">C59</f>
        <v>12</v>
      </c>
      <c r="E59" s="1001">
        <f>'[51]D 2.1 KLY proj working'!E18</f>
        <v>4848</v>
      </c>
      <c r="F59" s="1059">
        <f>'[51]D 2.1 KLY proj working'!F18</f>
        <v>2.9614170449999997</v>
      </c>
      <c r="G59" s="794">
        <f>F59/F56</f>
        <v>0.3983905649580381</v>
      </c>
      <c r="H59" s="792">
        <f>'[51]D 2.1 KLY proj working'!H18</f>
        <v>67.216370124999997</v>
      </c>
      <c r="I59" s="792">
        <f>'[51]D 2.1 KLY proj working'!J18</f>
        <v>182.3819106174</v>
      </c>
      <c r="J59" s="795">
        <f>'[46]HT-I-A SUMMARY'!$M$46</f>
        <v>0</v>
      </c>
      <c r="K59" s="795">
        <f>H59+I59+J59</f>
        <v>249.59828074239999</v>
      </c>
      <c r="L59" s="795">
        <f t="shared" ref="L59:L62" si="22">(K59*100000)/(F59*1000000)*100</f>
        <v>842.83394385068777</v>
      </c>
      <c r="M59" s="792">
        <f>'[51]D 2.1 KLY proj working'!O18</f>
        <v>0.2</v>
      </c>
      <c r="N59" s="795"/>
      <c r="O59" s="792">
        <f>'[51]D 2.1 KLY proj working'!Q18</f>
        <v>0</v>
      </c>
      <c r="P59" s="795"/>
      <c r="Q59" s="795"/>
      <c r="R59" s="792">
        <f>'[51]D 2.1 KLY proj working'!T18</f>
        <v>0</v>
      </c>
      <c r="S59" s="795"/>
      <c r="T59" s="795">
        <f>SUM(M59:S59)</f>
        <v>0.2</v>
      </c>
      <c r="U59" s="795"/>
      <c r="V59" s="795"/>
      <c r="W59" s="795">
        <f>K59+T59+U59+V59</f>
        <v>249.79828074239998</v>
      </c>
      <c r="X59" s="795">
        <f t="shared" ref="X59:X62" si="23">(W59*100000)/(F59*1000000)*100</f>
        <v>843.50929621396847</v>
      </c>
      <c r="Y59" s="1004"/>
      <c r="Z59" s="1005"/>
    </row>
    <row r="60" spans="1:26" s="1006" customFormat="1" ht="15.75" x14ac:dyDescent="0.25">
      <c r="A60" s="1018">
        <v>2</v>
      </c>
      <c r="B60" s="1019" t="s">
        <v>1089</v>
      </c>
      <c r="C60" s="1001">
        <f>'[51]D 2.1 KLY proj working'!C36</f>
        <v>7</v>
      </c>
      <c r="D60" s="1002">
        <f t="shared" si="21"/>
        <v>7</v>
      </c>
      <c r="E60" s="1001">
        <f>'[51]D 2.1 KLY proj working'!E36</f>
        <v>3779</v>
      </c>
      <c r="F60" s="1059">
        <f>'[51]D 2.1 KLY proj working'!F36</f>
        <v>1.8168592846799998</v>
      </c>
      <c r="G60" s="794">
        <f>F60/F56</f>
        <v>0.24441663766844501</v>
      </c>
      <c r="H60" s="792">
        <f>'[51]D 2.1 KLY proj working'!H36</f>
        <v>41.673843750000003</v>
      </c>
      <c r="I60" s="792">
        <f>'[51]D 2.1 KLY proj working'!J36</f>
        <v>112.22509551825</v>
      </c>
      <c r="J60" s="795">
        <f>'[27]HT-I-B SUMMARY'!$M$46</f>
        <v>9.4911000000000001E-7</v>
      </c>
      <c r="K60" s="795">
        <f t="shared" ref="K60:K65" si="24">H60+I60+J60</f>
        <v>153.89894021735998</v>
      </c>
      <c r="L60" s="795">
        <f t="shared" si="22"/>
        <v>847.06031730171071</v>
      </c>
      <c r="M60" s="792">
        <f>'[51]D 2.1 KLY proj working'!O36</f>
        <v>0.5</v>
      </c>
      <c r="N60" s="795"/>
      <c r="O60" s="792">
        <f>'[51]D 2.1 KLY proj working'!Q36</f>
        <v>0</v>
      </c>
      <c r="P60" s="795"/>
      <c r="Q60" s="795"/>
      <c r="R60" s="792">
        <f>'[51]D 2.1 KLY proj working'!T36</f>
        <v>0</v>
      </c>
      <c r="S60" s="795"/>
      <c r="T60" s="795">
        <f>SUM(M60:S60)</f>
        <v>0.5</v>
      </c>
      <c r="U60" s="795"/>
      <c r="V60" s="795"/>
      <c r="W60" s="795">
        <f t="shared" ref="W60:W65" si="25">K60+T60+U60+V60</f>
        <v>154.39894021735998</v>
      </c>
      <c r="X60" s="795">
        <f t="shared" si="23"/>
        <v>849.81231908971961</v>
      </c>
      <c r="Y60" s="1004"/>
      <c r="Z60" s="1005"/>
    </row>
    <row r="61" spans="1:26" s="1006" customFormat="1" ht="15.75" x14ac:dyDescent="0.25">
      <c r="A61" s="1018">
        <v>3</v>
      </c>
      <c r="B61" s="1019" t="s">
        <v>1112</v>
      </c>
      <c r="C61" s="1001">
        <f>'[51]D 2.1 KLY proj working'!C54</f>
        <v>3</v>
      </c>
      <c r="D61" s="1002">
        <f t="shared" si="21"/>
        <v>3</v>
      </c>
      <c r="E61" s="1001">
        <f>'[51]D 2.1 KLY proj working'!E54</f>
        <v>450</v>
      </c>
      <c r="F61" s="1059">
        <f>'[51]D 2.1 KLY proj working'!F54</f>
        <v>0.43428131999999997</v>
      </c>
      <c r="G61" s="794">
        <f>F61/F56</f>
        <v>5.8422565210001526E-2</v>
      </c>
      <c r="H61" s="792">
        <f>'[51]D 2.1 KLY proj working'!H54</f>
        <v>11.292092900000002</v>
      </c>
      <c r="I61" s="792">
        <f>'[51]D 2.1 KLY proj working'!J54</f>
        <v>23.58954864</v>
      </c>
      <c r="J61" s="795">
        <f>'[47]HT-II-A SUMMARY'!$M$22</f>
        <v>0</v>
      </c>
      <c r="K61" s="795">
        <f t="shared" si="24"/>
        <v>34.881641540000004</v>
      </c>
      <c r="L61" s="795">
        <f t="shared" si="22"/>
        <v>803.20382050971034</v>
      </c>
      <c r="M61" s="792">
        <f>'[51]D 2.1 KLY proj working'!O54</f>
        <v>0</v>
      </c>
      <c r="N61" s="795"/>
      <c r="O61" s="792">
        <f>'[51]D 2.1 KLY proj working'!Q54</f>
        <v>-0.1</v>
      </c>
      <c r="P61" s="795"/>
      <c r="Q61" s="795"/>
      <c r="R61" s="792">
        <f>'[51]D 2.1 KLY proj working'!T54</f>
        <v>0</v>
      </c>
      <c r="S61" s="795"/>
      <c r="T61" s="795">
        <f>SUM(M61:S61)</f>
        <v>-0.1</v>
      </c>
      <c r="U61" s="795"/>
      <c r="V61" s="795"/>
      <c r="W61" s="795">
        <f t="shared" si="25"/>
        <v>34.781641540000003</v>
      </c>
      <c r="X61" s="795">
        <f t="shared" si="23"/>
        <v>800.90116563153128</v>
      </c>
      <c r="Y61" s="1004"/>
      <c r="Z61" s="1005"/>
    </row>
    <row r="62" spans="1:26" s="1006" customFormat="1" ht="15.75" x14ac:dyDescent="0.25">
      <c r="A62" s="1018">
        <v>4</v>
      </c>
      <c r="B62" s="1019" t="s">
        <v>1091</v>
      </c>
      <c r="C62" s="1001">
        <f>'[51]D 2.1 KLY proj working'!C72</f>
        <v>1</v>
      </c>
      <c r="D62" s="1002">
        <f t="shared" si="21"/>
        <v>1</v>
      </c>
      <c r="E62" s="1001">
        <f>'[51]D 2.1 KLY proj working'!E72</f>
        <v>243.3</v>
      </c>
      <c r="F62" s="1059">
        <f>'[51]D 2.1 KLY proj working'!F72</f>
        <v>0.11432685000000001</v>
      </c>
      <c r="G62" s="794">
        <f>F62/F56</f>
        <v>1.5380048696036625E-2</v>
      </c>
      <c r="H62" s="792">
        <f>'[51]D 2.1 KLY proj working'!H72</f>
        <v>6.0260639999999999</v>
      </c>
      <c r="I62" s="792">
        <f>'[51]D 2.1 KLY proj working'!J72</f>
        <v>7.1685361000000025</v>
      </c>
      <c r="J62" s="795">
        <f>'[28]HT-II-B SUMMARY'!$M$46</f>
        <v>0</v>
      </c>
      <c r="K62" s="795">
        <f t="shared" si="24"/>
        <v>13.194600100000002</v>
      </c>
      <c r="L62" s="795">
        <f t="shared" si="22"/>
        <v>1154.1121005258171</v>
      </c>
      <c r="M62" s="792">
        <f>'[51]D 2.1 KLY proj working'!O72</f>
        <v>0</v>
      </c>
      <c r="N62" s="795"/>
      <c r="O62" s="792">
        <f>'[51]D 2.1 KLY proj working'!Q72</f>
        <v>-0.1</v>
      </c>
      <c r="P62" s="795"/>
      <c r="Q62" s="795"/>
      <c r="R62" s="792">
        <f>'[51]D 2.1 KLY proj working'!T72</f>
        <v>0</v>
      </c>
      <c r="S62" s="795"/>
      <c r="T62" s="795">
        <f t="shared" ref="T62:T65" si="26">SUM(M62:S62)</f>
        <v>-0.1</v>
      </c>
      <c r="U62" s="795"/>
      <c r="V62" s="795"/>
      <c r="W62" s="795">
        <f t="shared" si="25"/>
        <v>13.094600100000003</v>
      </c>
      <c r="X62" s="795">
        <f t="shared" si="23"/>
        <v>1145.3652488457437</v>
      </c>
      <c r="Y62" s="1004"/>
      <c r="Z62" s="1005"/>
    </row>
    <row r="63" spans="1:26" s="1006" customFormat="1" ht="15.75" x14ac:dyDescent="0.25">
      <c r="A63" s="1018">
        <v>5</v>
      </c>
      <c r="B63" s="1000" t="s">
        <v>1092</v>
      </c>
      <c r="C63" s="1001">
        <v>0</v>
      </c>
      <c r="D63" s="1002">
        <v>0</v>
      </c>
      <c r="E63" s="995">
        <v>0</v>
      </c>
      <c r="F63" s="793">
        <v>0</v>
      </c>
      <c r="G63" s="794"/>
      <c r="H63" s="795">
        <v>0</v>
      </c>
      <c r="I63" s="795">
        <v>0</v>
      </c>
      <c r="J63" s="795"/>
      <c r="K63" s="795">
        <f t="shared" si="24"/>
        <v>0</v>
      </c>
      <c r="L63" s="795"/>
      <c r="M63" s="795">
        <v>0</v>
      </c>
      <c r="N63" s="795"/>
      <c r="O63" s="795">
        <v>0</v>
      </c>
      <c r="P63" s="795"/>
      <c r="Q63" s="795"/>
      <c r="R63" s="795"/>
      <c r="S63" s="795"/>
      <c r="T63" s="795">
        <f t="shared" si="26"/>
        <v>0</v>
      </c>
      <c r="U63" s="795"/>
      <c r="V63" s="795"/>
      <c r="W63" s="795">
        <f t="shared" si="25"/>
        <v>0</v>
      </c>
      <c r="X63" s="795"/>
      <c r="Y63" s="1004"/>
      <c r="Z63" s="1005"/>
    </row>
    <row r="64" spans="1:26" s="1006" customFormat="1" ht="15.75" x14ac:dyDescent="0.25">
      <c r="A64" s="1018">
        <v>6</v>
      </c>
      <c r="B64" s="1000" t="s">
        <v>1093</v>
      </c>
      <c r="C64" s="1001">
        <v>0</v>
      </c>
      <c r="D64" s="1002">
        <v>0</v>
      </c>
      <c r="E64" s="995">
        <v>0</v>
      </c>
      <c r="F64" s="793">
        <v>0</v>
      </c>
      <c r="G64" s="794"/>
      <c r="H64" s="795">
        <v>0</v>
      </c>
      <c r="I64" s="795">
        <v>0</v>
      </c>
      <c r="J64" s="795"/>
      <c r="K64" s="795">
        <f t="shared" si="24"/>
        <v>0</v>
      </c>
      <c r="L64" s="795"/>
      <c r="M64" s="795">
        <v>0</v>
      </c>
      <c r="N64" s="795"/>
      <c r="O64" s="795">
        <v>0</v>
      </c>
      <c r="P64" s="795"/>
      <c r="Q64" s="795"/>
      <c r="R64" s="795"/>
      <c r="S64" s="795"/>
      <c r="T64" s="795">
        <f t="shared" si="26"/>
        <v>0</v>
      </c>
      <c r="U64" s="795"/>
      <c r="V64" s="795"/>
      <c r="W64" s="795">
        <f t="shared" si="25"/>
        <v>0</v>
      </c>
      <c r="X64" s="795"/>
      <c r="Y64" s="1007"/>
      <c r="Z64" s="1005"/>
    </row>
    <row r="65" spans="1:26" s="1006" customFormat="1" ht="15.75" x14ac:dyDescent="0.25">
      <c r="A65" s="1018">
        <v>7</v>
      </c>
      <c r="B65" s="1000" t="s">
        <v>1094</v>
      </c>
      <c r="C65" s="1001">
        <v>0</v>
      </c>
      <c r="D65" s="1002">
        <v>0</v>
      </c>
      <c r="E65" s="995">
        <v>0</v>
      </c>
      <c r="F65" s="793">
        <v>0</v>
      </c>
      <c r="G65" s="794"/>
      <c r="H65" s="795">
        <v>0</v>
      </c>
      <c r="I65" s="795">
        <v>0</v>
      </c>
      <c r="J65" s="795"/>
      <c r="K65" s="795">
        <f t="shared" si="24"/>
        <v>0</v>
      </c>
      <c r="L65" s="795"/>
      <c r="M65" s="795">
        <v>0</v>
      </c>
      <c r="N65" s="795"/>
      <c r="O65" s="795">
        <v>0</v>
      </c>
      <c r="P65" s="795"/>
      <c r="Q65" s="795"/>
      <c r="R65" s="795"/>
      <c r="S65" s="795"/>
      <c r="T65" s="795">
        <f t="shared" si="26"/>
        <v>0</v>
      </c>
      <c r="U65" s="795"/>
      <c r="V65" s="795"/>
      <c r="W65" s="795">
        <f t="shared" si="25"/>
        <v>0</v>
      </c>
      <c r="X65" s="795"/>
      <c r="Y65" s="1007"/>
      <c r="Z65" s="1005"/>
    </row>
    <row r="66" spans="1:26" s="1006" customFormat="1" ht="15.75" x14ac:dyDescent="0.25">
      <c r="A66" s="1018"/>
      <c r="B66" s="1013"/>
      <c r="C66" s="1001"/>
      <c r="D66" s="984">
        <f>SUM(D59:D65)</f>
        <v>23</v>
      </c>
      <c r="E66" s="985">
        <f>SUM(E59:E65)</f>
        <v>9320.2999999999993</v>
      </c>
      <c r="F66" s="807">
        <f>SUM(F59:F65)</f>
        <v>5.3268844996800002</v>
      </c>
      <c r="G66" s="930">
        <f>F66/F56</f>
        <v>0.71660981653252132</v>
      </c>
      <c r="H66" s="809">
        <f>SUM(H59:H65)</f>
        <v>126.20837077500001</v>
      </c>
      <c r="I66" s="809">
        <f>SUM(I59:I65)</f>
        <v>325.36509087564997</v>
      </c>
      <c r="J66" s="810"/>
      <c r="K66" s="809">
        <f>SUM(K59:K65)</f>
        <v>451.57346259975998</v>
      </c>
      <c r="L66" s="809"/>
      <c r="M66" s="809">
        <f>SUM(M59:M65)</f>
        <v>0.7</v>
      </c>
      <c r="N66" s="810"/>
      <c r="O66" s="809">
        <f>SUM(O59:O65)</f>
        <v>-0.2</v>
      </c>
      <c r="P66" s="810"/>
      <c r="Q66" s="810"/>
      <c r="R66" s="810"/>
      <c r="S66" s="810"/>
      <c r="T66" s="809">
        <f>SUM(T59:T65)</f>
        <v>0.5</v>
      </c>
      <c r="U66" s="810"/>
      <c r="V66" s="810"/>
      <c r="W66" s="809">
        <f>SUM(W59:W65)</f>
        <v>452.07346259975998</v>
      </c>
      <c r="X66" s="809">
        <f t="shared" ref="X66" si="27">(W66*100000)/(F66*1000000)*100</f>
        <v>848.66390969602821</v>
      </c>
      <c r="Y66" s="1007"/>
      <c r="Z66" s="1005"/>
    </row>
    <row r="67" spans="1:26" s="770" customFormat="1" ht="15.75" x14ac:dyDescent="0.25">
      <c r="A67" s="778"/>
      <c r="B67" s="826" t="s">
        <v>1095</v>
      </c>
      <c r="C67" s="790"/>
      <c r="D67" s="790"/>
      <c r="E67" s="792"/>
      <c r="F67" s="793"/>
      <c r="G67" s="794"/>
      <c r="H67" s="795"/>
      <c r="I67" s="795"/>
      <c r="J67" s="795"/>
      <c r="K67" s="795"/>
      <c r="L67" s="795"/>
      <c r="M67" s="795"/>
      <c r="N67" s="795"/>
      <c r="O67" s="795"/>
      <c r="P67" s="795"/>
      <c r="Q67" s="795"/>
      <c r="R67" s="795"/>
      <c r="S67" s="795"/>
      <c r="T67" s="795"/>
      <c r="U67" s="788"/>
      <c r="V67" s="788"/>
      <c r="W67" s="788"/>
      <c r="X67" s="788"/>
      <c r="Y67" s="814"/>
      <c r="Z67" s="921"/>
    </row>
    <row r="68" spans="1:26" s="770" customFormat="1" ht="15.75" x14ac:dyDescent="0.25">
      <c r="A68" s="815">
        <v>8</v>
      </c>
      <c r="B68" s="816" t="s">
        <v>1096</v>
      </c>
      <c r="C68" s="799">
        <v>0</v>
      </c>
      <c r="D68" s="800">
        <v>0</v>
      </c>
      <c r="E68" s="792">
        <v>0</v>
      </c>
      <c r="F68" s="793">
        <v>0</v>
      </c>
      <c r="G68" s="794"/>
      <c r="H68" s="795">
        <v>0</v>
      </c>
      <c r="I68" s="795">
        <v>0</v>
      </c>
      <c r="J68" s="795"/>
      <c r="K68" s="795">
        <f>H68+I68+J68</f>
        <v>0</v>
      </c>
      <c r="L68" s="795"/>
      <c r="M68" s="795">
        <v>0</v>
      </c>
      <c r="N68" s="795"/>
      <c r="O68" s="795">
        <v>0</v>
      </c>
      <c r="P68" s="795"/>
      <c r="Q68" s="795"/>
      <c r="R68" s="795"/>
      <c r="S68" s="795"/>
      <c r="T68" s="795">
        <f>SUM(M68:S68)</f>
        <v>0</v>
      </c>
      <c r="U68" s="788"/>
      <c r="V68" s="788"/>
      <c r="W68" s="788">
        <f>K68+T68+U68+V68</f>
        <v>0</v>
      </c>
      <c r="X68" s="788"/>
      <c r="Y68" s="814"/>
    </row>
    <row r="69" spans="1:26" s="770" customFormat="1" ht="15.75" x14ac:dyDescent="0.25">
      <c r="A69" s="797">
        <v>9</v>
      </c>
      <c r="B69" s="798" t="s">
        <v>1097</v>
      </c>
      <c r="C69" s="799">
        <v>0</v>
      </c>
      <c r="D69" s="800">
        <v>0</v>
      </c>
      <c r="E69" s="792">
        <v>0</v>
      </c>
      <c r="F69" s="793">
        <v>0</v>
      </c>
      <c r="G69" s="794"/>
      <c r="H69" s="795">
        <v>0</v>
      </c>
      <c r="I69" s="795">
        <v>0</v>
      </c>
      <c r="J69" s="795"/>
      <c r="K69" s="795">
        <f>H69+I69+J69</f>
        <v>0</v>
      </c>
      <c r="L69" s="795"/>
      <c r="M69" s="795">
        <v>0</v>
      </c>
      <c r="N69" s="795"/>
      <c r="O69" s="795">
        <v>0</v>
      </c>
      <c r="P69" s="795"/>
      <c r="Q69" s="795"/>
      <c r="R69" s="795"/>
      <c r="S69" s="795"/>
      <c r="T69" s="795">
        <f>SUM(M69:S69)</f>
        <v>0</v>
      </c>
      <c r="U69" s="788"/>
      <c r="V69" s="788"/>
      <c r="W69" s="788">
        <f>K69+T69+U69+V69</f>
        <v>0</v>
      </c>
      <c r="X69" s="788"/>
      <c r="Y69" s="814"/>
    </row>
    <row r="70" spans="1:26" s="770" customFormat="1" ht="15.75" x14ac:dyDescent="0.25">
      <c r="A70" s="797">
        <v>10</v>
      </c>
      <c r="B70" s="798" t="s">
        <v>1098</v>
      </c>
      <c r="C70" s="799">
        <v>0</v>
      </c>
      <c r="D70" s="800">
        <v>0</v>
      </c>
      <c r="E70" s="817">
        <v>0</v>
      </c>
      <c r="F70" s="932">
        <v>0</v>
      </c>
      <c r="G70" s="818"/>
      <c r="H70" s="819">
        <v>0</v>
      </c>
      <c r="I70" s="819">
        <v>0</v>
      </c>
      <c r="J70" s="819"/>
      <c r="K70" s="795">
        <f t="shared" ref="K70:K72" si="28">H70+I70+J70</f>
        <v>0</v>
      </c>
      <c r="L70" s="795"/>
      <c r="M70" s="819">
        <v>0</v>
      </c>
      <c r="N70" s="819"/>
      <c r="O70" s="819">
        <v>0</v>
      </c>
      <c r="P70" s="819"/>
      <c r="Q70" s="819"/>
      <c r="R70" s="819"/>
      <c r="S70" s="819"/>
      <c r="T70" s="819">
        <f t="shared" ref="T70:T72" si="29">SUM(M70:S70)</f>
        <v>0</v>
      </c>
      <c r="U70" s="820"/>
      <c r="V70" s="820"/>
      <c r="W70" s="820">
        <f t="shared" ref="W70:W72" si="30">K70+T70+U70+V70</f>
        <v>0</v>
      </c>
      <c r="X70" s="820"/>
      <c r="Y70" s="801"/>
    </row>
    <row r="71" spans="1:26" s="770" customFormat="1" ht="15.75" x14ac:dyDescent="0.25">
      <c r="A71" s="797">
        <v>11</v>
      </c>
      <c r="B71" s="798" t="s">
        <v>1099</v>
      </c>
      <c r="C71" s="799">
        <v>0</v>
      </c>
      <c r="D71" s="800">
        <v>0</v>
      </c>
      <c r="E71" s="817">
        <v>0</v>
      </c>
      <c r="F71" s="932">
        <v>0</v>
      </c>
      <c r="G71" s="818"/>
      <c r="H71" s="819">
        <v>0</v>
      </c>
      <c r="I71" s="819">
        <v>0</v>
      </c>
      <c r="J71" s="819"/>
      <c r="K71" s="795">
        <v>0</v>
      </c>
      <c r="L71" s="795"/>
      <c r="M71" s="819">
        <v>0</v>
      </c>
      <c r="N71" s="819"/>
      <c r="O71" s="819">
        <v>0</v>
      </c>
      <c r="P71" s="819"/>
      <c r="Q71" s="819"/>
      <c r="R71" s="819"/>
      <c r="S71" s="819"/>
      <c r="T71" s="819">
        <f t="shared" si="29"/>
        <v>0</v>
      </c>
      <c r="U71" s="820"/>
      <c r="V71" s="820"/>
      <c r="W71" s="820">
        <f t="shared" si="30"/>
        <v>0</v>
      </c>
      <c r="X71" s="820"/>
      <c r="Y71" s="801"/>
    </row>
    <row r="72" spans="1:26" s="770" customFormat="1" ht="15.75" x14ac:dyDescent="0.25">
      <c r="A72" s="797">
        <v>12</v>
      </c>
      <c r="B72" s="798" t="s">
        <v>1100</v>
      </c>
      <c r="C72" s="800">
        <v>0</v>
      </c>
      <c r="D72" s="800">
        <f t="shared" ref="D72" si="31">C72</f>
        <v>0</v>
      </c>
      <c r="E72" s="792">
        <v>0</v>
      </c>
      <c r="F72" s="793">
        <v>0</v>
      </c>
      <c r="G72" s="794"/>
      <c r="H72" s="795">
        <v>0</v>
      </c>
      <c r="I72" s="795">
        <v>0</v>
      </c>
      <c r="J72" s="795"/>
      <c r="K72" s="795">
        <f t="shared" si="28"/>
        <v>0</v>
      </c>
      <c r="L72" s="795"/>
      <c r="M72" s="795">
        <v>0</v>
      </c>
      <c r="N72" s="795"/>
      <c r="O72" s="795">
        <v>0</v>
      </c>
      <c r="P72" s="795"/>
      <c r="Q72" s="795"/>
      <c r="R72" s="795"/>
      <c r="S72" s="795"/>
      <c r="T72" s="795">
        <f t="shared" si="29"/>
        <v>0</v>
      </c>
      <c r="U72" s="788"/>
      <c r="V72" s="788"/>
      <c r="W72" s="788">
        <f t="shared" si="30"/>
        <v>0</v>
      </c>
      <c r="X72" s="788"/>
      <c r="Y72" s="782"/>
    </row>
    <row r="73" spans="1:26" s="812" customFormat="1" ht="15.75" x14ac:dyDescent="0.25">
      <c r="A73" s="802"/>
      <c r="B73" s="821"/>
      <c r="C73" s="822"/>
      <c r="D73" s="805">
        <f>SUM(D68:D72)</f>
        <v>0</v>
      </c>
      <c r="E73" s="806">
        <f>SUM(E68:E72)</f>
        <v>0</v>
      </c>
      <c r="F73" s="807">
        <f>SUM(F68:F72)</f>
        <v>0</v>
      </c>
      <c r="G73" s="808"/>
      <c r="H73" s="809">
        <f>SUM(H68:H72)</f>
        <v>0</v>
      </c>
      <c r="I73" s="809">
        <f>SUM(I68:I72)</f>
        <v>0</v>
      </c>
      <c r="J73" s="810"/>
      <c r="K73" s="809">
        <f>SUM(K68:K72)</f>
        <v>0</v>
      </c>
      <c r="L73" s="810"/>
      <c r="M73" s="809">
        <f>SUM(M68:M72)</f>
        <v>0</v>
      </c>
      <c r="N73" s="810"/>
      <c r="O73" s="809">
        <f>SUM(O68:O72)</f>
        <v>0</v>
      </c>
      <c r="P73" s="810"/>
      <c r="Q73" s="810"/>
      <c r="R73" s="809">
        <f>SUM(R68:R72)</f>
        <v>0</v>
      </c>
      <c r="S73" s="810"/>
      <c r="T73" s="809">
        <f>SUM(T68:T72)</f>
        <v>0</v>
      </c>
      <c r="U73" s="810"/>
      <c r="V73" s="810"/>
      <c r="W73" s="809">
        <f>SUM(W68:W72)</f>
        <v>0</v>
      </c>
      <c r="X73" s="809"/>
      <c r="Y73" s="825"/>
    </row>
    <row r="74" spans="1:26" s="770" customFormat="1" ht="15.75" x14ac:dyDescent="0.25">
      <c r="A74" s="778"/>
      <c r="B74" s="826" t="s">
        <v>689</v>
      </c>
      <c r="C74" s="827"/>
      <c r="D74" s="827"/>
      <c r="E74" s="828"/>
      <c r="F74" s="793"/>
      <c r="G74" s="795"/>
      <c r="H74" s="795"/>
      <c r="I74" s="795"/>
      <c r="J74" s="795"/>
      <c r="K74" s="795"/>
      <c r="L74" s="795"/>
      <c r="M74" s="795"/>
      <c r="N74" s="795"/>
      <c r="O74" s="795"/>
      <c r="P74" s="795"/>
      <c r="Q74" s="795"/>
      <c r="R74" s="795"/>
      <c r="S74" s="795"/>
      <c r="T74" s="795"/>
      <c r="U74" s="788"/>
      <c r="V74" s="788"/>
      <c r="W74" s="788"/>
      <c r="X74" s="788"/>
      <c r="Y74" s="782"/>
      <c r="Z74" s="921"/>
    </row>
    <row r="75" spans="1:26" s="1006" customFormat="1" ht="15.75" x14ac:dyDescent="0.25">
      <c r="A75" s="999">
        <v>13</v>
      </c>
      <c r="B75" s="970" t="s">
        <v>1101</v>
      </c>
      <c r="C75" s="1035">
        <f>'[51]D 2.1 KLY proj working'!C90</f>
        <v>54</v>
      </c>
      <c r="D75" s="1002">
        <f>C75</f>
        <v>54</v>
      </c>
      <c r="E75" s="1035">
        <f>'[51]D 2.1 KLY proj working'!E90</f>
        <v>1470.4</v>
      </c>
      <c r="F75" s="793">
        <f>'[51]D 2.1 KLY proj working'!F90</f>
        <v>1.3512667745128502</v>
      </c>
      <c r="G75" s="794">
        <f>F75/F56</f>
        <v>0.18178187182926825</v>
      </c>
      <c r="H75" s="795">
        <f>'[51]D 2.1 KLY proj working'!H90</f>
        <v>18.741665031650005</v>
      </c>
      <c r="I75" s="795">
        <f>'[51]D 2.1 KLY proj working'!J90</f>
        <v>90.625446083797641</v>
      </c>
      <c r="J75" s="795"/>
      <c r="K75" s="795">
        <f>H75+I75+J75</f>
        <v>109.36711111544764</v>
      </c>
      <c r="L75" s="795">
        <f>(K75*100000)/(F75*1000000)*100</f>
        <v>809.36727801122731</v>
      </c>
      <c r="M75" s="795">
        <f>'[51]D 2.1 KLY proj working'!O90</f>
        <v>0.1</v>
      </c>
      <c r="N75" s="795"/>
      <c r="O75" s="795">
        <f>'[51]D 2.1 KLY proj working'!Q90</f>
        <v>0.4</v>
      </c>
      <c r="P75" s="795"/>
      <c r="Q75" s="795"/>
      <c r="R75" s="795">
        <f>'[51]D 2.1 KLY proj working'!T90</f>
        <v>0</v>
      </c>
      <c r="S75" s="795"/>
      <c r="T75" s="795">
        <f>SUM(M75:S75)</f>
        <v>0.5</v>
      </c>
      <c r="U75" s="795"/>
      <c r="V75" s="795"/>
      <c r="W75" s="795">
        <f>K75+T75+U75+V75</f>
        <v>109.86711111544764</v>
      </c>
      <c r="X75" s="795">
        <f>(W75*100000)/(F75*1000000)*100</f>
        <v>813.0675095971053</v>
      </c>
      <c r="Y75" s="1004"/>
      <c r="Z75" s="1005"/>
    </row>
    <row r="76" spans="1:26" s="1006" customFormat="1" ht="15.75" x14ac:dyDescent="0.25">
      <c r="A76" s="999">
        <v>14</v>
      </c>
      <c r="B76" s="970" t="s">
        <v>1102</v>
      </c>
      <c r="C76" s="1035">
        <f>'[51]D 2.1 KLY proj working'!C108</f>
        <v>2</v>
      </c>
      <c r="D76" s="1002">
        <f t="shared" ref="D76:D83" si="32">C76</f>
        <v>2</v>
      </c>
      <c r="E76" s="1035">
        <f>'[51]D 2.1 KLY proj working'!E108</f>
        <v>110</v>
      </c>
      <c r="F76" s="793">
        <f>'[51]D 2.1 KLY proj working'!F108</f>
        <v>0.15723792700000003</v>
      </c>
      <c r="G76" s="794">
        <f>F76/F56</f>
        <v>2.1152747356582048E-2</v>
      </c>
      <c r="H76" s="795">
        <f>'[51]D 2.1 KLY proj working'!H108</f>
        <v>1.6615771337500005</v>
      </c>
      <c r="I76" s="795">
        <f>'[51]D 2.1 KLY proj working'!J108</f>
        <v>9.8978990374880009</v>
      </c>
      <c r="J76" s="795"/>
      <c r="K76" s="795">
        <f t="shared" ref="K76:K84" si="33">H76+I76+J76</f>
        <v>11.559476171238002</v>
      </c>
      <c r="L76" s="795">
        <f t="shared" ref="L76:L81" si="34">(K76*100000)/(F76*1000000)*100</f>
        <v>735.15826567962824</v>
      </c>
      <c r="M76" s="795">
        <f>'[51]D 2.1 KLY proj working'!O108</f>
        <v>0</v>
      </c>
      <c r="N76" s="795"/>
      <c r="O76" s="795">
        <f>'[51]D 2.1 KLY proj working'!Q108</f>
        <v>0</v>
      </c>
      <c r="P76" s="795"/>
      <c r="Q76" s="795"/>
      <c r="R76" s="795">
        <f>'[51]D 2.1 KLY proj working'!T108</f>
        <v>0</v>
      </c>
      <c r="S76" s="795"/>
      <c r="T76" s="795">
        <f t="shared" ref="T76:T84" si="35">SUM(M76:S76)</f>
        <v>0</v>
      </c>
      <c r="U76" s="795"/>
      <c r="V76" s="795"/>
      <c r="W76" s="795">
        <f t="shared" ref="W76:W84" si="36">K76+T76+U76+V76</f>
        <v>11.559476171238002</v>
      </c>
      <c r="X76" s="795">
        <f t="shared" ref="X76:X81" si="37">(W76*100000)/(F76*1000000)*100</f>
        <v>735.15826567962824</v>
      </c>
      <c r="Y76" s="1004"/>
      <c r="Z76" s="1005"/>
    </row>
    <row r="77" spans="1:26" s="1006" customFormat="1" ht="15.75" x14ac:dyDescent="0.25">
      <c r="A77" s="999">
        <v>15</v>
      </c>
      <c r="B77" s="970" t="s">
        <v>1103</v>
      </c>
      <c r="C77" s="1035">
        <v>0</v>
      </c>
      <c r="D77" s="1002">
        <v>0</v>
      </c>
      <c r="E77" s="1035">
        <v>0</v>
      </c>
      <c r="F77" s="793">
        <v>0</v>
      </c>
      <c r="G77" s="794"/>
      <c r="H77" s="795">
        <v>0</v>
      </c>
      <c r="I77" s="795">
        <v>0</v>
      </c>
      <c r="J77" s="795"/>
      <c r="K77" s="795">
        <v>0</v>
      </c>
      <c r="L77" s="795"/>
      <c r="M77" s="795">
        <v>0</v>
      </c>
      <c r="N77" s="795"/>
      <c r="O77" s="795">
        <v>0</v>
      </c>
      <c r="P77" s="795"/>
      <c r="Q77" s="795"/>
      <c r="R77" s="795"/>
      <c r="S77" s="795"/>
      <c r="T77" s="795">
        <f t="shared" si="35"/>
        <v>0</v>
      </c>
      <c r="U77" s="795"/>
      <c r="V77" s="795"/>
      <c r="W77" s="795">
        <f t="shared" si="36"/>
        <v>0</v>
      </c>
      <c r="X77" s="795"/>
      <c r="Y77" s="1004"/>
      <c r="Z77" s="1005"/>
    </row>
    <row r="78" spans="1:26" s="1006" customFormat="1" ht="15.75" x14ac:dyDescent="0.25">
      <c r="A78" s="999">
        <v>16</v>
      </c>
      <c r="B78" s="970" t="s">
        <v>1104</v>
      </c>
      <c r="C78" s="1035">
        <f>'[51]D 2.1 KLY proj working'!C126</f>
        <v>2</v>
      </c>
      <c r="D78" s="1002">
        <f t="shared" ref="D78" si="38">C78</f>
        <v>2</v>
      </c>
      <c r="E78" s="1035">
        <f>'[51]D 2.1 KLY proj working'!E126</f>
        <v>35</v>
      </c>
      <c r="F78" s="793">
        <f>'[51]D 2.1 KLY proj working'!F126</f>
        <v>3.1584439681349996E-2</v>
      </c>
      <c r="G78" s="794">
        <f>F78/F56</f>
        <v>4.2489600678772693E-3</v>
      </c>
      <c r="H78" s="795">
        <f>'[51]D 2.1 KLY proj working'!H126</f>
        <v>0.3427536000000001</v>
      </c>
      <c r="I78" s="795">
        <f>'[51]D 2.1 KLY proj working'!J126</f>
        <v>2.24301811573</v>
      </c>
      <c r="J78" s="795"/>
      <c r="K78" s="795">
        <f t="shared" ref="K78" si="39">H78+I78+J78</f>
        <v>2.58577171573</v>
      </c>
      <c r="L78" s="795">
        <f t="shared" si="34"/>
        <v>818.68532157524658</v>
      </c>
      <c r="M78" s="795">
        <f>'[51]D 2.1 KLY proj working'!O126</f>
        <v>0</v>
      </c>
      <c r="N78" s="795"/>
      <c r="O78" s="795">
        <f>'[51]D 2.1 KLY proj working'!Q126</f>
        <v>0</v>
      </c>
      <c r="P78" s="795"/>
      <c r="Q78" s="795"/>
      <c r="R78" s="795">
        <f>'[51]D 2.1 KLY proj working'!T126</f>
        <v>0</v>
      </c>
      <c r="S78" s="795"/>
      <c r="T78" s="795">
        <f t="shared" si="35"/>
        <v>0</v>
      </c>
      <c r="U78" s="795"/>
      <c r="V78" s="795"/>
      <c r="W78" s="795">
        <f t="shared" si="36"/>
        <v>2.58577171573</v>
      </c>
      <c r="X78" s="795">
        <f t="shared" si="37"/>
        <v>818.68532157524658</v>
      </c>
      <c r="Y78" s="1004"/>
      <c r="Z78" s="1005"/>
    </row>
    <row r="79" spans="1:26" s="1006" customFormat="1" ht="15.75" x14ac:dyDescent="0.25">
      <c r="A79" s="999">
        <v>17</v>
      </c>
      <c r="B79" s="970" t="s">
        <v>1105</v>
      </c>
      <c r="C79" s="1035">
        <f>'[51]D 2.1 KLY proj working'!C144</f>
        <v>10</v>
      </c>
      <c r="D79" s="1002">
        <f t="shared" si="32"/>
        <v>10</v>
      </c>
      <c r="E79" s="1035">
        <f>'[51]D 2.1 KLY proj working'!E144</f>
        <v>88.8</v>
      </c>
      <c r="F79" s="793">
        <f>'[51]D 2.1 KLY proj working'!F144</f>
        <v>5.8514586239999992E-2</v>
      </c>
      <c r="G79" s="794">
        <f>F79/F56</f>
        <v>7.8717920226056646E-3</v>
      </c>
      <c r="H79" s="795">
        <f>'[51]D 2.1 KLY proj working'!H144</f>
        <v>1.5108660000000003</v>
      </c>
      <c r="I79" s="795">
        <f>'[51]D 2.1 KLY proj working'!J144</f>
        <v>4.4193285565</v>
      </c>
      <c r="J79" s="795"/>
      <c r="K79" s="795">
        <f t="shared" si="33"/>
        <v>5.9301945565</v>
      </c>
      <c r="L79" s="795">
        <f t="shared" si="34"/>
        <v>1013.455778731317</v>
      </c>
      <c r="M79" s="795">
        <f>'[51]D 2.1 KLY proj working'!O144</f>
        <v>0</v>
      </c>
      <c r="N79" s="795"/>
      <c r="O79" s="795">
        <f>'[51]D 2.1 KLY proj working'!Q144</f>
        <v>0</v>
      </c>
      <c r="P79" s="795"/>
      <c r="Q79" s="795"/>
      <c r="R79" s="795">
        <f>'[51]D 2.1 KLY proj working'!T144</f>
        <v>0</v>
      </c>
      <c r="S79" s="795"/>
      <c r="T79" s="795">
        <f t="shared" si="35"/>
        <v>0</v>
      </c>
      <c r="U79" s="795"/>
      <c r="V79" s="795"/>
      <c r="W79" s="795">
        <f t="shared" si="36"/>
        <v>5.9301945565</v>
      </c>
      <c r="X79" s="795">
        <f t="shared" si="37"/>
        <v>1013.455778731317</v>
      </c>
      <c r="Y79" s="1004"/>
      <c r="Z79" s="1005"/>
    </row>
    <row r="80" spans="1:26" s="1006" customFormat="1" ht="15.75" x14ac:dyDescent="0.25">
      <c r="A80" s="999">
        <v>18</v>
      </c>
      <c r="B80" s="970" t="s">
        <v>1106</v>
      </c>
      <c r="C80" s="1035">
        <f>'[51]D 2.1 KLY proj working'!C162</f>
        <v>34</v>
      </c>
      <c r="D80" s="1002">
        <f t="shared" si="32"/>
        <v>34</v>
      </c>
      <c r="E80" s="1035">
        <f>'[51]D 2.1 KLY proj working'!E162</f>
        <v>397</v>
      </c>
      <c r="F80" s="793">
        <f>'[51]D 2.1 KLY proj working'!F162</f>
        <v>0.36500348373632002</v>
      </c>
      <c r="G80" s="794">
        <f>F80/F56</f>
        <v>4.9102825400049191E-2</v>
      </c>
      <c r="H80" s="795">
        <f>'[51]D 2.1 KLY proj working'!H162</f>
        <v>6.3855371184727492</v>
      </c>
      <c r="I80" s="795">
        <f>'[51]D 2.1 KLY proj working'!J162</f>
        <v>30.144379901151122</v>
      </c>
      <c r="J80" s="795"/>
      <c r="K80" s="795">
        <f t="shared" si="33"/>
        <v>36.529917019623873</v>
      </c>
      <c r="L80" s="795">
        <f t="shared" si="34"/>
        <v>1000.8100921582771</v>
      </c>
      <c r="M80" s="795">
        <f>'[51]D 2.1 KLY proj working'!O162</f>
        <v>0</v>
      </c>
      <c r="N80" s="795"/>
      <c r="O80" s="795">
        <f>'[51]D 2.1 KLY proj working'!Q162</f>
        <v>0</v>
      </c>
      <c r="P80" s="795"/>
      <c r="Q80" s="795"/>
      <c r="R80" s="795">
        <f>'[51]D 2.1 KLY proj working'!T162</f>
        <v>0</v>
      </c>
      <c r="S80" s="795"/>
      <c r="T80" s="795">
        <f t="shared" si="35"/>
        <v>0</v>
      </c>
      <c r="U80" s="795"/>
      <c r="V80" s="795"/>
      <c r="W80" s="795">
        <f t="shared" si="36"/>
        <v>36.529917019623873</v>
      </c>
      <c r="X80" s="795">
        <f t="shared" si="37"/>
        <v>1000.8100921582771</v>
      </c>
      <c r="Y80" s="1004"/>
      <c r="Z80" s="1005"/>
    </row>
    <row r="81" spans="1:26" s="1006" customFormat="1" ht="15.75" x14ac:dyDescent="0.25">
      <c r="A81" s="999">
        <v>19</v>
      </c>
      <c r="B81" s="970" t="s">
        <v>1107</v>
      </c>
      <c r="C81" s="1035">
        <f>'[51]D 2.1 KLY proj working'!C180</f>
        <v>22</v>
      </c>
      <c r="D81" s="1002">
        <f t="shared" si="32"/>
        <v>22</v>
      </c>
      <c r="E81" s="1035">
        <f>'[51]D 2.1 KLY proj working'!E180</f>
        <v>295</v>
      </c>
      <c r="F81" s="793">
        <f>'[51]D 2.1 KLY proj working'!F180</f>
        <v>0.11250766799999999</v>
      </c>
      <c r="G81" s="794">
        <f>F81/F56</f>
        <v>1.513531959043323E-2</v>
      </c>
      <c r="H81" s="795">
        <f>'[51]D 2.1 KLY proj working'!H180</f>
        <v>3.3645565827000001</v>
      </c>
      <c r="I81" s="795">
        <f>'[51]D 2.1 KLY proj working'!J180</f>
        <v>8.1157825568437509</v>
      </c>
      <c r="J81" s="795"/>
      <c r="K81" s="795">
        <f t="shared" si="33"/>
        <v>11.480339139543752</v>
      </c>
      <c r="L81" s="795">
        <f t="shared" si="34"/>
        <v>1020.405039374183</v>
      </c>
      <c r="M81" s="795">
        <f>'[51]D 2.1 KLY proj working'!O180</f>
        <v>0</v>
      </c>
      <c r="N81" s="795"/>
      <c r="O81" s="795">
        <f>'[51]D 2.1 KLY proj working'!Q180</f>
        <v>0</v>
      </c>
      <c r="P81" s="795"/>
      <c r="Q81" s="795"/>
      <c r="R81" s="795">
        <f>'[51]D 2.1 KLY proj working'!T180</f>
        <v>0</v>
      </c>
      <c r="S81" s="795"/>
      <c r="T81" s="795">
        <f t="shared" si="35"/>
        <v>0</v>
      </c>
      <c r="U81" s="795"/>
      <c r="V81" s="795"/>
      <c r="W81" s="795">
        <f t="shared" si="36"/>
        <v>11.480339139543752</v>
      </c>
      <c r="X81" s="795">
        <f t="shared" si="37"/>
        <v>1020.405039374183</v>
      </c>
      <c r="Y81" s="1004"/>
      <c r="Z81" s="1005"/>
    </row>
    <row r="82" spans="1:26" s="1006" customFormat="1" ht="15.75" x14ac:dyDescent="0.25">
      <c r="A82" s="999">
        <v>20</v>
      </c>
      <c r="B82" s="970" t="s">
        <v>1108</v>
      </c>
      <c r="C82" s="1035">
        <v>0</v>
      </c>
      <c r="D82" s="1002">
        <v>0</v>
      </c>
      <c r="E82" s="1035">
        <v>0</v>
      </c>
      <c r="F82" s="793">
        <v>0</v>
      </c>
      <c r="G82" s="794"/>
      <c r="H82" s="795">
        <v>0</v>
      </c>
      <c r="I82" s="795">
        <v>0</v>
      </c>
      <c r="J82" s="795"/>
      <c r="K82" s="795">
        <f t="shared" si="33"/>
        <v>0</v>
      </c>
      <c r="L82" s="795"/>
      <c r="M82" s="795">
        <v>0</v>
      </c>
      <c r="N82" s="795"/>
      <c r="O82" s="795">
        <v>0</v>
      </c>
      <c r="P82" s="795"/>
      <c r="Q82" s="795"/>
      <c r="R82" s="795"/>
      <c r="S82" s="795"/>
      <c r="T82" s="795">
        <f t="shared" si="35"/>
        <v>0</v>
      </c>
      <c r="U82" s="795"/>
      <c r="V82" s="795"/>
      <c r="W82" s="795">
        <f t="shared" si="36"/>
        <v>0</v>
      </c>
      <c r="X82" s="795"/>
      <c r="Y82" s="1007"/>
      <c r="Z82" s="1005"/>
    </row>
    <row r="83" spans="1:26" s="1006" customFormat="1" ht="15.75" x14ac:dyDescent="0.25">
      <c r="A83" s="999">
        <v>21</v>
      </c>
      <c r="B83" s="970" t="s">
        <v>1109</v>
      </c>
      <c r="C83" s="1035">
        <f>'[51]D 2.1 KLY proj working'!C198</f>
        <v>2</v>
      </c>
      <c r="D83" s="1002">
        <f t="shared" si="32"/>
        <v>2</v>
      </c>
      <c r="E83" s="1035">
        <f>'[51]D 2.1 KLY proj working'!E198</f>
        <v>15</v>
      </c>
      <c r="F83" s="793">
        <f>'[51]D 2.1 KLY proj working'!F198</f>
        <v>3.0452378000000002E-2</v>
      </c>
      <c r="G83" s="794">
        <f>F83/F56</f>
        <v>4.096667200662962E-3</v>
      </c>
      <c r="H83" s="795">
        <f>'[51]D 2.1 KLY proj working'!H198</f>
        <v>1.2000000000000004E-2</v>
      </c>
      <c r="I83" s="795">
        <f>'[51]D 2.1 KLY proj working'!J198</f>
        <v>1.3129723199999999</v>
      </c>
      <c r="J83" s="795"/>
      <c r="K83" s="795">
        <f t="shared" si="33"/>
        <v>1.3249723199999999</v>
      </c>
      <c r="L83" s="795">
        <f t="shared" ref="L83" si="40">(K83*100000)/(F83*1000000)*100</f>
        <v>435.09650379356248</v>
      </c>
      <c r="M83" s="795">
        <f>'[51]D 2.1 KLY proj working'!O198</f>
        <v>0</v>
      </c>
      <c r="N83" s="795"/>
      <c r="O83" s="795">
        <f>'[51]D 2.1 KLY proj working'!Q198</f>
        <v>0</v>
      </c>
      <c r="P83" s="795"/>
      <c r="Q83" s="795"/>
      <c r="R83" s="795">
        <f>'[51]D 2.1 KLY proj working'!T198</f>
        <v>0</v>
      </c>
      <c r="S83" s="795"/>
      <c r="T83" s="795">
        <f t="shared" si="35"/>
        <v>0</v>
      </c>
      <c r="U83" s="795"/>
      <c r="V83" s="795"/>
      <c r="W83" s="795">
        <f t="shared" si="36"/>
        <v>1.3249723199999999</v>
      </c>
      <c r="X83" s="795">
        <f t="shared" ref="X83" si="41">(W83*100000)/(F83*1000000)*100</f>
        <v>435.09650379356248</v>
      </c>
      <c r="Y83" s="1004"/>
      <c r="Z83" s="1005"/>
    </row>
    <row r="84" spans="1:26" s="1006" customFormat="1" ht="15.75" x14ac:dyDescent="0.25">
      <c r="A84" s="999">
        <v>22</v>
      </c>
      <c r="B84" s="970" t="s">
        <v>1110</v>
      </c>
      <c r="C84" s="1001">
        <v>0</v>
      </c>
      <c r="D84" s="1002">
        <v>0</v>
      </c>
      <c r="E84" s="995">
        <v>0</v>
      </c>
      <c r="F84" s="793">
        <v>0</v>
      </c>
      <c r="G84" s="794"/>
      <c r="H84" s="795">
        <v>0</v>
      </c>
      <c r="I84" s="795">
        <v>0</v>
      </c>
      <c r="J84" s="795"/>
      <c r="K84" s="795">
        <f t="shared" si="33"/>
        <v>0</v>
      </c>
      <c r="L84" s="795"/>
      <c r="M84" s="795">
        <v>0</v>
      </c>
      <c r="N84" s="795"/>
      <c r="O84" s="795">
        <v>0</v>
      </c>
      <c r="P84" s="795"/>
      <c r="Q84" s="795"/>
      <c r="R84" s="795"/>
      <c r="S84" s="795"/>
      <c r="T84" s="795">
        <f t="shared" si="35"/>
        <v>0</v>
      </c>
      <c r="U84" s="795"/>
      <c r="V84" s="795"/>
      <c r="W84" s="795">
        <f t="shared" si="36"/>
        <v>0</v>
      </c>
      <c r="X84" s="795"/>
      <c r="Y84" s="1007"/>
      <c r="Z84" s="1005"/>
    </row>
    <row r="85" spans="1:26" s="1012" customFormat="1" ht="15.75" x14ac:dyDescent="0.25">
      <c r="A85" s="1554"/>
      <c r="B85" s="1016"/>
      <c r="C85" s="1017"/>
      <c r="D85" s="984">
        <f>SUM(D75:D84)</f>
        <v>126</v>
      </c>
      <c r="E85" s="985">
        <f>SUM(E75:E84)</f>
        <v>2411.1999999999998</v>
      </c>
      <c r="F85" s="807">
        <f>SUM(F75:F84)</f>
        <v>2.1065672571705205</v>
      </c>
      <c r="G85" s="930">
        <f>F85/F56</f>
        <v>0.28339018346747863</v>
      </c>
      <c r="H85" s="806">
        <f>SUM(H75:H84)</f>
        <v>32.018955466572756</v>
      </c>
      <c r="I85" s="806">
        <f>SUM(I75:I84)</f>
        <v>146.75882657151053</v>
      </c>
      <c r="J85" s="810"/>
      <c r="K85" s="806">
        <f>SUM(K75:K84)</f>
        <v>178.77778203808327</v>
      </c>
      <c r="L85" s="810"/>
      <c r="M85" s="806">
        <f>SUM(M75:M84)</f>
        <v>0.1</v>
      </c>
      <c r="N85" s="810"/>
      <c r="O85" s="806">
        <f>SUM(O75:O84)</f>
        <v>0.4</v>
      </c>
      <c r="P85" s="810"/>
      <c r="Q85" s="810"/>
      <c r="R85" s="806">
        <f>SUM(R75:R84)</f>
        <v>0</v>
      </c>
      <c r="S85" s="810"/>
      <c r="T85" s="806">
        <f>SUM(T75:T84)</f>
        <v>0.5</v>
      </c>
      <c r="U85" s="810"/>
      <c r="V85" s="810"/>
      <c r="W85" s="806">
        <f>SUM(W75:W84)</f>
        <v>179.27778203808327</v>
      </c>
      <c r="X85" s="809">
        <f t="shared" ref="X85" si="42">(W85*100000)/(F85*1000000)*100</f>
        <v>851.04228895536858</v>
      </c>
      <c r="Y85" s="1555"/>
      <c r="Z85" s="1011"/>
    </row>
    <row r="86" spans="1:26" s="1012" customFormat="1" ht="15.75" x14ac:dyDescent="0.25">
      <c r="A86" s="1548"/>
      <c r="B86" s="1549"/>
      <c r="C86" s="1550"/>
      <c r="D86" s="1551"/>
      <c r="E86" s="1558"/>
      <c r="F86" s="1474"/>
      <c r="G86" s="1475"/>
      <c r="H86" s="1473"/>
      <c r="I86" s="1473"/>
      <c r="J86" s="1521"/>
      <c r="K86" s="1473"/>
      <c r="L86" s="1521"/>
      <c r="M86" s="1473"/>
      <c r="N86" s="1521"/>
      <c r="O86" s="1473"/>
      <c r="P86" s="1521"/>
      <c r="Q86" s="1521"/>
      <c r="R86" s="1473"/>
      <c r="S86" s="1521"/>
      <c r="T86" s="1473"/>
      <c r="U86" s="1521"/>
      <c r="V86" s="1521"/>
      <c r="W86" s="1473"/>
      <c r="X86" s="1481"/>
      <c r="Y86" s="1552"/>
      <c r="Z86" s="1553"/>
    </row>
    <row r="87" spans="1:26" s="1012" customFormat="1" ht="15.75" x14ac:dyDescent="0.25">
      <c r="A87" s="1548"/>
      <c r="B87" s="1557" t="str">
        <f>B44</f>
        <v>For KINESCO Power and Utilities Pvt. Ltd.</v>
      </c>
      <c r="C87" s="1550"/>
      <c r="D87" s="1551"/>
      <c r="E87" s="1558"/>
      <c r="F87" s="1474"/>
      <c r="G87" s="1475"/>
      <c r="H87" s="1473"/>
      <c r="I87" s="1473"/>
      <c r="J87" s="1521"/>
      <c r="K87" s="1473"/>
      <c r="L87" s="1521"/>
      <c r="M87" s="1473"/>
      <c r="N87" s="1521"/>
      <c r="O87" s="1473"/>
      <c r="P87" s="1521"/>
      <c r="Q87" s="1521"/>
      <c r="R87" s="1473"/>
      <c r="S87" s="1521"/>
      <c r="T87" s="1473"/>
      <c r="U87" s="1521"/>
      <c r="V87" s="1521"/>
      <c r="W87" s="1473"/>
      <c r="X87" s="1477" t="str">
        <f>X44</f>
        <v>As Per our report of even date attached</v>
      </c>
      <c r="Y87" s="1552"/>
      <c r="Z87" s="1553"/>
    </row>
    <row r="88" spans="1:26" s="1012" customFormat="1" ht="15.75" x14ac:dyDescent="0.25">
      <c r="A88" s="1548"/>
      <c r="B88" s="1557"/>
      <c r="C88" s="1550"/>
      <c r="D88" s="1551"/>
      <c r="E88" s="1558"/>
      <c r="F88" s="1474"/>
      <c r="G88" s="1475"/>
      <c r="H88" s="1473"/>
      <c r="I88" s="1473"/>
      <c r="J88" s="1521"/>
      <c r="K88" s="1473"/>
      <c r="L88" s="1521"/>
      <c r="M88" s="1473"/>
      <c r="N88" s="1521"/>
      <c r="O88" s="1473"/>
      <c r="P88" s="1521"/>
      <c r="Q88" s="1521"/>
      <c r="R88" s="1473"/>
      <c r="S88" s="1521"/>
      <c r="T88" s="1473"/>
      <c r="U88" s="1521"/>
      <c r="V88" s="1521"/>
      <c r="W88" s="1473"/>
      <c r="X88" s="1477" t="str">
        <f t="shared" ref="X88:X96" si="43">X45</f>
        <v xml:space="preserve">For J R S &amp; CO. </v>
      </c>
      <c r="Y88" s="1552"/>
      <c r="Z88" s="1553"/>
    </row>
    <row r="89" spans="1:26" s="1012" customFormat="1" ht="15.75" x14ac:dyDescent="0.25">
      <c r="A89" s="1548"/>
      <c r="B89" s="1557"/>
      <c r="C89" s="1550"/>
      <c r="D89" s="1551"/>
      <c r="E89" s="1558"/>
      <c r="F89" s="1474"/>
      <c r="G89" s="1475"/>
      <c r="H89" s="1473"/>
      <c r="I89" s="1473"/>
      <c r="J89" s="1521"/>
      <c r="K89" s="1473"/>
      <c r="L89" s="1521"/>
      <c r="M89" s="1473"/>
      <c r="N89" s="1521"/>
      <c r="O89" s="1473"/>
      <c r="P89" s="1521"/>
      <c r="Q89" s="1521"/>
      <c r="R89" s="1473"/>
      <c r="S89" s="1521"/>
      <c r="T89" s="1473"/>
      <c r="U89" s="1521"/>
      <c r="V89" s="1521"/>
      <c r="W89" s="1473"/>
      <c r="X89" s="1477" t="str">
        <f t="shared" si="43"/>
        <v>CHARTERED ACCOUNTANTS</v>
      </c>
      <c r="Y89" s="1552"/>
      <c r="Z89" s="1553"/>
    </row>
    <row r="90" spans="1:26" s="1012" customFormat="1" ht="15.75" x14ac:dyDescent="0.25">
      <c r="A90" s="1548"/>
      <c r="B90" s="1557"/>
      <c r="C90" s="1550"/>
      <c r="D90" s="1551"/>
      <c r="E90" s="1558"/>
      <c r="F90" s="1474"/>
      <c r="G90" s="1475"/>
      <c r="H90" s="1473"/>
      <c r="I90" s="1473"/>
      <c r="J90" s="1521"/>
      <c r="K90" s="1473"/>
      <c r="L90" s="1521"/>
      <c r="M90" s="1473"/>
      <c r="N90" s="1521"/>
      <c r="O90" s="1473"/>
      <c r="P90" s="1521"/>
      <c r="Q90" s="1521"/>
      <c r="R90" s="1473"/>
      <c r="S90" s="1521"/>
      <c r="T90" s="1473"/>
      <c r="U90" s="1521"/>
      <c r="V90" s="1521"/>
      <c r="W90" s="1473"/>
      <c r="X90" s="1477" t="str">
        <f t="shared" si="43"/>
        <v>FIRM REGN NO:008085S</v>
      </c>
      <c r="Y90" s="1552"/>
      <c r="Z90" s="1553"/>
    </row>
    <row r="91" spans="1:26" s="1012" customFormat="1" ht="15.75" x14ac:dyDescent="0.25">
      <c r="A91" s="1548"/>
      <c r="B91" s="1557"/>
      <c r="C91" s="1550"/>
      <c r="D91" s="1551"/>
      <c r="E91" s="1558"/>
      <c r="F91" s="1474"/>
      <c r="G91" s="1475"/>
      <c r="H91" s="1473"/>
      <c r="I91" s="1473"/>
      <c r="J91" s="1521"/>
      <c r="K91" s="1473"/>
      <c r="L91" s="1521"/>
      <c r="M91" s="1473"/>
      <c r="N91" s="1521"/>
      <c r="O91" s="1473"/>
      <c r="P91" s="1521"/>
      <c r="Q91" s="1521"/>
      <c r="R91" s="1473"/>
      <c r="S91" s="1521"/>
      <c r="T91" s="1473"/>
      <c r="U91" s="1521"/>
      <c r="V91" s="1521"/>
      <c r="W91" s="1473"/>
      <c r="X91" s="1477">
        <f t="shared" si="43"/>
        <v>0</v>
      </c>
      <c r="Y91" s="1552"/>
      <c r="Z91" s="1553"/>
    </row>
    <row r="92" spans="1:26" s="1012" customFormat="1" ht="15.75" x14ac:dyDescent="0.25">
      <c r="A92" s="1548"/>
      <c r="B92" s="1557" t="str">
        <f t="shared" ref="B92:B96" si="44">B49</f>
        <v>T M AJITHKUMAR</v>
      </c>
      <c r="C92" s="1550"/>
      <c r="D92" s="1551"/>
      <c r="E92" s="1558"/>
      <c r="F92" s="1474"/>
      <c r="G92" s="1475"/>
      <c r="H92" s="1473"/>
      <c r="I92" s="1473"/>
      <c r="J92" s="1521"/>
      <c r="K92" s="1473"/>
      <c r="L92" s="1521"/>
      <c r="M92" s="1473"/>
      <c r="N92" s="1521"/>
      <c r="O92" s="1473"/>
      <c r="P92" s="1521"/>
      <c r="Q92" s="1521"/>
      <c r="R92" s="1473"/>
      <c r="S92" s="1521"/>
      <c r="T92" s="1473"/>
      <c r="U92" s="1521"/>
      <c r="V92" s="1521"/>
      <c r="W92" s="1473"/>
      <c r="X92" s="1477">
        <f t="shared" si="43"/>
        <v>0</v>
      </c>
      <c r="Y92" s="1552"/>
      <c r="Z92" s="1553"/>
    </row>
    <row r="93" spans="1:26" s="1012" customFormat="1" ht="15.75" x14ac:dyDescent="0.25">
      <c r="A93" s="1548"/>
      <c r="B93" s="1557" t="str">
        <f t="shared" si="44"/>
        <v>CHIEF EXECUTIVE OFFICER</v>
      </c>
      <c r="C93" s="1550"/>
      <c r="D93" s="1551"/>
      <c r="E93" s="1558"/>
      <c r="F93" s="1474"/>
      <c r="G93" s="1475"/>
      <c r="H93" s="1473"/>
      <c r="I93" s="1473"/>
      <c r="J93" s="1521"/>
      <c r="K93" s="1473"/>
      <c r="L93" s="1521"/>
      <c r="M93" s="1473"/>
      <c r="N93" s="1521"/>
      <c r="O93" s="1473"/>
      <c r="P93" s="1521"/>
      <c r="Q93" s="1521"/>
      <c r="R93" s="1473"/>
      <c r="S93" s="1521"/>
      <c r="T93" s="1473"/>
      <c r="U93" s="1521"/>
      <c r="V93" s="1521"/>
      <c r="W93" s="1473"/>
      <c r="X93" s="1477" t="str">
        <f t="shared" si="43"/>
        <v>RAJESH RAMACHANDRAN</v>
      </c>
      <c r="Y93" s="1552"/>
      <c r="Z93" s="1553"/>
    </row>
    <row r="94" spans="1:26" s="1012" customFormat="1" ht="15.75" x14ac:dyDescent="0.25">
      <c r="A94" s="1548"/>
      <c r="B94" s="1557"/>
      <c r="C94" s="1550"/>
      <c r="D94" s="1551"/>
      <c r="E94" s="1558"/>
      <c r="F94" s="1474"/>
      <c r="G94" s="1475"/>
      <c r="H94" s="1473"/>
      <c r="I94" s="1473"/>
      <c r="J94" s="1521"/>
      <c r="K94" s="1473"/>
      <c r="L94" s="1521"/>
      <c r="M94" s="1473"/>
      <c r="N94" s="1521"/>
      <c r="O94" s="1473"/>
      <c r="P94" s="1521"/>
      <c r="Q94" s="1521"/>
      <c r="R94" s="1473"/>
      <c r="S94" s="1521"/>
      <c r="T94" s="1473"/>
      <c r="U94" s="1521"/>
      <c r="V94" s="1521"/>
      <c r="W94" s="1473"/>
      <c r="X94" s="1477" t="str">
        <f t="shared" si="43"/>
        <v>PARTNER</v>
      </c>
      <c r="Y94" s="1552"/>
      <c r="Z94" s="1553"/>
    </row>
    <row r="95" spans="1:26" s="1012" customFormat="1" ht="15.75" x14ac:dyDescent="0.25">
      <c r="A95" s="1548"/>
      <c r="B95" s="1557" t="str">
        <f t="shared" si="44"/>
        <v>Place: Kakkanad, Kochi</v>
      </c>
      <c r="C95" s="1550"/>
      <c r="D95" s="1551"/>
      <c r="E95" s="1558"/>
      <c r="F95" s="1474"/>
      <c r="G95" s="1475"/>
      <c r="H95" s="1473"/>
      <c r="I95" s="1473"/>
      <c r="J95" s="1521"/>
      <c r="K95" s="1473"/>
      <c r="L95" s="1521"/>
      <c r="M95" s="1473"/>
      <c r="N95" s="1521"/>
      <c r="O95" s="1473"/>
      <c r="P95" s="1521"/>
      <c r="Q95" s="1521"/>
      <c r="R95" s="1473"/>
      <c r="S95" s="1521"/>
      <c r="T95" s="1473"/>
      <c r="U95" s="1521"/>
      <c r="V95" s="1521"/>
      <c r="W95" s="1473"/>
      <c r="X95" s="1477" t="str">
        <f t="shared" si="43"/>
        <v>M.NO. 206211</v>
      </c>
      <c r="Y95" s="1552"/>
      <c r="Z95" s="1553"/>
    </row>
    <row r="96" spans="1:26" s="1012" customFormat="1" ht="15.75" x14ac:dyDescent="0.25">
      <c r="A96" s="1548"/>
      <c r="B96" s="1557" t="str">
        <f t="shared" si="44"/>
        <v>Date: 12.04.2022</v>
      </c>
      <c r="C96" s="1550"/>
      <c r="D96" s="1551"/>
      <c r="E96" s="1558"/>
      <c r="F96" s="1474"/>
      <c r="G96" s="1475"/>
      <c r="H96" s="1473"/>
      <c r="I96" s="1473"/>
      <c r="J96" s="1521"/>
      <c r="K96" s="1473"/>
      <c r="L96" s="1521"/>
      <c r="M96" s="1473"/>
      <c r="N96" s="1521"/>
      <c r="O96" s="1473"/>
      <c r="P96" s="1521"/>
      <c r="Q96" s="1521"/>
      <c r="R96" s="1473"/>
      <c r="S96" s="1521"/>
      <c r="T96" s="1473"/>
      <c r="U96" s="1521"/>
      <c r="V96" s="1521"/>
      <c r="W96" s="1473"/>
      <c r="X96" s="1477" t="str">
        <f t="shared" si="43"/>
        <v>UDIN - 22206211AGXJNY9837</v>
      </c>
      <c r="Y96" s="1552"/>
      <c r="Z96" s="1553"/>
    </row>
    <row r="97" spans="1:26" s="770" customFormat="1" ht="18.75" x14ac:dyDescent="0.25">
      <c r="A97" s="1491"/>
      <c r="B97" s="1517" t="s">
        <v>1083</v>
      </c>
      <c r="C97" s="1872" t="s">
        <v>1113</v>
      </c>
      <c r="D97" s="1872"/>
      <c r="E97" s="1872"/>
      <c r="F97" s="1872"/>
      <c r="G97" s="1493"/>
      <c r="H97" s="1493"/>
      <c r="I97" s="1493"/>
      <c r="J97" s="1493"/>
      <c r="K97" s="1493"/>
      <c r="L97" s="1493"/>
      <c r="M97" s="1493"/>
      <c r="N97" s="1493"/>
      <c r="O97" s="1493"/>
      <c r="P97" s="1493"/>
      <c r="Q97" s="1493"/>
      <c r="R97" s="1493"/>
      <c r="S97" s="1493"/>
      <c r="T97" s="1493"/>
      <c r="U97" s="1493"/>
      <c r="V97" s="1493"/>
      <c r="W97" s="1493"/>
      <c r="X97" s="1493"/>
      <c r="Y97" s="1493"/>
      <c r="Z97" s="921"/>
    </row>
    <row r="98" spans="1:26" s="770" customFormat="1" ht="15.75" x14ac:dyDescent="0.25">
      <c r="A98" s="1510" t="s">
        <v>35</v>
      </c>
      <c r="B98" s="1511" t="s">
        <v>1085</v>
      </c>
      <c r="C98" s="1512"/>
      <c r="D98" s="1512"/>
      <c r="E98" s="1513"/>
      <c r="F98" s="1514"/>
      <c r="G98" s="1515"/>
      <c r="H98" s="1515"/>
      <c r="I98" s="1515"/>
      <c r="J98" s="1515"/>
      <c r="K98" s="1515"/>
      <c r="L98" s="1515"/>
      <c r="M98" s="1515"/>
      <c r="N98" s="1515"/>
      <c r="O98" s="1515"/>
      <c r="P98" s="1515"/>
      <c r="Q98" s="1515"/>
      <c r="R98" s="1515"/>
      <c r="S98" s="1515"/>
      <c r="T98" s="1515"/>
      <c r="U98" s="1515"/>
      <c r="V98" s="1515"/>
      <c r="W98" s="1515"/>
      <c r="X98" s="1515"/>
      <c r="Y98" s="1516"/>
      <c r="Z98" s="921"/>
    </row>
    <row r="99" spans="1:26" s="770" customFormat="1" ht="15.75" x14ac:dyDescent="0.25">
      <c r="A99" s="778"/>
      <c r="B99" s="779" t="s">
        <v>1086</v>
      </c>
      <c r="C99" s="780"/>
      <c r="D99" s="826">
        <f>D109+D115+D128</f>
        <v>26</v>
      </c>
      <c r="E99" s="826">
        <f>E109+E115+E128</f>
        <v>6375</v>
      </c>
      <c r="F99" s="835">
        <f>F109+F116+F128</f>
        <v>7.6583513535747505</v>
      </c>
      <c r="G99" s="828"/>
      <c r="H99" s="828">
        <f>H109+H115+H128</f>
        <v>140.50584017500003</v>
      </c>
      <c r="I99" s="828">
        <f>I109+I115+I128</f>
        <v>443.43395627726403</v>
      </c>
      <c r="J99" s="828"/>
      <c r="K99" s="828"/>
      <c r="L99" s="828"/>
      <c r="M99" s="828">
        <f>M109+M115+M128</f>
        <v>0</v>
      </c>
      <c r="N99" s="828"/>
      <c r="O99" s="828">
        <f>O109+O115+O128</f>
        <v>0</v>
      </c>
      <c r="P99" s="828"/>
      <c r="Q99" s="828"/>
      <c r="R99" s="828">
        <f>R109+R115+R128</f>
        <v>0</v>
      </c>
      <c r="S99" s="828"/>
      <c r="T99" s="828">
        <f>T109+T115+T128</f>
        <v>0</v>
      </c>
      <c r="U99" s="828"/>
      <c r="V99" s="828"/>
      <c r="W99" s="828">
        <f>W109+W115+W128</f>
        <v>583.93979645226398</v>
      </c>
      <c r="X99" s="828">
        <f t="shared" ref="X99" si="45">(W99*100000)/(F99*1000000)*100</f>
        <v>762.48760273932021</v>
      </c>
      <c r="Y99" s="782"/>
    </row>
    <row r="100" spans="1:26" s="770" customFormat="1" ht="15.75" x14ac:dyDescent="0.25">
      <c r="A100" s="778"/>
      <c r="B100" s="843" t="s">
        <v>1087</v>
      </c>
      <c r="C100" s="827"/>
      <c r="D100" s="957"/>
      <c r="E100" s="958"/>
      <c r="F100" s="950"/>
      <c r="G100" s="781"/>
      <c r="H100" s="781"/>
      <c r="I100" s="781"/>
      <c r="J100" s="781"/>
      <c r="K100" s="781"/>
      <c r="L100" s="781"/>
      <c r="M100" s="781"/>
      <c r="N100" s="781"/>
      <c r="O100" s="781"/>
      <c r="P100" s="781"/>
      <c r="Q100" s="781"/>
      <c r="R100" s="781"/>
      <c r="S100" s="781"/>
      <c r="T100" s="781"/>
      <c r="U100" s="781"/>
      <c r="V100" s="781"/>
      <c r="W100" s="781"/>
      <c r="X100" s="788"/>
      <c r="Y100" s="782"/>
      <c r="Z100" s="921"/>
    </row>
    <row r="101" spans="1:26" s="770" customFormat="1" ht="15.75" x14ac:dyDescent="0.25">
      <c r="A101" s="778"/>
      <c r="B101" s="843" t="s">
        <v>690</v>
      </c>
      <c r="C101" s="790"/>
      <c r="D101" s="790"/>
      <c r="E101" s="792"/>
      <c r="F101" s="793"/>
      <c r="G101" s="794"/>
      <c r="H101" s="795"/>
      <c r="I101" s="795"/>
      <c r="J101" s="795"/>
      <c r="K101" s="795"/>
      <c r="L101" s="788"/>
      <c r="M101" s="788"/>
      <c r="N101" s="788"/>
      <c r="O101" s="788"/>
      <c r="P101" s="788"/>
      <c r="Q101" s="788"/>
      <c r="R101" s="788"/>
      <c r="S101" s="788"/>
      <c r="T101" s="788"/>
      <c r="U101" s="788"/>
      <c r="V101" s="788"/>
      <c r="W101" s="788"/>
      <c r="X101" s="788"/>
      <c r="Y101" s="782"/>
      <c r="Z101" s="921"/>
    </row>
    <row r="102" spans="1:26" s="1006" customFormat="1" ht="15.75" x14ac:dyDescent="0.25">
      <c r="A102" s="1018">
        <v>1</v>
      </c>
      <c r="B102" s="1019" t="s">
        <v>1088</v>
      </c>
      <c r="C102" s="1001">
        <f>'[51]D 2.1 KIITP proj working'!C18</f>
        <v>18</v>
      </c>
      <c r="D102" s="1001">
        <f>C102</f>
        <v>18</v>
      </c>
      <c r="E102" s="1001">
        <f>'[51]D 2.1 KIITP proj working'!E18</f>
        <v>5953</v>
      </c>
      <c r="F102" s="1059">
        <f>'[51]D 2.1 KIITP proj working'!F18</f>
        <v>7.5067209160000008</v>
      </c>
      <c r="G102" s="794">
        <f>F102/F99</f>
        <v>0.98020064233485815</v>
      </c>
      <c r="H102" s="792">
        <f>'[51]D 2.1 KIITP proj working'!H18</f>
        <v>138.08372655000002</v>
      </c>
      <c r="I102" s="792">
        <f>'[51]D 2.1 KIITP proj working'!J18</f>
        <v>434.0265259935</v>
      </c>
      <c r="J102" s="795">
        <f>'[26]HT-I-A SUMMARY'!$M$70</f>
        <v>0</v>
      </c>
      <c r="K102" s="795">
        <f>H102+I102+J102</f>
        <v>572.1102525435</v>
      </c>
      <c r="L102" s="795">
        <f t="shared" ref="L102" si="46">(K102*100000)/(F102*1000000)*100</f>
        <v>762.13070786219157</v>
      </c>
      <c r="M102" s="792">
        <f>'[51]D 2.1 KIITP proj working'!O18</f>
        <v>0</v>
      </c>
      <c r="N102" s="795"/>
      <c r="O102" s="792">
        <f>'[51]D 2.1 KIITP proj working'!Q18</f>
        <v>0</v>
      </c>
      <c r="P102" s="795"/>
      <c r="Q102" s="795"/>
      <c r="R102" s="792">
        <f>'[51]D 2.1 KIITP proj working'!T18</f>
        <v>0</v>
      </c>
      <c r="S102" s="795"/>
      <c r="T102" s="795">
        <f>SUM(M102:S102)</f>
        <v>0</v>
      </c>
      <c r="U102" s="795"/>
      <c r="V102" s="795"/>
      <c r="W102" s="795">
        <f>K102+T102+U102+V102</f>
        <v>572.1102525435</v>
      </c>
      <c r="X102" s="795">
        <f t="shared" ref="X102" si="47">(W102*100000)/(F102*1000000)*100</f>
        <v>762.13070786219157</v>
      </c>
      <c r="Y102" s="1004"/>
      <c r="Z102" s="1005"/>
    </row>
    <row r="103" spans="1:26" s="1006" customFormat="1" ht="15.75" x14ac:dyDescent="0.25">
      <c r="A103" s="1018">
        <v>2</v>
      </c>
      <c r="B103" s="1019" t="s">
        <v>1089</v>
      </c>
      <c r="C103" s="1001">
        <v>0</v>
      </c>
      <c r="D103" s="1001">
        <f t="shared" ref="D103:D108" si="48">C103</f>
        <v>0</v>
      </c>
      <c r="E103" s="995">
        <v>0</v>
      </c>
      <c r="F103" s="793">
        <v>0</v>
      </c>
      <c r="G103" s="794">
        <f>F103/F99</f>
        <v>0</v>
      </c>
      <c r="H103" s="795">
        <v>0</v>
      </c>
      <c r="I103" s="795">
        <v>0</v>
      </c>
      <c r="J103" s="795"/>
      <c r="K103" s="795">
        <f t="shared" ref="K103:K108" si="49">H103+I103+J103</f>
        <v>0</v>
      </c>
      <c r="L103" s="795"/>
      <c r="M103" s="795">
        <v>0</v>
      </c>
      <c r="N103" s="795"/>
      <c r="O103" s="795">
        <v>0</v>
      </c>
      <c r="P103" s="795"/>
      <c r="Q103" s="795"/>
      <c r="R103" s="795"/>
      <c r="S103" s="795"/>
      <c r="T103" s="795">
        <f>SUM(M103:S103)</f>
        <v>0</v>
      </c>
      <c r="U103" s="795"/>
      <c r="V103" s="795"/>
      <c r="W103" s="795">
        <f t="shared" ref="W103:W108" si="50">K103+T103+U103+V103</f>
        <v>0</v>
      </c>
      <c r="X103" s="795"/>
      <c r="Y103" s="1004"/>
      <c r="Z103" s="1005"/>
    </row>
    <row r="104" spans="1:26" s="1006" customFormat="1" ht="15.75" x14ac:dyDescent="0.25">
      <c r="A104" s="1018">
        <v>3</v>
      </c>
      <c r="B104" s="1019" t="s">
        <v>1112</v>
      </c>
      <c r="C104" s="1001">
        <v>0</v>
      </c>
      <c r="D104" s="1001">
        <f t="shared" si="48"/>
        <v>0</v>
      </c>
      <c r="E104" s="995">
        <v>0</v>
      </c>
      <c r="F104" s="793">
        <v>0</v>
      </c>
      <c r="G104" s="794">
        <f>F104/F99</f>
        <v>0</v>
      </c>
      <c r="H104" s="795">
        <v>0</v>
      </c>
      <c r="I104" s="795">
        <v>0</v>
      </c>
      <c r="J104" s="795"/>
      <c r="K104" s="795">
        <f t="shared" si="49"/>
        <v>0</v>
      </c>
      <c r="L104" s="795"/>
      <c r="M104" s="795">
        <v>0</v>
      </c>
      <c r="N104" s="795"/>
      <c r="O104" s="795">
        <v>0</v>
      </c>
      <c r="P104" s="795"/>
      <c r="Q104" s="795"/>
      <c r="R104" s="795"/>
      <c r="S104" s="795"/>
      <c r="T104" s="795">
        <f>SUM(M104:S104)</f>
        <v>0</v>
      </c>
      <c r="U104" s="795"/>
      <c r="V104" s="795"/>
      <c r="W104" s="795">
        <f t="shared" si="50"/>
        <v>0</v>
      </c>
      <c r="X104" s="795"/>
      <c r="Y104" s="1004"/>
      <c r="Z104" s="1005"/>
    </row>
    <row r="105" spans="1:26" s="1006" customFormat="1" ht="15.75" x14ac:dyDescent="0.25">
      <c r="A105" s="1018">
        <v>4</v>
      </c>
      <c r="B105" s="1019" t="s">
        <v>1091</v>
      </c>
      <c r="C105" s="1001">
        <v>0</v>
      </c>
      <c r="D105" s="1001">
        <f t="shared" si="48"/>
        <v>0</v>
      </c>
      <c r="E105" s="995">
        <v>0</v>
      </c>
      <c r="F105" s="793">
        <v>0</v>
      </c>
      <c r="G105" s="794">
        <f>F105/F99</f>
        <v>0</v>
      </c>
      <c r="H105" s="795">
        <v>0</v>
      </c>
      <c r="I105" s="795">
        <v>0</v>
      </c>
      <c r="J105" s="795"/>
      <c r="K105" s="795">
        <f t="shared" si="49"/>
        <v>0</v>
      </c>
      <c r="L105" s="795"/>
      <c r="M105" s="795">
        <v>0</v>
      </c>
      <c r="N105" s="795"/>
      <c r="O105" s="795">
        <v>0</v>
      </c>
      <c r="P105" s="795"/>
      <c r="Q105" s="795"/>
      <c r="R105" s="795"/>
      <c r="S105" s="795"/>
      <c r="T105" s="795">
        <f t="shared" ref="T105:T108" si="51">SUM(M105:S105)</f>
        <v>0</v>
      </c>
      <c r="U105" s="795"/>
      <c r="V105" s="795"/>
      <c r="W105" s="795">
        <f t="shared" si="50"/>
        <v>0</v>
      </c>
      <c r="X105" s="795"/>
      <c r="Y105" s="1004"/>
      <c r="Z105" s="1005"/>
    </row>
    <row r="106" spans="1:26" s="1006" customFormat="1" ht="15.75" x14ac:dyDescent="0.25">
      <c r="A106" s="1018">
        <v>5</v>
      </c>
      <c r="B106" s="1000" t="s">
        <v>1092</v>
      </c>
      <c r="C106" s="1001">
        <v>0</v>
      </c>
      <c r="D106" s="1001">
        <f t="shared" si="48"/>
        <v>0</v>
      </c>
      <c r="E106" s="995">
        <v>0</v>
      </c>
      <c r="F106" s="793">
        <v>0</v>
      </c>
      <c r="G106" s="794">
        <f>F106/F99</f>
        <v>0</v>
      </c>
      <c r="H106" s="795">
        <v>0</v>
      </c>
      <c r="I106" s="795">
        <v>0</v>
      </c>
      <c r="J106" s="795"/>
      <c r="K106" s="795">
        <f t="shared" si="49"/>
        <v>0</v>
      </c>
      <c r="L106" s="795"/>
      <c r="M106" s="795">
        <v>0</v>
      </c>
      <c r="N106" s="795"/>
      <c r="O106" s="795">
        <v>0</v>
      </c>
      <c r="P106" s="795"/>
      <c r="Q106" s="795"/>
      <c r="R106" s="795"/>
      <c r="S106" s="795"/>
      <c r="T106" s="795">
        <f t="shared" si="51"/>
        <v>0</v>
      </c>
      <c r="U106" s="795"/>
      <c r="V106" s="795"/>
      <c r="W106" s="795">
        <f t="shared" si="50"/>
        <v>0</v>
      </c>
      <c r="X106" s="795"/>
      <c r="Y106" s="1004"/>
      <c r="Z106" s="1005"/>
    </row>
    <row r="107" spans="1:26" s="1006" customFormat="1" ht="15.75" x14ac:dyDescent="0.25">
      <c r="A107" s="1018">
        <v>6</v>
      </c>
      <c r="B107" s="1000" t="s">
        <v>1093</v>
      </c>
      <c r="C107" s="1001">
        <v>0</v>
      </c>
      <c r="D107" s="1001">
        <f t="shared" si="48"/>
        <v>0</v>
      </c>
      <c r="E107" s="995">
        <v>0</v>
      </c>
      <c r="F107" s="793">
        <v>0</v>
      </c>
      <c r="G107" s="794">
        <f>F107/F99</f>
        <v>0</v>
      </c>
      <c r="H107" s="795">
        <v>0</v>
      </c>
      <c r="I107" s="795">
        <v>0</v>
      </c>
      <c r="J107" s="795"/>
      <c r="K107" s="795">
        <f t="shared" si="49"/>
        <v>0</v>
      </c>
      <c r="L107" s="795"/>
      <c r="M107" s="795">
        <v>0</v>
      </c>
      <c r="N107" s="795"/>
      <c r="O107" s="795">
        <v>0</v>
      </c>
      <c r="P107" s="795"/>
      <c r="Q107" s="795"/>
      <c r="R107" s="795"/>
      <c r="S107" s="795"/>
      <c r="T107" s="795">
        <f t="shared" si="51"/>
        <v>0</v>
      </c>
      <c r="U107" s="795"/>
      <c r="V107" s="795"/>
      <c r="W107" s="795">
        <f t="shared" si="50"/>
        <v>0</v>
      </c>
      <c r="X107" s="795"/>
      <c r="Y107" s="1007"/>
      <c r="Z107" s="1005"/>
    </row>
    <row r="108" spans="1:26" s="1006" customFormat="1" ht="15.75" x14ac:dyDescent="0.25">
      <c r="A108" s="1018">
        <v>7</v>
      </c>
      <c r="B108" s="1000" t="s">
        <v>1094</v>
      </c>
      <c r="C108" s="1001">
        <v>0</v>
      </c>
      <c r="D108" s="1001">
        <f t="shared" si="48"/>
        <v>0</v>
      </c>
      <c r="E108" s="995">
        <v>0</v>
      </c>
      <c r="F108" s="793">
        <v>0</v>
      </c>
      <c r="G108" s="794"/>
      <c r="H108" s="795">
        <v>0</v>
      </c>
      <c r="I108" s="795">
        <v>0</v>
      </c>
      <c r="J108" s="795"/>
      <c r="K108" s="795">
        <f t="shared" si="49"/>
        <v>0</v>
      </c>
      <c r="L108" s="795"/>
      <c r="M108" s="795">
        <v>0</v>
      </c>
      <c r="N108" s="795"/>
      <c r="O108" s="795">
        <v>0</v>
      </c>
      <c r="P108" s="795"/>
      <c r="Q108" s="795"/>
      <c r="R108" s="795"/>
      <c r="S108" s="795"/>
      <c r="T108" s="795">
        <f t="shared" si="51"/>
        <v>0</v>
      </c>
      <c r="U108" s="795"/>
      <c r="V108" s="795"/>
      <c r="W108" s="795">
        <f t="shared" si="50"/>
        <v>0</v>
      </c>
      <c r="X108" s="795"/>
      <c r="Y108" s="1007"/>
      <c r="Z108" s="1005"/>
    </row>
    <row r="109" spans="1:26" s="1012" customFormat="1" ht="15.75" x14ac:dyDescent="0.25">
      <c r="A109" s="1008"/>
      <c r="B109" s="1000"/>
      <c r="C109" s="1009"/>
      <c r="D109" s="860">
        <f>SUM(D102:D108)</f>
        <v>18</v>
      </c>
      <c r="E109" s="985">
        <f>SUM(E102:E108)</f>
        <v>5953</v>
      </c>
      <c r="F109" s="807">
        <f>SUM(F102:F108)</f>
        <v>7.5067209160000008</v>
      </c>
      <c r="G109" s="930">
        <f>F109/F99</f>
        <v>0.98020064233485815</v>
      </c>
      <c r="H109" s="809">
        <f>SUM(H102:H108)</f>
        <v>138.08372655000002</v>
      </c>
      <c r="I109" s="809">
        <f>SUM(I102:I108)</f>
        <v>434.0265259935</v>
      </c>
      <c r="J109" s="810"/>
      <c r="K109" s="809">
        <f>SUM(K102:K108)</f>
        <v>572.1102525435</v>
      </c>
      <c r="L109" s="809"/>
      <c r="M109" s="809">
        <f>SUM(M102:M108)</f>
        <v>0</v>
      </c>
      <c r="N109" s="810"/>
      <c r="O109" s="809">
        <f>SUM(O102:O108)</f>
        <v>0</v>
      </c>
      <c r="P109" s="810"/>
      <c r="Q109" s="810"/>
      <c r="R109" s="810"/>
      <c r="S109" s="810"/>
      <c r="T109" s="809">
        <f>SUM(T102:T108)</f>
        <v>0</v>
      </c>
      <c r="U109" s="810"/>
      <c r="V109" s="810"/>
      <c r="W109" s="809">
        <f>SUM(W102:W108)</f>
        <v>572.1102525435</v>
      </c>
      <c r="X109" s="809">
        <f t="shared" ref="X109" si="52">(W109*100000)/(F109*1000000)*100</f>
        <v>762.13070786219157</v>
      </c>
      <c r="Y109" s="1010"/>
      <c r="Z109" s="1011"/>
    </row>
    <row r="110" spans="1:26" s="770" customFormat="1" ht="15.75" x14ac:dyDescent="0.25">
      <c r="A110" s="778"/>
      <c r="B110" s="843" t="s">
        <v>1095</v>
      </c>
      <c r="C110" s="790"/>
      <c r="D110" s="790"/>
      <c r="E110" s="792"/>
      <c r="F110" s="793"/>
      <c r="G110" s="794"/>
      <c r="H110" s="795"/>
      <c r="I110" s="795"/>
      <c r="J110" s="795"/>
      <c r="K110" s="795"/>
      <c r="L110" s="795"/>
      <c r="M110" s="795"/>
      <c r="N110" s="795"/>
      <c r="O110" s="795"/>
      <c r="P110" s="795"/>
      <c r="Q110" s="795"/>
      <c r="R110" s="795"/>
      <c r="S110" s="795"/>
      <c r="T110" s="795"/>
      <c r="U110" s="788"/>
      <c r="V110" s="788"/>
      <c r="W110" s="788"/>
      <c r="X110" s="788"/>
      <c r="Y110" s="814"/>
      <c r="Z110" s="921"/>
    </row>
    <row r="111" spans="1:26" s="770" customFormat="1" ht="15.75" x14ac:dyDescent="0.25">
      <c r="A111" s="815">
        <v>8</v>
      </c>
      <c r="B111" s="816" t="s">
        <v>1096</v>
      </c>
      <c r="C111" s="799">
        <v>0</v>
      </c>
      <c r="D111" s="800">
        <v>0</v>
      </c>
      <c r="E111" s="792">
        <v>0</v>
      </c>
      <c r="F111" s="793">
        <v>0</v>
      </c>
      <c r="G111" s="794"/>
      <c r="H111" s="795">
        <v>0</v>
      </c>
      <c r="I111" s="795">
        <v>0</v>
      </c>
      <c r="J111" s="795"/>
      <c r="K111" s="795">
        <f>H111+I111+J111</f>
        <v>0</v>
      </c>
      <c r="L111" s="795"/>
      <c r="M111" s="795">
        <v>0</v>
      </c>
      <c r="N111" s="795"/>
      <c r="O111" s="795">
        <v>0</v>
      </c>
      <c r="P111" s="795"/>
      <c r="Q111" s="795"/>
      <c r="R111" s="795"/>
      <c r="S111" s="795"/>
      <c r="T111" s="795">
        <f>SUM(M111:S111)</f>
        <v>0</v>
      </c>
      <c r="U111" s="788"/>
      <c r="V111" s="788"/>
      <c r="W111" s="788">
        <f>K111+T111+U111+V111</f>
        <v>0</v>
      </c>
      <c r="X111" s="788"/>
      <c r="Y111" s="814"/>
    </row>
    <row r="112" spans="1:26" s="770" customFormat="1" ht="15.75" x14ac:dyDescent="0.25">
      <c r="A112" s="815">
        <v>9</v>
      </c>
      <c r="B112" s="798" t="s">
        <v>1097</v>
      </c>
      <c r="C112" s="799">
        <v>0</v>
      </c>
      <c r="D112" s="800">
        <v>0</v>
      </c>
      <c r="E112" s="792">
        <v>0</v>
      </c>
      <c r="F112" s="793">
        <v>0</v>
      </c>
      <c r="G112" s="794"/>
      <c r="H112" s="795">
        <v>0</v>
      </c>
      <c r="I112" s="795">
        <v>0</v>
      </c>
      <c r="J112" s="795"/>
      <c r="K112" s="795">
        <f>H112+I112+J112</f>
        <v>0</v>
      </c>
      <c r="L112" s="795"/>
      <c r="M112" s="795">
        <v>0</v>
      </c>
      <c r="N112" s="795"/>
      <c r="O112" s="795">
        <v>0</v>
      </c>
      <c r="P112" s="795"/>
      <c r="Q112" s="795"/>
      <c r="R112" s="795"/>
      <c r="S112" s="795"/>
      <c r="T112" s="795">
        <f>SUM(M112:S112)</f>
        <v>0</v>
      </c>
      <c r="U112" s="788"/>
      <c r="V112" s="788"/>
      <c r="W112" s="788">
        <f>K112+T112+U112+V112</f>
        <v>0</v>
      </c>
      <c r="X112" s="788"/>
      <c r="Y112" s="814"/>
    </row>
    <row r="113" spans="1:26" s="770" customFormat="1" ht="15.75" x14ac:dyDescent="0.25">
      <c r="A113" s="815">
        <v>10</v>
      </c>
      <c r="B113" s="798" t="s">
        <v>1098</v>
      </c>
      <c r="C113" s="799">
        <v>0</v>
      </c>
      <c r="D113" s="800">
        <v>0</v>
      </c>
      <c r="E113" s="817">
        <v>0</v>
      </c>
      <c r="F113" s="932">
        <v>0</v>
      </c>
      <c r="G113" s="818"/>
      <c r="H113" s="819">
        <v>0</v>
      </c>
      <c r="I113" s="819">
        <v>0</v>
      </c>
      <c r="J113" s="819"/>
      <c r="K113" s="795">
        <f t="shared" ref="K113" si="53">H113+I113+J113</f>
        <v>0</v>
      </c>
      <c r="L113" s="795"/>
      <c r="M113" s="819">
        <v>0</v>
      </c>
      <c r="N113" s="819"/>
      <c r="O113" s="819">
        <v>0</v>
      </c>
      <c r="P113" s="819"/>
      <c r="Q113" s="819"/>
      <c r="R113" s="819"/>
      <c r="S113" s="819"/>
      <c r="T113" s="819">
        <f t="shared" ref="T113:T115" si="54">SUM(M113:S113)</f>
        <v>0</v>
      </c>
      <c r="U113" s="820"/>
      <c r="V113" s="820"/>
      <c r="W113" s="820">
        <f t="shared" ref="W113:W115" si="55">K113+T113+U113+V113</f>
        <v>0</v>
      </c>
      <c r="X113" s="820"/>
      <c r="Y113" s="801"/>
    </row>
    <row r="114" spans="1:26" s="770" customFormat="1" ht="15.75" x14ac:dyDescent="0.25">
      <c r="A114" s="815">
        <v>11</v>
      </c>
      <c r="B114" s="798" t="s">
        <v>1099</v>
      </c>
      <c r="C114" s="799">
        <v>0</v>
      </c>
      <c r="D114" s="800">
        <v>0</v>
      </c>
      <c r="E114" s="817">
        <v>0</v>
      </c>
      <c r="F114" s="932">
        <v>0</v>
      </c>
      <c r="G114" s="818"/>
      <c r="H114" s="819">
        <v>0</v>
      </c>
      <c r="I114" s="819">
        <v>0</v>
      </c>
      <c r="J114" s="819"/>
      <c r="K114" s="795">
        <v>0</v>
      </c>
      <c r="L114" s="795"/>
      <c r="M114" s="819">
        <v>0</v>
      </c>
      <c r="N114" s="819"/>
      <c r="O114" s="819">
        <v>0</v>
      </c>
      <c r="P114" s="819"/>
      <c r="Q114" s="819"/>
      <c r="R114" s="819"/>
      <c r="S114" s="819"/>
      <c r="T114" s="819">
        <f t="shared" si="54"/>
        <v>0</v>
      </c>
      <c r="U114" s="820"/>
      <c r="V114" s="820"/>
      <c r="W114" s="820">
        <f t="shared" si="55"/>
        <v>0</v>
      </c>
      <c r="X114" s="820"/>
      <c r="Y114" s="801"/>
    </row>
    <row r="115" spans="1:26" s="770" customFormat="1" ht="15.75" x14ac:dyDescent="0.25">
      <c r="A115" s="815">
        <v>12</v>
      </c>
      <c r="B115" s="798" t="s">
        <v>1100</v>
      </c>
      <c r="C115" s="800">
        <v>0</v>
      </c>
      <c r="D115" s="800">
        <f t="shared" ref="D115" si="56">C115</f>
        <v>0</v>
      </c>
      <c r="E115" s="792">
        <v>0</v>
      </c>
      <c r="F115" s="793">
        <v>0</v>
      </c>
      <c r="G115" s="794"/>
      <c r="H115" s="795">
        <v>0</v>
      </c>
      <c r="I115" s="795">
        <v>0</v>
      </c>
      <c r="J115" s="795"/>
      <c r="K115" s="795">
        <f t="shared" ref="K115" si="57">H115+I115+J115</f>
        <v>0</v>
      </c>
      <c r="L115" s="795"/>
      <c r="M115" s="795">
        <v>0</v>
      </c>
      <c r="N115" s="795"/>
      <c r="O115" s="795">
        <v>0</v>
      </c>
      <c r="P115" s="795"/>
      <c r="Q115" s="795"/>
      <c r="R115" s="795"/>
      <c r="S115" s="795"/>
      <c r="T115" s="795">
        <f t="shared" si="54"/>
        <v>0</v>
      </c>
      <c r="U115" s="788"/>
      <c r="V115" s="788"/>
      <c r="W115" s="788">
        <f t="shared" si="55"/>
        <v>0</v>
      </c>
      <c r="X115" s="788"/>
      <c r="Y115" s="782"/>
    </row>
    <row r="116" spans="1:26" s="812" customFormat="1" ht="15.75" x14ac:dyDescent="0.25">
      <c r="A116" s="802"/>
      <c r="B116" s="821"/>
      <c r="C116" s="822"/>
      <c r="D116" s="805">
        <f>SUM(D111:D115)</f>
        <v>0</v>
      </c>
      <c r="E116" s="806">
        <f>SUM(E111:E115)</f>
        <v>0</v>
      </c>
      <c r="F116" s="807">
        <f>SUM(F111:F115)</f>
        <v>0</v>
      </c>
      <c r="G116" s="808"/>
      <c r="H116" s="809">
        <f>SUM(H111:H115)</f>
        <v>0</v>
      </c>
      <c r="I116" s="809">
        <f>SUM(I111:I115)</f>
        <v>0</v>
      </c>
      <c r="J116" s="810"/>
      <c r="K116" s="809">
        <f>SUM(K111:K115)</f>
        <v>0</v>
      </c>
      <c r="L116" s="810"/>
      <c r="M116" s="809">
        <f>SUM(M111:M115)</f>
        <v>0</v>
      </c>
      <c r="N116" s="810"/>
      <c r="O116" s="809">
        <f>SUM(O111:O115)</f>
        <v>0</v>
      </c>
      <c r="P116" s="810"/>
      <c r="Q116" s="810"/>
      <c r="R116" s="809">
        <f>SUM(R111:R115)</f>
        <v>0</v>
      </c>
      <c r="S116" s="810"/>
      <c r="T116" s="809">
        <f>SUM(T111:T115)</f>
        <v>0</v>
      </c>
      <c r="U116" s="810"/>
      <c r="V116" s="810"/>
      <c r="W116" s="809">
        <f>SUM(W111:W115)</f>
        <v>0</v>
      </c>
      <c r="X116" s="809"/>
      <c r="Y116" s="825"/>
    </row>
    <row r="117" spans="1:26" s="770" customFormat="1" ht="15.75" x14ac:dyDescent="0.25">
      <c r="A117" s="778"/>
      <c r="B117" s="843" t="s">
        <v>689</v>
      </c>
      <c r="C117" s="827"/>
      <c r="D117" s="827"/>
      <c r="E117" s="828"/>
      <c r="F117" s="793"/>
      <c r="G117" s="795"/>
      <c r="H117" s="795"/>
      <c r="I117" s="795"/>
      <c r="J117" s="795"/>
      <c r="K117" s="795"/>
      <c r="L117" s="795"/>
      <c r="M117" s="795"/>
      <c r="N117" s="795"/>
      <c r="O117" s="795"/>
      <c r="P117" s="795"/>
      <c r="Q117" s="795"/>
      <c r="R117" s="795"/>
      <c r="S117" s="795"/>
      <c r="T117" s="795"/>
      <c r="U117" s="788"/>
      <c r="V117" s="788"/>
      <c r="W117" s="788"/>
      <c r="X117" s="788"/>
      <c r="Y117" s="782"/>
      <c r="Z117" s="921"/>
    </row>
    <row r="118" spans="1:26" s="1006" customFormat="1" ht="15.75" x14ac:dyDescent="0.25">
      <c r="A118" s="999">
        <v>13</v>
      </c>
      <c r="B118" s="970" t="s">
        <v>1101</v>
      </c>
      <c r="C118" s="1001">
        <f>'[51]D 2.1 KIITP proj working'!C36</f>
        <v>7</v>
      </c>
      <c r="D118" s="1002">
        <f>C118</f>
        <v>7</v>
      </c>
      <c r="E118" s="1001">
        <f>'[51]D 2.1 KIITP proj working'!E36</f>
        <v>374</v>
      </c>
      <c r="F118" s="1059">
        <f>'[51]D 2.1 KIITP proj working'!F36</f>
        <v>6.3676155974750001E-2</v>
      </c>
      <c r="G118" s="794">
        <f>F118/F99</f>
        <v>8.3146036313713097E-3</v>
      </c>
      <c r="H118" s="792">
        <f>'[51]D 2.1 KIITP proj working'!H36</f>
        <v>2.1413136250000004</v>
      </c>
      <c r="I118" s="792">
        <f>'[51]D 2.1 KIITP proj working'!J36</f>
        <v>3.6904019797640162</v>
      </c>
      <c r="J118" s="795"/>
      <c r="K118" s="795">
        <f>H118+I118+J118</f>
        <v>5.8317156047640166</v>
      </c>
      <c r="L118" s="795">
        <f>(K118*100000)/(F118*1000000)*100</f>
        <v>915.83977008230715</v>
      </c>
      <c r="M118" s="792">
        <f>'[51]D 2.1 KIITP proj working'!O36</f>
        <v>0</v>
      </c>
      <c r="N118" s="795"/>
      <c r="O118" s="792">
        <f>'[51]D 2.1 KIITP proj working'!Q36</f>
        <v>0</v>
      </c>
      <c r="P118" s="795"/>
      <c r="Q118" s="795"/>
      <c r="R118" s="792">
        <f>'[51]D 2.1 KIITP proj working'!T36</f>
        <v>0</v>
      </c>
      <c r="S118" s="795"/>
      <c r="T118" s="795">
        <f>SUM(M118:S118)</f>
        <v>0</v>
      </c>
      <c r="U118" s="795"/>
      <c r="V118" s="795"/>
      <c r="W118" s="795">
        <f>K118+T118+U118+V118</f>
        <v>5.8317156047640166</v>
      </c>
      <c r="X118" s="795">
        <f>(W118*100000)/(F118*1000000)*100</f>
        <v>915.83977008230715</v>
      </c>
      <c r="Y118" s="1004"/>
      <c r="Z118" s="1005"/>
    </row>
    <row r="119" spans="1:26" s="1006" customFormat="1" ht="15.75" x14ac:dyDescent="0.25">
      <c r="A119" s="999">
        <v>14</v>
      </c>
      <c r="B119" s="970" t="s">
        <v>1102</v>
      </c>
      <c r="C119" s="1001">
        <v>0</v>
      </c>
      <c r="D119" s="1002">
        <f t="shared" ref="D119:D127" si="58">C119</f>
        <v>0</v>
      </c>
      <c r="E119" s="995">
        <v>0</v>
      </c>
      <c r="F119" s="793">
        <v>0</v>
      </c>
      <c r="G119" s="794">
        <f>F119/F99</f>
        <v>0</v>
      </c>
      <c r="H119" s="795">
        <v>0</v>
      </c>
      <c r="I119" s="795">
        <v>0</v>
      </c>
      <c r="J119" s="795"/>
      <c r="K119" s="795">
        <f t="shared" ref="K119:K127" si="59">H119+I119+J119</f>
        <v>0</v>
      </c>
      <c r="L119" s="795"/>
      <c r="M119" s="795">
        <v>0</v>
      </c>
      <c r="N119" s="795"/>
      <c r="O119" s="795">
        <v>0</v>
      </c>
      <c r="P119" s="795"/>
      <c r="Q119" s="795"/>
      <c r="R119" s="795"/>
      <c r="S119" s="795"/>
      <c r="T119" s="795">
        <f t="shared" ref="T119:T123" si="60">SUM(M119:S119)</f>
        <v>0</v>
      </c>
      <c r="U119" s="795"/>
      <c r="V119" s="795"/>
      <c r="W119" s="795">
        <f t="shared" ref="W119:W127" si="61">K119+T119+U119+V119</f>
        <v>0</v>
      </c>
      <c r="X119" s="795"/>
      <c r="Y119" s="1004"/>
      <c r="Z119" s="1005"/>
    </row>
    <row r="120" spans="1:26" s="1006" customFormat="1" ht="15.75" x14ac:dyDescent="0.25">
      <c r="A120" s="999">
        <v>15</v>
      </c>
      <c r="B120" s="970" t="s">
        <v>1103</v>
      </c>
      <c r="C120" s="1001">
        <f>'[51]D 2.1 KIITP proj working'!C54</f>
        <v>1</v>
      </c>
      <c r="D120" s="1002">
        <f t="shared" si="58"/>
        <v>1</v>
      </c>
      <c r="E120" s="1001">
        <f>'[51]D 2.1 KIITP proj working'!E54</f>
        <v>48</v>
      </c>
      <c r="F120" s="1059">
        <f>'[51]D 2.1 KIITP proj working'!F54</f>
        <v>8.7954281600000031E-2</v>
      </c>
      <c r="G120" s="794">
        <f>F120/F99</f>
        <v>1.1484754033770585E-2</v>
      </c>
      <c r="H120" s="792">
        <f>'[51]D 2.1 KIITP proj working'!H54</f>
        <v>0.28079999999999999</v>
      </c>
      <c r="I120" s="792">
        <f>'[51]D 2.1 KIITP proj working'!J54</f>
        <v>5.7170283040000012</v>
      </c>
      <c r="J120" s="795"/>
      <c r="K120" s="795">
        <f t="shared" si="59"/>
        <v>5.9978283040000013</v>
      </c>
      <c r="L120" s="795"/>
      <c r="M120" s="792">
        <f>'[51]D 2.1 KIITP proj working'!O54</f>
        <v>0</v>
      </c>
      <c r="N120" s="795"/>
      <c r="O120" s="792">
        <f>'[51]D 2.1 KIITP proj working'!Q54</f>
        <v>0</v>
      </c>
      <c r="P120" s="795"/>
      <c r="Q120" s="795"/>
      <c r="R120" s="792">
        <f>'[51]D 2.1 KIITP proj working'!T54</f>
        <v>0</v>
      </c>
      <c r="S120" s="795"/>
      <c r="T120" s="795">
        <f t="shared" si="60"/>
        <v>0</v>
      </c>
      <c r="U120" s="795"/>
      <c r="V120" s="795"/>
      <c r="W120" s="795">
        <f t="shared" si="61"/>
        <v>5.9978283040000013</v>
      </c>
      <c r="X120" s="795">
        <f>(W120*100000)/(F120*1000000)*100</f>
        <v>681.92567716908036</v>
      </c>
      <c r="Y120" s="1004"/>
      <c r="Z120" s="1005"/>
    </row>
    <row r="121" spans="1:26" s="1006" customFormat="1" ht="15.75" x14ac:dyDescent="0.25">
      <c r="A121" s="999">
        <v>16</v>
      </c>
      <c r="B121" s="970" t="s">
        <v>1104</v>
      </c>
      <c r="C121" s="1001">
        <v>0</v>
      </c>
      <c r="D121" s="1002">
        <f t="shared" si="58"/>
        <v>0</v>
      </c>
      <c r="E121" s="995">
        <v>0</v>
      </c>
      <c r="F121" s="793">
        <v>0</v>
      </c>
      <c r="G121" s="794"/>
      <c r="H121" s="795">
        <v>0</v>
      </c>
      <c r="I121" s="795">
        <v>0</v>
      </c>
      <c r="J121" s="795"/>
      <c r="K121" s="795">
        <f t="shared" si="59"/>
        <v>0</v>
      </c>
      <c r="L121" s="795"/>
      <c r="M121" s="795">
        <v>0</v>
      </c>
      <c r="N121" s="795"/>
      <c r="O121" s="795">
        <v>0</v>
      </c>
      <c r="P121" s="795"/>
      <c r="Q121" s="795"/>
      <c r="R121" s="795"/>
      <c r="S121" s="795"/>
      <c r="T121" s="795">
        <f t="shared" si="60"/>
        <v>0</v>
      </c>
      <c r="U121" s="795"/>
      <c r="V121" s="795"/>
      <c r="W121" s="795">
        <f t="shared" si="61"/>
        <v>0</v>
      </c>
      <c r="X121" s="795"/>
      <c r="Y121" s="1004"/>
      <c r="Z121" s="1005"/>
    </row>
    <row r="122" spans="1:26" s="1006" customFormat="1" ht="15.75" x14ac:dyDescent="0.25">
      <c r="A122" s="999">
        <v>17</v>
      </c>
      <c r="B122" s="970" t="s">
        <v>1105</v>
      </c>
      <c r="C122" s="1001">
        <v>0</v>
      </c>
      <c r="D122" s="1002">
        <f t="shared" si="58"/>
        <v>0</v>
      </c>
      <c r="E122" s="995">
        <v>0</v>
      </c>
      <c r="F122" s="793">
        <v>0</v>
      </c>
      <c r="G122" s="794">
        <f>F122/F99</f>
        <v>0</v>
      </c>
      <c r="H122" s="795">
        <v>0</v>
      </c>
      <c r="I122" s="795">
        <v>0</v>
      </c>
      <c r="J122" s="795"/>
      <c r="K122" s="795">
        <f t="shared" si="59"/>
        <v>0</v>
      </c>
      <c r="L122" s="795"/>
      <c r="M122" s="795">
        <v>0</v>
      </c>
      <c r="N122" s="795"/>
      <c r="O122" s="795">
        <v>0</v>
      </c>
      <c r="P122" s="795"/>
      <c r="Q122" s="795"/>
      <c r="R122" s="795"/>
      <c r="S122" s="795"/>
      <c r="T122" s="795">
        <f t="shared" si="60"/>
        <v>0</v>
      </c>
      <c r="U122" s="795"/>
      <c r="V122" s="795"/>
      <c r="W122" s="795">
        <f t="shared" si="61"/>
        <v>0</v>
      </c>
      <c r="X122" s="795"/>
      <c r="Y122" s="1004"/>
      <c r="Z122" s="1005"/>
    </row>
    <row r="123" spans="1:26" s="1006" customFormat="1" ht="15.75" x14ac:dyDescent="0.25">
      <c r="A123" s="999">
        <v>18</v>
      </c>
      <c r="B123" s="970" t="s">
        <v>1106</v>
      </c>
      <c r="C123" s="1001">
        <v>0</v>
      </c>
      <c r="D123" s="1002">
        <f t="shared" si="58"/>
        <v>0</v>
      </c>
      <c r="E123" s="995">
        <v>0</v>
      </c>
      <c r="F123" s="793">
        <v>0</v>
      </c>
      <c r="G123" s="794">
        <f>F123/F99</f>
        <v>0</v>
      </c>
      <c r="H123" s="795">
        <v>0</v>
      </c>
      <c r="I123" s="795">
        <v>0</v>
      </c>
      <c r="J123" s="795"/>
      <c r="K123" s="795">
        <f t="shared" si="59"/>
        <v>0</v>
      </c>
      <c r="L123" s="795"/>
      <c r="M123" s="795">
        <v>0</v>
      </c>
      <c r="N123" s="795"/>
      <c r="O123" s="795">
        <v>0</v>
      </c>
      <c r="P123" s="795"/>
      <c r="Q123" s="795"/>
      <c r="R123" s="795"/>
      <c r="S123" s="795"/>
      <c r="T123" s="795">
        <f t="shared" si="60"/>
        <v>0</v>
      </c>
      <c r="U123" s="795"/>
      <c r="V123" s="795"/>
      <c r="W123" s="795">
        <f t="shared" si="61"/>
        <v>0</v>
      </c>
      <c r="X123" s="795"/>
      <c r="Y123" s="1004"/>
      <c r="Z123" s="1005"/>
    </row>
    <row r="124" spans="1:26" s="1006" customFormat="1" ht="15.75" x14ac:dyDescent="0.25">
      <c r="A124" s="999">
        <v>19</v>
      </c>
      <c r="B124" s="970" t="s">
        <v>1107</v>
      </c>
      <c r="C124" s="1001">
        <v>0</v>
      </c>
      <c r="D124" s="1002">
        <f t="shared" si="58"/>
        <v>0</v>
      </c>
      <c r="E124" s="995">
        <v>0</v>
      </c>
      <c r="F124" s="793">
        <v>0</v>
      </c>
      <c r="G124" s="794">
        <f>F124/F99</f>
        <v>0</v>
      </c>
      <c r="H124" s="795">
        <v>0</v>
      </c>
      <c r="I124" s="795">
        <v>0</v>
      </c>
      <c r="J124" s="795"/>
      <c r="K124" s="795">
        <f t="shared" si="59"/>
        <v>0</v>
      </c>
      <c r="L124" s="795"/>
      <c r="M124" s="795">
        <v>0</v>
      </c>
      <c r="N124" s="795"/>
      <c r="O124" s="795">
        <v>0</v>
      </c>
      <c r="P124" s="795"/>
      <c r="Q124" s="795"/>
      <c r="R124" s="795"/>
      <c r="S124" s="795"/>
      <c r="T124" s="795">
        <v>0</v>
      </c>
      <c r="U124" s="795"/>
      <c r="V124" s="795"/>
      <c r="W124" s="795">
        <f t="shared" si="61"/>
        <v>0</v>
      </c>
      <c r="X124" s="795"/>
      <c r="Y124" s="1004"/>
      <c r="Z124" s="1005"/>
    </row>
    <row r="125" spans="1:26" s="1006" customFormat="1" ht="15.75" x14ac:dyDescent="0.25">
      <c r="A125" s="999">
        <v>20</v>
      </c>
      <c r="B125" s="970" t="s">
        <v>1108</v>
      </c>
      <c r="C125" s="1001">
        <v>0</v>
      </c>
      <c r="D125" s="1002">
        <f t="shared" si="58"/>
        <v>0</v>
      </c>
      <c r="E125" s="995">
        <v>0</v>
      </c>
      <c r="F125" s="793">
        <v>0</v>
      </c>
      <c r="G125" s="794"/>
      <c r="H125" s="795">
        <v>0</v>
      </c>
      <c r="I125" s="795">
        <v>0</v>
      </c>
      <c r="J125" s="795"/>
      <c r="K125" s="795">
        <f t="shared" si="59"/>
        <v>0</v>
      </c>
      <c r="L125" s="795"/>
      <c r="M125" s="795">
        <v>0</v>
      </c>
      <c r="N125" s="795"/>
      <c r="O125" s="795">
        <v>0</v>
      </c>
      <c r="P125" s="795"/>
      <c r="Q125" s="795"/>
      <c r="R125" s="795"/>
      <c r="S125" s="795"/>
      <c r="T125" s="795">
        <f t="shared" ref="T125:T127" si="62">SUM(M125:S125)</f>
        <v>0</v>
      </c>
      <c r="U125" s="795"/>
      <c r="V125" s="795"/>
      <c r="W125" s="795">
        <f t="shared" si="61"/>
        <v>0</v>
      </c>
      <c r="X125" s="828"/>
      <c r="Y125" s="1007"/>
      <c r="Z125" s="1005"/>
    </row>
    <row r="126" spans="1:26" s="1006" customFormat="1" ht="15.75" x14ac:dyDescent="0.25">
      <c r="A126" s="999">
        <v>21</v>
      </c>
      <c r="B126" s="970" t="s">
        <v>1109</v>
      </c>
      <c r="C126" s="1001">
        <v>0</v>
      </c>
      <c r="D126" s="1002">
        <f t="shared" si="58"/>
        <v>0</v>
      </c>
      <c r="E126" s="995">
        <v>0</v>
      </c>
      <c r="F126" s="793">
        <v>0</v>
      </c>
      <c r="G126" s="794"/>
      <c r="H126" s="795">
        <v>0</v>
      </c>
      <c r="I126" s="795">
        <v>0</v>
      </c>
      <c r="J126" s="795"/>
      <c r="K126" s="795">
        <f t="shared" si="59"/>
        <v>0</v>
      </c>
      <c r="L126" s="795"/>
      <c r="M126" s="795">
        <v>0</v>
      </c>
      <c r="N126" s="795"/>
      <c r="O126" s="795">
        <v>0</v>
      </c>
      <c r="P126" s="795"/>
      <c r="Q126" s="795"/>
      <c r="R126" s="795"/>
      <c r="S126" s="795"/>
      <c r="T126" s="795">
        <f t="shared" si="62"/>
        <v>0</v>
      </c>
      <c r="U126" s="795"/>
      <c r="V126" s="795"/>
      <c r="W126" s="795">
        <f t="shared" si="61"/>
        <v>0</v>
      </c>
      <c r="X126" s="828"/>
      <c r="Y126" s="1004"/>
      <c r="Z126" s="1005"/>
    </row>
    <row r="127" spans="1:26" s="1006" customFormat="1" ht="15.75" x14ac:dyDescent="0.25">
      <c r="A127" s="999">
        <v>22</v>
      </c>
      <c r="B127" s="970" t="s">
        <v>1110</v>
      </c>
      <c r="C127" s="1001">
        <v>0</v>
      </c>
      <c r="D127" s="1002">
        <f t="shared" si="58"/>
        <v>0</v>
      </c>
      <c r="E127" s="995">
        <v>0</v>
      </c>
      <c r="F127" s="793">
        <v>0</v>
      </c>
      <c r="G127" s="794"/>
      <c r="H127" s="795">
        <v>0</v>
      </c>
      <c r="I127" s="795">
        <v>0</v>
      </c>
      <c r="J127" s="795"/>
      <c r="K127" s="795">
        <f t="shared" si="59"/>
        <v>0</v>
      </c>
      <c r="L127" s="795"/>
      <c r="M127" s="795">
        <v>0</v>
      </c>
      <c r="N127" s="795"/>
      <c r="O127" s="795">
        <v>0</v>
      </c>
      <c r="P127" s="795"/>
      <c r="Q127" s="795"/>
      <c r="R127" s="795"/>
      <c r="S127" s="795"/>
      <c r="T127" s="795">
        <f t="shared" si="62"/>
        <v>0</v>
      </c>
      <c r="U127" s="795"/>
      <c r="V127" s="795"/>
      <c r="W127" s="795">
        <f t="shared" si="61"/>
        <v>0</v>
      </c>
      <c r="X127" s="828"/>
      <c r="Y127" s="1007"/>
      <c r="Z127" s="1005"/>
    </row>
    <row r="128" spans="1:26" s="1012" customFormat="1" ht="15.75" x14ac:dyDescent="0.25">
      <c r="A128" s="1554"/>
      <c r="B128" s="1016"/>
      <c r="C128" s="1017"/>
      <c r="D128" s="984">
        <f>SUM(D118:D127)</f>
        <v>8</v>
      </c>
      <c r="E128" s="985">
        <f>SUM(E118:E127)</f>
        <v>422</v>
      </c>
      <c r="F128" s="807">
        <f>SUM(F118:F127)</f>
        <v>0.15163043757475003</v>
      </c>
      <c r="G128" s="930">
        <f>F128/F99</f>
        <v>1.9799357665141893E-2</v>
      </c>
      <c r="H128" s="806">
        <f>SUM(H118:H127)</f>
        <v>2.4221136250000006</v>
      </c>
      <c r="I128" s="806">
        <f>SUM(I118:I127)</f>
        <v>9.4074302837640182</v>
      </c>
      <c r="J128" s="810"/>
      <c r="K128" s="806">
        <f>SUM(K118:K127)</f>
        <v>11.829543908764018</v>
      </c>
      <c r="L128" s="810"/>
      <c r="M128" s="806">
        <f>SUM(M118:M127)</f>
        <v>0</v>
      </c>
      <c r="N128" s="810"/>
      <c r="O128" s="806">
        <f>SUM(O118:O127)</f>
        <v>0</v>
      </c>
      <c r="P128" s="810"/>
      <c r="Q128" s="810"/>
      <c r="R128" s="806">
        <f>SUM(R118:R127)</f>
        <v>0</v>
      </c>
      <c r="S128" s="810"/>
      <c r="T128" s="806">
        <f>SUM(T118:T127)</f>
        <v>0</v>
      </c>
      <c r="U128" s="810"/>
      <c r="V128" s="810"/>
      <c r="W128" s="806">
        <f>SUM(W118:W127)</f>
        <v>11.829543908764018</v>
      </c>
      <c r="X128" s="809">
        <f t="shared" ref="X128" si="63">(W128*100000)/(F128*1000000)*100</f>
        <v>780.15628642714591</v>
      </c>
      <c r="Y128" s="1555"/>
      <c r="Z128" s="1011"/>
    </row>
    <row r="129" spans="1:26" s="1012" customFormat="1" ht="15.75" x14ac:dyDescent="0.25">
      <c r="A129" s="1548"/>
      <c r="B129" s="1549"/>
      <c r="C129" s="1550"/>
      <c r="D129" s="1551"/>
      <c r="E129" s="1558"/>
      <c r="F129" s="1474"/>
      <c r="G129" s="1475"/>
      <c r="H129" s="1473"/>
      <c r="I129" s="1473"/>
      <c r="J129" s="1521"/>
      <c r="K129" s="1473"/>
      <c r="L129" s="1521"/>
      <c r="M129" s="1473"/>
      <c r="N129" s="1521"/>
      <c r="O129" s="1473"/>
      <c r="P129" s="1521"/>
      <c r="Q129" s="1521"/>
      <c r="R129" s="1473"/>
      <c r="S129" s="1521"/>
      <c r="T129" s="1473"/>
      <c r="U129" s="1521"/>
      <c r="V129" s="1521"/>
      <c r="W129" s="1473"/>
      <c r="X129" s="1481"/>
      <c r="Y129" s="1552"/>
      <c r="Z129" s="1553"/>
    </row>
    <row r="130" spans="1:26" s="1012" customFormat="1" ht="15.75" x14ac:dyDescent="0.25">
      <c r="A130" s="1548"/>
      <c r="B130" s="1557" t="str">
        <f>B87</f>
        <v>For KINESCO Power and Utilities Pvt. Ltd.</v>
      </c>
      <c r="C130" s="1550"/>
      <c r="D130" s="1551"/>
      <c r="E130" s="1558"/>
      <c r="F130" s="1474"/>
      <c r="G130" s="1475"/>
      <c r="H130" s="1473"/>
      <c r="I130" s="1473"/>
      <c r="J130" s="1521"/>
      <c r="K130" s="1473"/>
      <c r="L130" s="1521"/>
      <c r="M130" s="1473"/>
      <c r="N130" s="1521"/>
      <c r="O130" s="1473"/>
      <c r="P130" s="1521"/>
      <c r="Q130" s="1521"/>
      <c r="R130" s="1473"/>
      <c r="S130" s="1521"/>
      <c r="T130" s="1473"/>
      <c r="U130" s="1521"/>
      <c r="V130" s="1521"/>
      <c r="W130" s="1473"/>
      <c r="X130" s="1477" t="str">
        <f>X87</f>
        <v>As Per our report of even date attached</v>
      </c>
      <c r="Y130" s="1552"/>
      <c r="Z130" s="1553"/>
    </row>
    <row r="131" spans="1:26" s="1012" customFormat="1" ht="15.75" x14ac:dyDescent="0.25">
      <c r="A131" s="1548"/>
      <c r="B131" s="1557"/>
      <c r="C131" s="1550"/>
      <c r="D131" s="1551"/>
      <c r="E131" s="1558"/>
      <c r="F131" s="1474"/>
      <c r="G131" s="1475"/>
      <c r="H131" s="1473"/>
      <c r="I131" s="1473"/>
      <c r="J131" s="1521"/>
      <c r="K131" s="1473"/>
      <c r="L131" s="1521"/>
      <c r="M131" s="1473"/>
      <c r="N131" s="1521"/>
      <c r="O131" s="1473"/>
      <c r="P131" s="1521"/>
      <c r="Q131" s="1521"/>
      <c r="R131" s="1473"/>
      <c r="S131" s="1521"/>
      <c r="T131" s="1473"/>
      <c r="U131" s="1521"/>
      <c r="V131" s="1521"/>
      <c r="W131" s="1473"/>
      <c r="X131" s="1477" t="str">
        <f t="shared" ref="X131:X139" si="64">X88</f>
        <v xml:space="preserve">For J R S &amp; CO. </v>
      </c>
      <c r="Y131" s="1552"/>
      <c r="Z131" s="1553"/>
    </row>
    <row r="132" spans="1:26" s="1012" customFormat="1" ht="15.75" x14ac:dyDescent="0.25">
      <c r="A132" s="1548"/>
      <c r="B132" s="1557"/>
      <c r="C132" s="1550"/>
      <c r="D132" s="1551"/>
      <c r="E132" s="1558"/>
      <c r="F132" s="1474"/>
      <c r="G132" s="1475"/>
      <c r="H132" s="1473"/>
      <c r="I132" s="1473"/>
      <c r="J132" s="1521"/>
      <c r="K132" s="1473"/>
      <c r="L132" s="1521"/>
      <c r="M132" s="1473"/>
      <c r="N132" s="1521"/>
      <c r="O132" s="1473"/>
      <c r="P132" s="1521"/>
      <c r="Q132" s="1521"/>
      <c r="R132" s="1473"/>
      <c r="S132" s="1521"/>
      <c r="T132" s="1473"/>
      <c r="U132" s="1521"/>
      <c r="V132" s="1521"/>
      <c r="W132" s="1473"/>
      <c r="X132" s="1477" t="str">
        <f t="shared" si="64"/>
        <v>CHARTERED ACCOUNTANTS</v>
      </c>
      <c r="Y132" s="1552"/>
      <c r="Z132" s="1553"/>
    </row>
    <row r="133" spans="1:26" s="1012" customFormat="1" ht="15.75" x14ac:dyDescent="0.25">
      <c r="A133" s="1548"/>
      <c r="B133" s="1557"/>
      <c r="C133" s="1550"/>
      <c r="D133" s="1551"/>
      <c r="E133" s="1558"/>
      <c r="F133" s="1474"/>
      <c r="G133" s="1475"/>
      <c r="H133" s="1473"/>
      <c r="I133" s="1473"/>
      <c r="J133" s="1521"/>
      <c r="K133" s="1473"/>
      <c r="L133" s="1521"/>
      <c r="M133" s="1473"/>
      <c r="N133" s="1521"/>
      <c r="O133" s="1473"/>
      <c r="P133" s="1521"/>
      <c r="Q133" s="1521"/>
      <c r="R133" s="1473"/>
      <c r="S133" s="1521"/>
      <c r="T133" s="1473"/>
      <c r="U133" s="1521"/>
      <c r="V133" s="1521"/>
      <c r="W133" s="1473"/>
      <c r="X133" s="1477" t="str">
        <f t="shared" si="64"/>
        <v>FIRM REGN NO:008085S</v>
      </c>
      <c r="Y133" s="1552"/>
      <c r="Z133" s="1553"/>
    </row>
    <row r="134" spans="1:26" s="1012" customFormat="1" ht="15.75" x14ac:dyDescent="0.25">
      <c r="A134" s="1548"/>
      <c r="B134" s="1557"/>
      <c r="C134" s="1550"/>
      <c r="D134" s="1551"/>
      <c r="E134" s="1558"/>
      <c r="F134" s="1474"/>
      <c r="G134" s="1475"/>
      <c r="H134" s="1473"/>
      <c r="I134" s="1473"/>
      <c r="J134" s="1521"/>
      <c r="K134" s="1473"/>
      <c r="L134" s="1521"/>
      <c r="M134" s="1473"/>
      <c r="N134" s="1521"/>
      <c r="O134" s="1473"/>
      <c r="P134" s="1521"/>
      <c r="Q134" s="1521"/>
      <c r="R134" s="1473"/>
      <c r="S134" s="1521"/>
      <c r="T134" s="1473"/>
      <c r="U134" s="1521"/>
      <c r="V134" s="1521"/>
      <c r="W134" s="1473"/>
      <c r="X134" s="1477"/>
      <c r="Y134" s="1552"/>
      <c r="Z134" s="1553"/>
    </row>
    <row r="135" spans="1:26" s="1012" customFormat="1" ht="15.75" x14ac:dyDescent="0.25">
      <c r="A135" s="1548"/>
      <c r="B135" s="1557" t="str">
        <f t="shared" ref="B135:B139" si="65">B92</f>
        <v>T M AJITHKUMAR</v>
      </c>
      <c r="C135" s="1550"/>
      <c r="D135" s="1551"/>
      <c r="E135" s="1558"/>
      <c r="F135" s="1474"/>
      <c r="G135" s="1475"/>
      <c r="H135" s="1473"/>
      <c r="I135" s="1473"/>
      <c r="J135" s="1521"/>
      <c r="K135" s="1473"/>
      <c r="L135" s="1521"/>
      <c r="M135" s="1473"/>
      <c r="N135" s="1521"/>
      <c r="O135" s="1473"/>
      <c r="P135" s="1521"/>
      <c r="Q135" s="1521"/>
      <c r="R135" s="1473"/>
      <c r="S135" s="1521"/>
      <c r="T135" s="1473"/>
      <c r="U135" s="1521"/>
      <c r="V135" s="1521"/>
      <c r="W135" s="1473"/>
      <c r="X135" s="1477"/>
      <c r="Y135" s="1552"/>
      <c r="Z135" s="1553"/>
    </row>
    <row r="136" spans="1:26" s="1012" customFormat="1" ht="15.75" x14ac:dyDescent="0.25">
      <c r="A136" s="1548"/>
      <c r="B136" s="1557" t="str">
        <f t="shared" si="65"/>
        <v>CHIEF EXECUTIVE OFFICER</v>
      </c>
      <c r="C136" s="1550"/>
      <c r="D136" s="1551"/>
      <c r="E136" s="1558"/>
      <c r="F136" s="1474"/>
      <c r="G136" s="1475"/>
      <c r="H136" s="1473"/>
      <c r="I136" s="1473"/>
      <c r="J136" s="1521"/>
      <c r="K136" s="1473"/>
      <c r="L136" s="1521"/>
      <c r="M136" s="1473"/>
      <c r="N136" s="1521"/>
      <c r="O136" s="1473"/>
      <c r="P136" s="1521"/>
      <c r="Q136" s="1521"/>
      <c r="R136" s="1473"/>
      <c r="S136" s="1521"/>
      <c r="T136" s="1473"/>
      <c r="U136" s="1521"/>
      <c r="V136" s="1521"/>
      <c r="W136" s="1473"/>
      <c r="X136" s="1477" t="str">
        <f t="shared" si="64"/>
        <v>RAJESH RAMACHANDRAN</v>
      </c>
      <c r="Y136" s="1552"/>
      <c r="Z136" s="1553"/>
    </row>
    <row r="137" spans="1:26" s="1012" customFormat="1" ht="15.75" x14ac:dyDescent="0.25">
      <c r="A137" s="1548"/>
      <c r="B137" s="1557"/>
      <c r="C137" s="1550"/>
      <c r="D137" s="1551"/>
      <c r="E137" s="1558"/>
      <c r="F137" s="1474"/>
      <c r="G137" s="1475"/>
      <c r="H137" s="1473"/>
      <c r="I137" s="1473"/>
      <c r="J137" s="1521"/>
      <c r="K137" s="1473"/>
      <c r="L137" s="1521"/>
      <c r="M137" s="1473"/>
      <c r="N137" s="1521"/>
      <c r="O137" s="1473"/>
      <c r="P137" s="1521"/>
      <c r="Q137" s="1521"/>
      <c r="R137" s="1473"/>
      <c r="S137" s="1521"/>
      <c r="T137" s="1473"/>
      <c r="U137" s="1521"/>
      <c r="V137" s="1521"/>
      <c r="W137" s="1473"/>
      <c r="X137" s="1477" t="str">
        <f t="shared" si="64"/>
        <v>PARTNER</v>
      </c>
      <c r="Y137" s="1552"/>
      <c r="Z137" s="1553"/>
    </row>
    <row r="138" spans="1:26" s="1012" customFormat="1" ht="15.75" x14ac:dyDescent="0.25">
      <c r="A138" s="1548"/>
      <c r="B138" s="1557" t="str">
        <f t="shared" si="65"/>
        <v>Place: Kakkanad, Kochi</v>
      </c>
      <c r="C138" s="1550"/>
      <c r="D138" s="1551"/>
      <c r="E138" s="1558"/>
      <c r="F138" s="1474"/>
      <c r="G138" s="1475"/>
      <c r="H138" s="1473"/>
      <c r="I138" s="1473"/>
      <c r="J138" s="1521"/>
      <c r="K138" s="1473"/>
      <c r="L138" s="1521"/>
      <c r="M138" s="1473"/>
      <c r="N138" s="1521"/>
      <c r="O138" s="1473"/>
      <c r="P138" s="1521"/>
      <c r="Q138" s="1521"/>
      <c r="R138" s="1473"/>
      <c r="S138" s="1521"/>
      <c r="T138" s="1473"/>
      <c r="U138" s="1521"/>
      <c r="V138" s="1521"/>
      <c r="W138" s="1473"/>
      <c r="X138" s="1477" t="str">
        <f t="shared" si="64"/>
        <v>M.NO. 206211</v>
      </c>
      <c r="Y138" s="1552"/>
      <c r="Z138" s="1553"/>
    </row>
    <row r="139" spans="1:26" s="1012" customFormat="1" ht="15.75" x14ac:dyDescent="0.25">
      <c r="A139" s="1548"/>
      <c r="B139" s="1557" t="str">
        <f t="shared" si="65"/>
        <v>Date: 12.04.2022</v>
      </c>
      <c r="C139" s="1550"/>
      <c r="D139" s="1551"/>
      <c r="E139" s="1558"/>
      <c r="F139" s="1474"/>
      <c r="G139" s="1475"/>
      <c r="H139" s="1473"/>
      <c r="I139" s="1473"/>
      <c r="J139" s="1521"/>
      <c r="K139" s="1473"/>
      <c r="L139" s="1521"/>
      <c r="M139" s="1473"/>
      <c r="N139" s="1521"/>
      <c r="O139" s="1473"/>
      <c r="P139" s="1521"/>
      <c r="Q139" s="1521"/>
      <c r="R139" s="1473"/>
      <c r="S139" s="1521"/>
      <c r="T139" s="1473"/>
      <c r="U139" s="1521"/>
      <c r="V139" s="1521"/>
      <c r="W139" s="1473"/>
      <c r="X139" s="1477" t="str">
        <f t="shared" si="64"/>
        <v>UDIN - 22206211AGXJNY9837</v>
      </c>
      <c r="Y139" s="1552"/>
      <c r="Z139" s="1553"/>
    </row>
    <row r="140" spans="1:26" s="770" customFormat="1" ht="18.75" x14ac:dyDescent="0.25">
      <c r="A140" s="1491"/>
      <c r="B140" s="1517" t="s">
        <v>1083</v>
      </c>
      <c r="C140" s="1872" t="s">
        <v>1114</v>
      </c>
      <c r="D140" s="1872"/>
      <c r="E140" s="1872"/>
      <c r="F140" s="1872"/>
      <c r="G140" s="1493"/>
      <c r="H140" s="1493"/>
      <c r="I140" s="1493"/>
      <c r="J140" s="1493"/>
      <c r="K140" s="1493"/>
      <c r="L140" s="1493"/>
      <c r="M140" s="1493"/>
      <c r="N140" s="1493"/>
      <c r="O140" s="1493"/>
      <c r="P140" s="1493"/>
      <c r="Q140" s="1493"/>
      <c r="R140" s="1493"/>
      <c r="S140" s="1493"/>
      <c r="T140" s="1493"/>
      <c r="U140" s="1493"/>
      <c r="V140" s="1493"/>
      <c r="W140" s="1493"/>
      <c r="X140" s="1493"/>
      <c r="Y140" s="1493"/>
      <c r="Z140" s="921"/>
    </row>
    <row r="141" spans="1:26" s="770" customFormat="1" ht="15.75" x14ac:dyDescent="0.25">
      <c r="A141" s="1510" t="s">
        <v>35</v>
      </c>
      <c r="B141" s="1511" t="s">
        <v>1085</v>
      </c>
      <c r="C141" s="1512"/>
      <c r="D141" s="1512"/>
      <c r="E141" s="1513"/>
      <c r="F141" s="1514"/>
      <c r="G141" s="1515"/>
      <c r="H141" s="1515"/>
      <c r="I141" s="1515"/>
      <c r="J141" s="1515"/>
      <c r="K141" s="1515"/>
      <c r="L141" s="1515"/>
      <c r="M141" s="1515"/>
      <c r="N141" s="1515"/>
      <c r="O141" s="1515"/>
      <c r="P141" s="1515"/>
      <c r="Q141" s="1515"/>
      <c r="R141" s="1515"/>
      <c r="S141" s="1515"/>
      <c r="T141" s="1515"/>
      <c r="U141" s="1515"/>
      <c r="V141" s="1515"/>
      <c r="W141" s="1515"/>
      <c r="X141" s="1515"/>
      <c r="Y141" s="1516"/>
      <c r="Z141" s="921"/>
    </row>
    <row r="142" spans="1:26" s="770" customFormat="1" ht="15.75" x14ac:dyDescent="0.25">
      <c r="A142" s="778"/>
      <c r="B142" s="779" t="s">
        <v>1086</v>
      </c>
      <c r="C142" s="780"/>
      <c r="D142" s="853">
        <f>D152+D159+D171</f>
        <v>57</v>
      </c>
      <c r="E142" s="853">
        <f>E152+E159+E171</f>
        <v>3568</v>
      </c>
      <c r="F142" s="835">
        <f>F152+F159+F171</f>
        <v>1.3387189687131598</v>
      </c>
      <c r="G142" s="828"/>
      <c r="H142" s="828">
        <f>H152+H159+H171</f>
        <v>43.608212770632747</v>
      </c>
      <c r="I142" s="828">
        <f>I152+I159+I171</f>
        <v>76.877001855568281</v>
      </c>
      <c r="J142" s="828"/>
      <c r="K142" s="828"/>
      <c r="L142" s="828"/>
      <c r="M142" s="828">
        <f>M152+M159+M171</f>
        <v>3.4000000000000002E-3</v>
      </c>
      <c r="N142" s="828"/>
      <c r="O142" s="828">
        <f>O152+O159+O171</f>
        <v>1.1369038</v>
      </c>
      <c r="P142" s="828"/>
      <c r="Q142" s="828"/>
      <c r="R142" s="828">
        <f>R152+R159+R171</f>
        <v>3.0237900000000009</v>
      </c>
      <c r="S142" s="828"/>
      <c r="T142" s="828">
        <f>T152+T159+T171</f>
        <v>4.1640938000000007</v>
      </c>
      <c r="U142" s="828"/>
      <c r="V142" s="828"/>
      <c r="W142" s="828">
        <f>W152+W159+W171</f>
        <v>124.64930842620103</v>
      </c>
      <c r="X142" s="828">
        <f t="shared" ref="X142" si="66">(W142*100000)/(F142*1000000)*100</f>
        <v>931.10885360816144</v>
      </c>
      <c r="Y142" s="782"/>
    </row>
    <row r="143" spans="1:26" s="770" customFormat="1" ht="15.75" x14ac:dyDescent="0.25">
      <c r="A143" s="778"/>
      <c r="B143" s="843" t="s">
        <v>1087</v>
      </c>
      <c r="C143" s="827"/>
      <c r="D143" s="827"/>
      <c r="E143" s="836"/>
      <c r="F143" s="844"/>
      <c r="G143" s="788"/>
      <c r="H143" s="788"/>
      <c r="I143" s="788"/>
      <c r="J143" s="788"/>
      <c r="K143" s="788"/>
      <c r="L143" s="788"/>
      <c r="M143" s="788"/>
      <c r="N143" s="788"/>
      <c r="O143" s="788"/>
      <c r="P143" s="788"/>
      <c r="Q143" s="788"/>
      <c r="R143" s="788"/>
      <c r="S143" s="788"/>
      <c r="T143" s="788"/>
      <c r="U143" s="788"/>
      <c r="V143" s="788"/>
      <c r="W143" s="788"/>
      <c r="X143" s="788"/>
      <c r="Y143" s="782"/>
      <c r="Z143" s="921"/>
    </row>
    <row r="144" spans="1:26" s="770" customFormat="1" ht="15.75" x14ac:dyDescent="0.25">
      <c r="A144" s="778"/>
      <c r="B144" s="843" t="s">
        <v>690</v>
      </c>
      <c r="C144" s="790"/>
      <c r="D144" s="790"/>
      <c r="E144" s="792"/>
      <c r="F144" s="793"/>
      <c r="G144" s="794"/>
      <c r="H144" s="795"/>
      <c r="I144" s="795"/>
      <c r="J144" s="795"/>
      <c r="K144" s="795"/>
      <c r="L144" s="788"/>
      <c r="M144" s="788"/>
      <c r="N144" s="788"/>
      <c r="O144" s="788"/>
      <c r="P144" s="788"/>
      <c r="Q144" s="788"/>
      <c r="R144" s="788"/>
      <c r="S144" s="788"/>
      <c r="T144" s="788"/>
      <c r="U144" s="788"/>
      <c r="V144" s="788"/>
      <c r="W144" s="788"/>
      <c r="X144" s="788"/>
      <c r="Y144" s="782"/>
      <c r="Z144" s="921"/>
    </row>
    <row r="145" spans="1:26" s="1006" customFormat="1" ht="15.75" x14ac:dyDescent="0.25">
      <c r="A145" s="999">
        <v>1</v>
      </c>
      <c r="B145" s="1019" t="s">
        <v>1088</v>
      </c>
      <c r="C145" s="1001">
        <f>'[51]D 2.1 KMFP proj working'!C18</f>
        <v>8</v>
      </c>
      <c r="D145" s="1002">
        <f t="shared" ref="D145:D146" si="67">C145</f>
        <v>8</v>
      </c>
      <c r="E145" s="1001">
        <f>'[51]D 2.1 KMFP proj working'!E18</f>
        <v>2249</v>
      </c>
      <c r="F145" s="1059">
        <f>'[51]D 2.1 KMFP proj working'!F18</f>
        <v>0.7945604303999998</v>
      </c>
      <c r="G145" s="794">
        <f>F145/F142</f>
        <v>0.59352294915471993</v>
      </c>
      <c r="H145" s="792">
        <f>'[51]D 2.1 KMFP proj working'!H18</f>
        <v>30.302900774999998</v>
      </c>
      <c r="I145" s="792">
        <f>'[51]D 2.1 KMFP proj working'!J18</f>
        <v>45.225001704960015</v>
      </c>
      <c r="J145" s="795">
        <f>'[26]HT-I-A SUMMARY'!$M$94</f>
        <v>0</v>
      </c>
      <c r="K145" s="795">
        <f>H145+I145+J145</f>
        <v>75.527902479960005</v>
      </c>
      <c r="L145" s="795"/>
      <c r="M145" s="792">
        <f>'[51]D 2.1 KMFP proj working'!O18</f>
        <v>0</v>
      </c>
      <c r="N145" s="795"/>
      <c r="O145" s="792">
        <f>'[51]D 2.1 KMFP proj working'!Q18</f>
        <v>0</v>
      </c>
      <c r="P145" s="795"/>
      <c r="Q145" s="795"/>
      <c r="R145" s="792">
        <f>'[51]D 2.1 KMFP proj working'!T18</f>
        <v>0</v>
      </c>
      <c r="S145" s="795"/>
      <c r="T145" s="795">
        <f>SUM(M145:S145)</f>
        <v>0</v>
      </c>
      <c r="U145" s="795"/>
      <c r="V145" s="795"/>
      <c r="W145" s="795">
        <f>K145+T145+U145+V145</f>
        <v>75.527902479960005</v>
      </c>
      <c r="X145" s="795">
        <f t="shared" ref="X145" si="68">(W145*100000)/(F145*1000000)*100</f>
        <v>950.56209182148098</v>
      </c>
      <c r="Y145" s="1004"/>
      <c r="Z145" s="1005"/>
    </row>
    <row r="146" spans="1:26" s="1006" customFormat="1" ht="15.75" x14ac:dyDescent="0.25">
      <c r="A146" s="999">
        <v>2</v>
      </c>
      <c r="B146" s="1019" t="s">
        <v>1089</v>
      </c>
      <c r="C146" s="1001">
        <v>0</v>
      </c>
      <c r="D146" s="1002">
        <f t="shared" si="67"/>
        <v>0</v>
      </c>
      <c r="E146" s="1001">
        <v>0</v>
      </c>
      <c r="F146" s="793">
        <v>0</v>
      </c>
      <c r="G146" s="794">
        <f>F146/F142</f>
        <v>0</v>
      </c>
      <c r="H146" s="795">
        <v>0</v>
      </c>
      <c r="I146" s="795">
        <v>0</v>
      </c>
      <c r="J146" s="795"/>
      <c r="K146" s="795">
        <f t="shared" ref="K146:K151" si="69">H146+I146+J146</f>
        <v>0</v>
      </c>
      <c r="L146" s="795"/>
      <c r="M146" s="795">
        <v>0</v>
      </c>
      <c r="N146" s="795"/>
      <c r="O146" s="795">
        <v>0</v>
      </c>
      <c r="P146" s="795"/>
      <c r="Q146" s="795"/>
      <c r="R146" s="795"/>
      <c r="S146" s="795"/>
      <c r="T146" s="795">
        <f>SUM(M146:S146)</f>
        <v>0</v>
      </c>
      <c r="U146" s="795"/>
      <c r="V146" s="795"/>
      <c r="W146" s="795">
        <f t="shared" ref="W146:W151" si="70">K146+T146+U146+V146</f>
        <v>0</v>
      </c>
      <c r="X146" s="795"/>
      <c r="Y146" s="1004"/>
      <c r="Z146" s="1005"/>
    </row>
    <row r="147" spans="1:26" s="1006" customFormat="1" ht="15.75" x14ac:dyDescent="0.25">
      <c r="A147" s="999">
        <v>3</v>
      </c>
      <c r="B147" s="1019" t="s">
        <v>1112</v>
      </c>
      <c r="C147" s="1001">
        <v>0</v>
      </c>
      <c r="D147" s="1002">
        <v>0</v>
      </c>
      <c r="E147" s="1001">
        <v>0</v>
      </c>
      <c r="F147" s="793">
        <v>0</v>
      </c>
      <c r="G147" s="794">
        <f>F147/F142</f>
        <v>0</v>
      </c>
      <c r="H147" s="795">
        <v>0</v>
      </c>
      <c r="I147" s="795">
        <v>0</v>
      </c>
      <c r="J147" s="795"/>
      <c r="K147" s="795">
        <f t="shared" si="69"/>
        <v>0</v>
      </c>
      <c r="L147" s="795"/>
      <c r="M147" s="795">
        <v>0</v>
      </c>
      <c r="N147" s="795"/>
      <c r="O147" s="795">
        <v>0</v>
      </c>
      <c r="P147" s="795"/>
      <c r="Q147" s="795"/>
      <c r="R147" s="795"/>
      <c r="S147" s="795"/>
      <c r="T147" s="795">
        <f>SUM(M147:S147)</f>
        <v>0</v>
      </c>
      <c r="U147" s="795"/>
      <c r="V147" s="795"/>
      <c r="W147" s="795">
        <f t="shared" si="70"/>
        <v>0</v>
      </c>
      <c r="X147" s="795"/>
      <c r="Y147" s="1004"/>
      <c r="Z147" s="1005"/>
    </row>
    <row r="148" spans="1:26" s="1006" customFormat="1" ht="15.75" x14ac:dyDescent="0.25">
      <c r="A148" s="999">
        <v>4</v>
      </c>
      <c r="B148" s="1019" t="s">
        <v>1091</v>
      </c>
      <c r="C148" s="1001">
        <v>0</v>
      </c>
      <c r="D148" s="1002">
        <v>0</v>
      </c>
      <c r="E148" s="1001">
        <v>0</v>
      </c>
      <c r="F148" s="793">
        <v>0</v>
      </c>
      <c r="G148" s="794">
        <f>F148/F142</f>
        <v>0</v>
      </c>
      <c r="H148" s="795">
        <v>0</v>
      </c>
      <c r="I148" s="795">
        <v>0</v>
      </c>
      <c r="J148" s="795"/>
      <c r="K148" s="795">
        <f t="shared" si="69"/>
        <v>0</v>
      </c>
      <c r="L148" s="795"/>
      <c r="M148" s="795">
        <v>0</v>
      </c>
      <c r="N148" s="795"/>
      <c r="O148" s="795">
        <v>0</v>
      </c>
      <c r="P148" s="795"/>
      <c r="Q148" s="795"/>
      <c r="R148" s="795"/>
      <c r="S148" s="795"/>
      <c r="T148" s="795">
        <f t="shared" ref="T148:T151" si="71">SUM(M148:S148)</f>
        <v>0</v>
      </c>
      <c r="U148" s="795"/>
      <c r="V148" s="795"/>
      <c r="W148" s="795">
        <f t="shared" si="70"/>
        <v>0</v>
      </c>
      <c r="X148" s="795"/>
      <c r="Y148" s="1004"/>
      <c r="Z148" s="1005"/>
    </row>
    <row r="149" spans="1:26" s="1006" customFormat="1" ht="15.75" x14ac:dyDescent="0.25">
      <c r="A149" s="999">
        <v>5</v>
      </c>
      <c r="B149" s="1000" t="s">
        <v>1092</v>
      </c>
      <c r="C149" s="1001">
        <v>0</v>
      </c>
      <c r="D149" s="1002">
        <v>0</v>
      </c>
      <c r="E149" s="1001">
        <v>0</v>
      </c>
      <c r="F149" s="793">
        <v>0</v>
      </c>
      <c r="G149" s="794">
        <f>F149/F142</f>
        <v>0</v>
      </c>
      <c r="H149" s="795">
        <v>0</v>
      </c>
      <c r="I149" s="795">
        <v>0</v>
      </c>
      <c r="J149" s="795"/>
      <c r="K149" s="795">
        <f t="shared" si="69"/>
        <v>0</v>
      </c>
      <c r="L149" s="795"/>
      <c r="M149" s="795">
        <v>0</v>
      </c>
      <c r="N149" s="795"/>
      <c r="O149" s="795">
        <v>0</v>
      </c>
      <c r="P149" s="795"/>
      <c r="Q149" s="795"/>
      <c r="R149" s="795"/>
      <c r="S149" s="795"/>
      <c r="T149" s="795">
        <f t="shared" si="71"/>
        <v>0</v>
      </c>
      <c r="U149" s="795"/>
      <c r="V149" s="795"/>
      <c r="W149" s="795">
        <f t="shared" si="70"/>
        <v>0</v>
      </c>
      <c r="X149" s="795"/>
      <c r="Y149" s="1004"/>
      <c r="Z149" s="1005"/>
    </row>
    <row r="150" spans="1:26" s="1006" customFormat="1" ht="15.75" x14ac:dyDescent="0.25">
      <c r="A150" s="999">
        <v>6</v>
      </c>
      <c r="B150" s="1000" t="s">
        <v>1093</v>
      </c>
      <c r="C150" s="1001">
        <v>0</v>
      </c>
      <c r="D150" s="1002">
        <v>0</v>
      </c>
      <c r="E150" s="1001">
        <v>0</v>
      </c>
      <c r="F150" s="793">
        <v>0</v>
      </c>
      <c r="G150" s="794"/>
      <c r="H150" s="795">
        <v>0</v>
      </c>
      <c r="I150" s="795">
        <v>0</v>
      </c>
      <c r="J150" s="795"/>
      <c r="K150" s="795">
        <f t="shared" si="69"/>
        <v>0</v>
      </c>
      <c r="L150" s="795"/>
      <c r="M150" s="795">
        <v>0</v>
      </c>
      <c r="N150" s="795"/>
      <c r="O150" s="795">
        <v>0</v>
      </c>
      <c r="P150" s="795"/>
      <c r="Q150" s="795"/>
      <c r="R150" s="795"/>
      <c r="S150" s="795"/>
      <c r="T150" s="795">
        <f t="shared" si="71"/>
        <v>0</v>
      </c>
      <c r="U150" s="795"/>
      <c r="V150" s="795"/>
      <c r="W150" s="795">
        <f t="shared" si="70"/>
        <v>0</v>
      </c>
      <c r="X150" s="795"/>
      <c r="Y150" s="1007"/>
      <c r="Z150" s="1005"/>
    </row>
    <row r="151" spans="1:26" s="1006" customFormat="1" ht="15.75" x14ac:dyDescent="0.25">
      <c r="A151" s="999">
        <v>7</v>
      </c>
      <c r="B151" s="1000" t="s">
        <v>1094</v>
      </c>
      <c r="C151" s="1001">
        <v>0</v>
      </c>
      <c r="D151" s="1002">
        <v>0</v>
      </c>
      <c r="E151" s="1001">
        <v>0</v>
      </c>
      <c r="F151" s="793">
        <v>0</v>
      </c>
      <c r="G151" s="794"/>
      <c r="H151" s="795">
        <v>0</v>
      </c>
      <c r="I151" s="795">
        <v>0</v>
      </c>
      <c r="J151" s="795"/>
      <c r="K151" s="795">
        <f t="shared" si="69"/>
        <v>0</v>
      </c>
      <c r="L151" s="795"/>
      <c r="M151" s="795">
        <v>0</v>
      </c>
      <c r="N151" s="795"/>
      <c r="O151" s="795">
        <v>0</v>
      </c>
      <c r="P151" s="795"/>
      <c r="Q151" s="795"/>
      <c r="R151" s="795"/>
      <c r="S151" s="795"/>
      <c r="T151" s="795">
        <f t="shared" si="71"/>
        <v>0</v>
      </c>
      <c r="U151" s="795"/>
      <c r="V151" s="795"/>
      <c r="W151" s="795">
        <f t="shared" si="70"/>
        <v>0</v>
      </c>
      <c r="X151" s="795"/>
      <c r="Y151" s="1007"/>
      <c r="Z151" s="1005"/>
    </row>
    <row r="152" spans="1:26" s="1012" customFormat="1" ht="15.75" x14ac:dyDescent="0.25">
      <c r="A152" s="1008"/>
      <c r="B152" s="1013"/>
      <c r="C152" s="1009"/>
      <c r="D152" s="984">
        <f>SUM(D145:D151)</f>
        <v>8</v>
      </c>
      <c r="E152" s="860">
        <f>SUM(E145:E151)</f>
        <v>2249</v>
      </c>
      <c r="F152" s="807">
        <f>SUM(F145:F151)</f>
        <v>0.7945604303999998</v>
      </c>
      <c r="G152" s="930">
        <f>F152/F142</f>
        <v>0.59352294915471993</v>
      </c>
      <c r="H152" s="809">
        <f>SUM(H145:H151)</f>
        <v>30.302900774999998</v>
      </c>
      <c r="I152" s="809">
        <f>SUM(I145:I151)</f>
        <v>45.225001704960015</v>
      </c>
      <c r="J152" s="810"/>
      <c r="K152" s="809">
        <f>SUM(K145:K151)</f>
        <v>75.527902479960005</v>
      </c>
      <c r="L152" s="809"/>
      <c r="M152" s="809">
        <f>SUM(M145:M151)</f>
        <v>0</v>
      </c>
      <c r="N152" s="810"/>
      <c r="O152" s="809">
        <f>SUM(O145:O151)</f>
        <v>0</v>
      </c>
      <c r="P152" s="810"/>
      <c r="Q152" s="810"/>
      <c r="R152" s="810"/>
      <c r="S152" s="810"/>
      <c r="T152" s="809">
        <f>SUM(T145:T151)</f>
        <v>0</v>
      </c>
      <c r="U152" s="810"/>
      <c r="V152" s="810"/>
      <c r="W152" s="809">
        <f>SUM(W145:W151)</f>
        <v>75.527902479960005</v>
      </c>
      <c r="X152" s="809">
        <f t="shared" ref="X152" si="72">(W152*100000)/(F152*1000000)*100</f>
        <v>950.56209182148098</v>
      </c>
      <c r="Y152" s="1010"/>
      <c r="Z152" s="1011"/>
    </row>
    <row r="153" spans="1:26" s="770" customFormat="1" ht="15.75" x14ac:dyDescent="0.25">
      <c r="A153" s="778"/>
      <c r="B153" s="843" t="s">
        <v>1095</v>
      </c>
      <c r="C153" s="790"/>
      <c r="D153" s="790"/>
      <c r="E153" s="792"/>
      <c r="F153" s="793"/>
      <c r="G153" s="794"/>
      <c r="H153" s="795"/>
      <c r="I153" s="795"/>
      <c r="J153" s="795"/>
      <c r="K153" s="795"/>
      <c r="L153" s="795"/>
      <c r="M153" s="795"/>
      <c r="N153" s="795"/>
      <c r="O153" s="795"/>
      <c r="P153" s="795"/>
      <c r="Q153" s="795"/>
      <c r="R153" s="795"/>
      <c r="S153" s="795"/>
      <c r="T153" s="795"/>
      <c r="U153" s="788"/>
      <c r="V153" s="788"/>
      <c r="W153" s="788"/>
      <c r="X153" s="788"/>
      <c r="Y153" s="814"/>
      <c r="Z153" s="921"/>
    </row>
    <row r="154" spans="1:26" s="1006" customFormat="1" ht="15.75" x14ac:dyDescent="0.25">
      <c r="A154" s="999">
        <v>8</v>
      </c>
      <c r="B154" s="970" t="s">
        <v>1096</v>
      </c>
      <c r="C154" s="1001">
        <f>'[51]D 2.1 KMFP proj working'!C36</f>
        <v>5</v>
      </c>
      <c r="D154" s="1001">
        <f>C154</f>
        <v>5</v>
      </c>
      <c r="E154" s="1001">
        <f>'[51]D 2.1 KMFP proj working'!E36</f>
        <v>628</v>
      </c>
      <c r="F154" s="1059">
        <f>'[51]D 2.1 KMFP proj working'!F36</f>
        <v>6.4050767999999994E-2</v>
      </c>
      <c r="G154" s="794">
        <f>F154/F142</f>
        <v>4.7844819933767456E-2</v>
      </c>
      <c r="H154" s="792">
        <f>'[51]D 2.1 KMFP proj working'!H36</f>
        <v>4.7224367999999997</v>
      </c>
      <c r="I154" s="792">
        <f>'[51]D 2.1 KMFP proj working'!J36</f>
        <v>0.99723214021200024</v>
      </c>
      <c r="J154" s="795"/>
      <c r="K154" s="795">
        <f>H154+I154+J154</f>
        <v>5.7196689402120002</v>
      </c>
      <c r="L154" s="795"/>
      <c r="M154" s="792">
        <f>'[51]D 2.1 KMFP proj working'!O36</f>
        <v>0</v>
      </c>
      <c r="N154" s="795"/>
      <c r="O154" s="792">
        <f>'[51]D 2.1 KMFP proj working'!Q36</f>
        <v>0</v>
      </c>
      <c r="P154" s="795"/>
      <c r="Q154" s="795"/>
      <c r="R154" s="792">
        <f>'[51]D 2.1 KMFP proj working'!T36</f>
        <v>3.0237900000000009</v>
      </c>
      <c r="S154" s="795"/>
      <c r="T154" s="795">
        <f>SUM(M154:S154)</f>
        <v>3.0237900000000009</v>
      </c>
      <c r="U154" s="795"/>
      <c r="V154" s="795"/>
      <c r="W154" s="795">
        <f>K154+T154+U154+V154</f>
        <v>8.7434589402120011</v>
      </c>
      <c r="X154" s="795">
        <f t="shared" ref="X154" si="73">(W154*100000)/(F154*1000000)*100</f>
        <v>1365.082607629623</v>
      </c>
      <c r="Y154" s="989"/>
    </row>
    <row r="155" spans="1:26" s="1006" customFormat="1" ht="15.75" x14ac:dyDescent="0.25">
      <c r="A155" s="999">
        <v>9</v>
      </c>
      <c r="B155" s="1000" t="s">
        <v>1097</v>
      </c>
      <c r="C155" s="1001">
        <v>0</v>
      </c>
      <c r="D155" s="1001">
        <f t="shared" ref="D155:D158" si="74">C155</f>
        <v>0</v>
      </c>
      <c r="E155" s="1001">
        <v>0</v>
      </c>
      <c r="F155" s="793">
        <v>0</v>
      </c>
      <c r="G155" s="794"/>
      <c r="H155" s="795">
        <v>0</v>
      </c>
      <c r="I155" s="795">
        <v>0</v>
      </c>
      <c r="J155" s="795"/>
      <c r="K155" s="795">
        <f>H155+I155+J155</f>
        <v>0</v>
      </c>
      <c r="L155" s="795"/>
      <c r="M155" s="795">
        <v>0</v>
      </c>
      <c r="N155" s="795"/>
      <c r="O155" s="795">
        <v>0</v>
      </c>
      <c r="P155" s="795"/>
      <c r="Q155" s="795"/>
      <c r="R155" s="795"/>
      <c r="S155" s="795"/>
      <c r="T155" s="795">
        <f>SUM(M155:S155)</f>
        <v>0</v>
      </c>
      <c r="U155" s="795"/>
      <c r="V155" s="795"/>
      <c r="W155" s="795">
        <f>K155+T155+U155+V155</f>
        <v>0</v>
      </c>
      <c r="X155" s="795"/>
      <c r="Y155" s="989"/>
    </row>
    <row r="156" spans="1:26" s="1006" customFormat="1" ht="15.75" x14ac:dyDescent="0.25">
      <c r="A156" s="999">
        <v>10</v>
      </c>
      <c r="B156" s="1000" t="s">
        <v>1098</v>
      </c>
      <c r="C156" s="1001">
        <v>0</v>
      </c>
      <c r="D156" s="1001">
        <f t="shared" si="74"/>
        <v>0</v>
      </c>
      <c r="E156" s="1001">
        <v>0</v>
      </c>
      <c r="F156" s="793">
        <v>0</v>
      </c>
      <c r="G156" s="794"/>
      <c r="H156" s="795">
        <v>0</v>
      </c>
      <c r="I156" s="795">
        <v>0</v>
      </c>
      <c r="J156" s="795"/>
      <c r="K156" s="795">
        <f t="shared" ref="K156" si="75">H156+I156+J156</f>
        <v>0</v>
      </c>
      <c r="L156" s="795"/>
      <c r="M156" s="795">
        <v>0</v>
      </c>
      <c r="N156" s="795"/>
      <c r="O156" s="795">
        <v>0</v>
      </c>
      <c r="P156" s="795"/>
      <c r="Q156" s="795"/>
      <c r="R156" s="795"/>
      <c r="S156" s="795"/>
      <c r="T156" s="795">
        <f t="shared" ref="T156:T158" si="76">SUM(M156:S156)</f>
        <v>0</v>
      </c>
      <c r="U156" s="795"/>
      <c r="V156" s="795"/>
      <c r="W156" s="795">
        <f t="shared" ref="W156:W158" si="77">K156+T156+U156+V156</f>
        <v>0</v>
      </c>
      <c r="X156" s="795"/>
      <c r="Y156" s="1007"/>
    </row>
    <row r="157" spans="1:26" s="1006" customFormat="1" ht="15.75" x14ac:dyDescent="0.25">
      <c r="A157" s="999">
        <v>11</v>
      </c>
      <c r="B157" s="1000" t="s">
        <v>1099</v>
      </c>
      <c r="C157" s="1001">
        <v>0</v>
      </c>
      <c r="D157" s="1001">
        <f t="shared" si="74"/>
        <v>0</v>
      </c>
      <c r="E157" s="1001">
        <v>0</v>
      </c>
      <c r="F157" s="793">
        <v>0</v>
      </c>
      <c r="G157" s="794"/>
      <c r="H157" s="795">
        <v>0</v>
      </c>
      <c r="I157" s="795">
        <v>0</v>
      </c>
      <c r="J157" s="795"/>
      <c r="K157" s="795">
        <v>0</v>
      </c>
      <c r="L157" s="795"/>
      <c r="M157" s="795">
        <v>0</v>
      </c>
      <c r="N157" s="795"/>
      <c r="O157" s="795">
        <v>0</v>
      </c>
      <c r="P157" s="795"/>
      <c r="Q157" s="795"/>
      <c r="R157" s="795"/>
      <c r="S157" s="795"/>
      <c r="T157" s="795">
        <f t="shared" si="76"/>
        <v>0</v>
      </c>
      <c r="U157" s="795"/>
      <c r="V157" s="795"/>
      <c r="W157" s="795">
        <f t="shared" si="77"/>
        <v>0</v>
      </c>
      <c r="X157" s="795"/>
      <c r="Y157" s="1007"/>
    </row>
    <row r="158" spans="1:26" s="1006" customFormat="1" ht="15.75" x14ac:dyDescent="0.25">
      <c r="A158" s="999">
        <v>12</v>
      </c>
      <c r="B158" s="1000" t="s">
        <v>1100</v>
      </c>
      <c r="C158" s="1002">
        <v>0</v>
      </c>
      <c r="D158" s="1001">
        <f t="shared" si="74"/>
        <v>0</v>
      </c>
      <c r="E158" s="1001">
        <v>0</v>
      </c>
      <c r="F158" s="793">
        <v>0</v>
      </c>
      <c r="G158" s="794"/>
      <c r="H158" s="795">
        <v>0</v>
      </c>
      <c r="I158" s="795">
        <v>0</v>
      </c>
      <c r="J158" s="795"/>
      <c r="K158" s="795">
        <f t="shared" ref="K158" si="78">H158+I158+J158</f>
        <v>0</v>
      </c>
      <c r="L158" s="795"/>
      <c r="M158" s="795">
        <v>0</v>
      </c>
      <c r="N158" s="795"/>
      <c r="O158" s="795">
        <v>0</v>
      </c>
      <c r="P158" s="795"/>
      <c r="Q158" s="795"/>
      <c r="R158" s="795"/>
      <c r="S158" s="795"/>
      <c r="T158" s="795">
        <f t="shared" si="76"/>
        <v>0</v>
      </c>
      <c r="U158" s="795"/>
      <c r="V158" s="795"/>
      <c r="W158" s="795">
        <f t="shared" si="77"/>
        <v>0</v>
      </c>
      <c r="X158" s="795"/>
      <c r="Y158" s="1004"/>
    </row>
    <row r="159" spans="1:26" s="1012" customFormat="1" ht="15.75" x14ac:dyDescent="0.25">
      <c r="A159" s="1008"/>
      <c r="B159" s="1013"/>
      <c r="C159" s="1014"/>
      <c r="D159" s="984">
        <f>SUM(D154:D158)</f>
        <v>5</v>
      </c>
      <c r="E159" s="985">
        <f>SUM(E154:E158)</f>
        <v>628</v>
      </c>
      <c r="F159" s="807">
        <f>SUM(F154:F158)</f>
        <v>6.4050767999999994E-2</v>
      </c>
      <c r="G159" s="930">
        <f>F159/F142</f>
        <v>4.7844819933767456E-2</v>
      </c>
      <c r="H159" s="809">
        <f>SUM(H154:H158)</f>
        <v>4.7224367999999997</v>
      </c>
      <c r="I159" s="809">
        <f>SUM(I154:I158)</f>
        <v>0.99723214021200024</v>
      </c>
      <c r="J159" s="810"/>
      <c r="K159" s="809">
        <f>SUM(K154:K158)</f>
        <v>5.7196689402120002</v>
      </c>
      <c r="L159" s="810"/>
      <c r="M159" s="809">
        <f>SUM(M154:M158)</f>
        <v>0</v>
      </c>
      <c r="N159" s="810"/>
      <c r="O159" s="809">
        <f>SUM(O154:O158)</f>
        <v>0</v>
      </c>
      <c r="P159" s="810"/>
      <c r="Q159" s="810"/>
      <c r="R159" s="809">
        <f>SUM(R154:R158)</f>
        <v>3.0237900000000009</v>
      </c>
      <c r="S159" s="810"/>
      <c r="T159" s="809">
        <f>SUM(T154:T158)</f>
        <v>3.0237900000000009</v>
      </c>
      <c r="U159" s="810"/>
      <c r="V159" s="810"/>
      <c r="W159" s="809">
        <f>SUM(W154:W158)</f>
        <v>8.7434589402120011</v>
      </c>
      <c r="X159" s="809"/>
      <c r="Y159" s="1015"/>
    </row>
    <row r="160" spans="1:26" s="770" customFormat="1" ht="15.75" x14ac:dyDescent="0.25">
      <c r="A160" s="778"/>
      <c r="B160" s="843" t="s">
        <v>689</v>
      </c>
      <c r="C160" s="827"/>
      <c r="D160" s="827"/>
      <c r="E160" s="828"/>
      <c r="F160" s="793"/>
      <c r="G160" s="795"/>
      <c r="H160" s="795"/>
      <c r="I160" s="795"/>
      <c r="J160" s="795"/>
      <c r="K160" s="795"/>
      <c r="L160" s="795"/>
      <c r="M160" s="795"/>
      <c r="N160" s="795"/>
      <c r="O160" s="795"/>
      <c r="P160" s="795"/>
      <c r="Q160" s="795"/>
      <c r="R160" s="795"/>
      <c r="S160" s="795"/>
      <c r="T160" s="795"/>
      <c r="U160" s="788"/>
      <c r="V160" s="788"/>
      <c r="W160" s="788"/>
      <c r="X160" s="788"/>
      <c r="Y160" s="782"/>
      <c r="Z160" s="921"/>
    </row>
    <row r="161" spans="1:26" s="1006" customFormat="1" ht="15.75" x14ac:dyDescent="0.25">
      <c r="A161" s="999">
        <v>13</v>
      </c>
      <c r="B161" s="970" t="s">
        <v>1101</v>
      </c>
      <c r="C161" s="1001">
        <f>'[51]D 2.1 KMFP proj working'!C55</f>
        <v>18</v>
      </c>
      <c r="D161" s="1002">
        <f>C161</f>
        <v>18</v>
      </c>
      <c r="E161" s="1001">
        <f>'[51]D 2.1 KMFP proj working'!E55</f>
        <v>421</v>
      </c>
      <c r="F161" s="1059">
        <f>'[51]D 2.1 KMFP proj working'!F55</f>
        <v>0.34300833400799996</v>
      </c>
      <c r="G161" s="794">
        <f>F161/F142</f>
        <v>0.25622131457337594</v>
      </c>
      <c r="H161" s="792">
        <f>'[51]D 2.1 KMFP proj working'!H55</f>
        <v>4.6458488449999997</v>
      </c>
      <c r="I161" s="792">
        <f>'[51]D 2.1 KMFP proj working'!J55</f>
        <v>19.946979966864383</v>
      </c>
      <c r="J161" s="795"/>
      <c r="K161" s="795">
        <f>H161+I161+J161</f>
        <v>24.592828811864383</v>
      </c>
      <c r="L161" s="795">
        <f>(K161*100000)/(F161*1000000)*100</f>
        <v>716.97467302035886</v>
      </c>
      <c r="M161" s="792">
        <f>'[51]D 2.1 KMFP proj working'!O55</f>
        <v>0</v>
      </c>
      <c r="N161" s="795"/>
      <c r="O161" s="792">
        <f>'[51]D 2.1 KMFP proj working'!Q55</f>
        <v>1</v>
      </c>
      <c r="P161" s="795"/>
      <c r="Q161" s="795"/>
      <c r="R161" s="792">
        <f>'[51]D 2.1 KMFP proj working'!T55</f>
        <v>0</v>
      </c>
      <c r="S161" s="795"/>
      <c r="T161" s="795">
        <f>SUM(M161:S161)</f>
        <v>1</v>
      </c>
      <c r="U161" s="795"/>
      <c r="V161" s="795"/>
      <c r="W161" s="795">
        <f>K161+T161+U161+V161</f>
        <v>25.592828811864383</v>
      </c>
      <c r="X161" s="795">
        <f>(W161*100000)/(F161*1000000)*100</f>
        <v>746.1284836090158</v>
      </c>
      <c r="Y161" s="1004"/>
      <c r="Z161" s="1005"/>
    </row>
    <row r="162" spans="1:26" s="1006" customFormat="1" ht="15.75" x14ac:dyDescent="0.25">
      <c r="A162" s="999">
        <v>14</v>
      </c>
      <c r="B162" s="970" t="s">
        <v>1102</v>
      </c>
      <c r="C162" s="1001">
        <v>0</v>
      </c>
      <c r="D162" s="1002">
        <f t="shared" ref="D162:D170" si="79">C162</f>
        <v>0</v>
      </c>
      <c r="E162" s="1001">
        <v>0</v>
      </c>
      <c r="F162" s="1059">
        <v>0</v>
      </c>
      <c r="G162" s="794">
        <f>F162/F142</f>
        <v>0</v>
      </c>
      <c r="H162" s="792">
        <v>0</v>
      </c>
      <c r="I162" s="792">
        <v>0</v>
      </c>
      <c r="J162" s="795"/>
      <c r="K162" s="795">
        <f t="shared" ref="K162" si="80">H162+I162+J162</f>
        <v>0</v>
      </c>
      <c r="L162" s="795"/>
      <c r="M162" s="792">
        <v>0</v>
      </c>
      <c r="N162" s="795"/>
      <c r="O162" s="792">
        <v>0</v>
      </c>
      <c r="P162" s="795"/>
      <c r="Q162" s="795"/>
      <c r="R162" s="792"/>
      <c r="S162" s="795"/>
      <c r="T162" s="795">
        <f t="shared" ref="T162:T170" si="81">SUM(M162:S162)</f>
        <v>0</v>
      </c>
      <c r="U162" s="795"/>
      <c r="V162" s="795"/>
      <c r="W162" s="795">
        <f t="shared" ref="W162:W170" si="82">K162+T162+U162+V162</f>
        <v>0</v>
      </c>
      <c r="X162" s="795"/>
      <c r="Y162" s="1004"/>
      <c r="Z162" s="1005"/>
    </row>
    <row r="163" spans="1:26" s="1006" customFormat="1" ht="15.75" x14ac:dyDescent="0.25">
      <c r="A163" s="999">
        <v>15</v>
      </c>
      <c r="B163" s="970" t="s">
        <v>1103</v>
      </c>
      <c r="C163" s="1001">
        <v>0</v>
      </c>
      <c r="D163" s="1002">
        <f t="shared" si="79"/>
        <v>0</v>
      </c>
      <c r="E163" s="1001">
        <v>0</v>
      </c>
      <c r="F163" s="1059">
        <v>0</v>
      </c>
      <c r="G163" s="794">
        <f>F163/F142</f>
        <v>0</v>
      </c>
      <c r="H163" s="792">
        <v>0</v>
      </c>
      <c r="I163" s="792">
        <v>0</v>
      </c>
      <c r="J163" s="795"/>
      <c r="K163" s="795">
        <v>0</v>
      </c>
      <c r="L163" s="795"/>
      <c r="M163" s="792">
        <v>0</v>
      </c>
      <c r="N163" s="795"/>
      <c r="O163" s="792">
        <v>0</v>
      </c>
      <c r="P163" s="795"/>
      <c r="Q163" s="795"/>
      <c r="R163" s="792"/>
      <c r="S163" s="795"/>
      <c r="T163" s="795">
        <f t="shared" si="81"/>
        <v>0</v>
      </c>
      <c r="U163" s="795"/>
      <c r="V163" s="795"/>
      <c r="W163" s="795">
        <f t="shared" si="82"/>
        <v>0</v>
      </c>
      <c r="X163" s="795"/>
      <c r="Y163" s="1004"/>
      <c r="Z163" s="1005"/>
    </row>
    <row r="164" spans="1:26" s="1006" customFormat="1" ht="15.75" x14ac:dyDescent="0.25">
      <c r="A164" s="999">
        <v>16</v>
      </c>
      <c r="B164" s="970" t="s">
        <v>1104</v>
      </c>
      <c r="C164" s="1001">
        <f>'[51]D 2.1 KMFP proj working'!C73</f>
        <v>2</v>
      </c>
      <c r="D164" s="1002">
        <f t="shared" si="79"/>
        <v>2</v>
      </c>
      <c r="E164" s="1001">
        <f>'[51]D 2.1 KMFP proj working'!E73</f>
        <v>58</v>
      </c>
      <c r="F164" s="1059">
        <f>'[51]D 2.1 KMFP proj working'!F73</f>
        <v>3.5791799999999999E-3</v>
      </c>
      <c r="G164" s="794">
        <f>F164/F142</f>
        <v>2.6735857813686452E-3</v>
      </c>
      <c r="H164" s="792">
        <f>'[51]D 2.1 KMFP proj working'!H73</f>
        <v>0.55085399999999995</v>
      </c>
      <c r="I164" s="792">
        <f>'[51]D 2.1 KMFP proj working'!J73</f>
        <v>0.22548834000000004</v>
      </c>
      <c r="J164" s="795"/>
      <c r="K164" s="795">
        <f t="shared" ref="K164:K170" si="83">H164+I164+J164</f>
        <v>0.77634234000000002</v>
      </c>
      <c r="L164" s="795">
        <f>(K164*100000)/(F164*1000000)*100</f>
        <v>2169.050844048078</v>
      </c>
      <c r="M164" s="792">
        <f>'[51]D 2.1 KMFP proj working'!O73</f>
        <v>0</v>
      </c>
      <c r="N164" s="795"/>
      <c r="O164" s="792">
        <f>'[51]D 2.1 KMFP proj working'!Q73</f>
        <v>0</v>
      </c>
      <c r="P164" s="795"/>
      <c r="Q164" s="795"/>
      <c r="R164" s="792">
        <f>'[51]D 2.1 KMFP proj working'!T73</f>
        <v>0</v>
      </c>
      <c r="S164" s="795"/>
      <c r="T164" s="795">
        <f t="shared" si="81"/>
        <v>0</v>
      </c>
      <c r="U164" s="795"/>
      <c r="V164" s="795"/>
      <c r="W164" s="795">
        <f t="shared" si="82"/>
        <v>0.77634234000000002</v>
      </c>
      <c r="X164" s="795">
        <f>(W164*100000)/(F164*1000000)*100</f>
        <v>2169.050844048078</v>
      </c>
      <c r="Y164" s="1004"/>
      <c r="Z164" s="1005"/>
    </row>
    <row r="165" spans="1:26" s="1006" customFormat="1" ht="15.75" x14ac:dyDescent="0.25">
      <c r="A165" s="999">
        <v>17</v>
      </c>
      <c r="B165" s="970" t="s">
        <v>1105</v>
      </c>
      <c r="C165" s="1001">
        <f>'[51]D 2.1 KMFP proj working'!C92</f>
        <v>1</v>
      </c>
      <c r="D165" s="1002">
        <f t="shared" si="79"/>
        <v>1</v>
      </c>
      <c r="E165" s="1001">
        <f>'[51]D 2.1 KMFP proj working'!E92</f>
        <v>7</v>
      </c>
      <c r="F165" s="1059">
        <f>'[51]D 2.1 KMFP proj working'!F92</f>
        <v>4.9248000000000011E-4</v>
      </c>
      <c r="G165" s="794">
        <f>F165/F142</f>
        <v>3.6787407328170993E-4</v>
      </c>
      <c r="H165" s="792">
        <f>'[51]D 2.1 KMFP proj working'!H92</f>
        <v>7.5600000000000001E-2</v>
      </c>
      <c r="I165" s="792">
        <f>'[51]D 2.1 KMFP proj working'!J92</f>
        <v>3.5056000000000011E-2</v>
      </c>
      <c r="J165" s="795"/>
      <c r="K165" s="795">
        <f t="shared" si="83"/>
        <v>0.110656</v>
      </c>
      <c r="L165" s="795">
        <f>(K165*100000)/(F165*1000000)*100</f>
        <v>2246.9135802469127</v>
      </c>
      <c r="M165" s="792">
        <f>'[51]D 2.1 KMFP proj working'!O92</f>
        <v>0</v>
      </c>
      <c r="N165" s="795"/>
      <c r="O165" s="792">
        <f>'[51]D 2.1 KMFP proj working'!Q92</f>
        <v>0</v>
      </c>
      <c r="P165" s="795"/>
      <c r="Q165" s="795"/>
      <c r="R165" s="792">
        <f>'[51]D 2.1 KMFP proj working'!T92</f>
        <v>0</v>
      </c>
      <c r="S165" s="795"/>
      <c r="T165" s="795">
        <f t="shared" si="81"/>
        <v>0</v>
      </c>
      <c r="U165" s="795"/>
      <c r="V165" s="795"/>
      <c r="W165" s="795">
        <f t="shared" si="82"/>
        <v>0.110656</v>
      </c>
      <c r="X165" s="795">
        <f>(W165*100000)/(F165*1000000)*100</f>
        <v>2246.9135802469127</v>
      </c>
      <c r="Y165" s="1004"/>
      <c r="Z165" s="1005"/>
    </row>
    <row r="166" spans="1:26" s="1006" customFormat="1" ht="15.75" x14ac:dyDescent="0.25">
      <c r="A166" s="999">
        <v>18</v>
      </c>
      <c r="B166" s="970" t="s">
        <v>1106</v>
      </c>
      <c r="C166" s="1001">
        <f>'[51]D 2.1 KMFP proj working'!C110</f>
        <v>17</v>
      </c>
      <c r="D166" s="1002">
        <f t="shared" si="79"/>
        <v>17</v>
      </c>
      <c r="E166" s="1001">
        <f>'[51]D 2.1 KMFP proj working'!E110</f>
        <v>164</v>
      </c>
      <c r="F166" s="1059">
        <f>'[51]D 2.1 KMFP proj working'!F110</f>
        <v>8.9241991955159999E-2</v>
      </c>
      <c r="G166" s="794">
        <f>F166/F142</f>
        <v>6.6662230117605373E-2</v>
      </c>
      <c r="H166" s="792">
        <f>'[51]D 2.1 KMFP proj working'!H110</f>
        <v>2.9330567506327498</v>
      </c>
      <c r="I166" s="792">
        <f>'[51]D 2.1 KMFP proj working'!J110</f>
        <v>7.0368149149958894</v>
      </c>
      <c r="J166" s="795"/>
      <c r="K166" s="795">
        <f t="shared" si="83"/>
        <v>9.9698716656286397</v>
      </c>
      <c r="L166" s="795">
        <f t="shared" ref="L166:L167" si="84">(K166*100000)/(F166*1000000)*100</f>
        <v>1117.1726949615872</v>
      </c>
      <c r="M166" s="792">
        <f>'[51]D 2.1 KMFP proj working'!O110</f>
        <v>3.4000000000000002E-3</v>
      </c>
      <c r="N166" s="795"/>
      <c r="O166" s="792">
        <f>'[51]D 2.1 KMFP proj working'!Q110</f>
        <v>0.13690379999999999</v>
      </c>
      <c r="P166" s="795"/>
      <c r="Q166" s="795"/>
      <c r="R166" s="792">
        <f>'[51]D 2.1 KMFP proj working'!T110</f>
        <v>0</v>
      </c>
      <c r="S166" s="795"/>
      <c r="T166" s="795">
        <f t="shared" si="81"/>
        <v>0.14030379999999998</v>
      </c>
      <c r="U166" s="795"/>
      <c r="V166" s="795"/>
      <c r="W166" s="795">
        <f t="shared" si="82"/>
        <v>10.11017546562864</v>
      </c>
      <c r="X166" s="795">
        <f t="shared" ref="X166:X167" si="85">(W166*100000)/(F166*1000000)*100</f>
        <v>1132.8944193344023</v>
      </c>
      <c r="Y166" s="1004"/>
      <c r="Z166" s="1005"/>
    </row>
    <row r="167" spans="1:26" s="1006" customFormat="1" ht="15.75" x14ac:dyDescent="0.25">
      <c r="A167" s="999">
        <v>19</v>
      </c>
      <c r="B167" s="970" t="s">
        <v>1107</v>
      </c>
      <c r="C167" s="1001">
        <f>'[51]D 2.1 KMFP proj working'!C128</f>
        <v>6</v>
      </c>
      <c r="D167" s="1002">
        <f t="shared" si="79"/>
        <v>6</v>
      </c>
      <c r="E167" s="1001">
        <f>'[51]D 2.1 KMFP proj working'!E128</f>
        <v>41</v>
      </c>
      <c r="F167" s="1059">
        <f>'[51]D 2.1 KMFP proj working'!F128</f>
        <v>4.3785784349999995E-2</v>
      </c>
      <c r="G167" s="794">
        <f>F167/F142</f>
        <v>3.2707226365880936E-2</v>
      </c>
      <c r="H167" s="792">
        <f>'[51]D 2.1 KMFP proj working'!H128</f>
        <v>0.37751560000000012</v>
      </c>
      <c r="I167" s="792">
        <f>'[51]D 2.1 KMFP proj working'!J128</f>
        <v>3.4104287885360001</v>
      </c>
      <c r="J167" s="795"/>
      <c r="K167" s="795">
        <f t="shared" si="83"/>
        <v>3.7879443885360002</v>
      </c>
      <c r="L167" s="795">
        <f t="shared" si="84"/>
        <v>865.10826396467201</v>
      </c>
      <c r="M167" s="792">
        <f>'[51]D 2.1 KMFP proj working'!O128</f>
        <v>0</v>
      </c>
      <c r="N167" s="795"/>
      <c r="O167" s="792">
        <f>'[51]D 2.1 KMFP proj working'!Q128</f>
        <v>0</v>
      </c>
      <c r="P167" s="795"/>
      <c r="Q167" s="795"/>
      <c r="R167" s="792">
        <f>'[51]D 2.1 KMFP proj working'!T128</f>
        <v>0</v>
      </c>
      <c r="S167" s="795"/>
      <c r="T167" s="795">
        <f t="shared" si="81"/>
        <v>0</v>
      </c>
      <c r="U167" s="795"/>
      <c r="V167" s="795"/>
      <c r="W167" s="795">
        <f t="shared" si="82"/>
        <v>3.7879443885360002</v>
      </c>
      <c r="X167" s="795">
        <f t="shared" si="85"/>
        <v>865.10826396467201</v>
      </c>
      <c r="Y167" s="1004"/>
      <c r="Z167" s="1005"/>
    </row>
    <row r="168" spans="1:26" s="1006" customFormat="1" ht="15.75" x14ac:dyDescent="0.25">
      <c r="A168" s="999">
        <v>20</v>
      </c>
      <c r="B168" s="970" t="s">
        <v>1108</v>
      </c>
      <c r="C168" s="1001">
        <v>0</v>
      </c>
      <c r="D168" s="1002">
        <f t="shared" si="79"/>
        <v>0</v>
      </c>
      <c r="E168" s="1001">
        <v>0</v>
      </c>
      <c r="F168" s="793">
        <v>0</v>
      </c>
      <c r="G168" s="794"/>
      <c r="H168" s="795">
        <v>0</v>
      </c>
      <c r="I168" s="795">
        <v>0</v>
      </c>
      <c r="J168" s="795"/>
      <c r="K168" s="795">
        <f t="shared" si="83"/>
        <v>0</v>
      </c>
      <c r="L168" s="795"/>
      <c r="M168" s="795">
        <v>0</v>
      </c>
      <c r="N168" s="795"/>
      <c r="O168" s="795">
        <v>0</v>
      </c>
      <c r="P168" s="795"/>
      <c r="Q168" s="795"/>
      <c r="R168" s="795"/>
      <c r="S168" s="795"/>
      <c r="T168" s="795">
        <f t="shared" si="81"/>
        <v>0</v>
      </c>
      <c r="U168" s="795"/>
      <c r="V168" s="795"/>
      <c r="W168" s="795">
        <f t="shared" si="82"/>
        <v>0</v>
      </c>
      <c r="X168" s="795"/>
      <c r="Y168" s="1007"/>
      <c r="Z168" s="1005"/>
    </row>
    <row r="169" spans="1:26" s="1006" customFormat="1" ht="15.75" x14ac:dyDescent="0.25">
      <c r="A169" s="999">
        <v>21</v>
      </c>
      <c r="B169" s="970" t="s">
        <v>1109</v>
      </c>
      <c r="C169" s="1001">
        <v>0</v>
      </c>
      <c r="D169" s="1002">
        <f t="shared" si="79"/>
        <v>0</v>
      </c>
      <c r="E169" s="1001">
        <v>0</v>
      </c>
      <c r="F169" s="793">
        <v>0</v>
      </c>
      <c r="G169" s="794"/>
      <c r="H169" s="795">
        <v>0</v>
      </c>
      <c r="I169" s="795">
        <v>0</v>
      </c>
      <c r="J169" s="795"/>
      <c r="K169" s="795">
        <f t="shared" si="83"/>
        <v>0</v>
      </c>
      <c r="L169" s="795"/>
      <c r="M169" s="795">
        <v>0</v>
      </c>
      <c r="N169" s="795"/>
      <c r="O169" s="795">
        <v>0</v>
      </c>
      <c r="P169" s="795"/>
      <c r="Q169" s="795"/>
      <c r="R169" s="795"/>
      <c r="S169" s="795"/>
      <c r="T169" s="795">
        <f t="shared" si="81"/>
        <v>0</v>
      </c>
      <c r="U169" s="795"/>
      <c r="V169" s="795"/>
      <c r="W169" s="795">
        <f t="shared" si="82"/>
        <v>0</v>
      </c>
      <c r="X169" s="795"/>
      <c r="Y169" s="1004"/>
      <c r="Z169" s="1005"/>
    </row>
    <row r="170" spans="1:26" s="1006" customFormat="1" ht="15.75" x14ac:dyDescent="0.25">
      <c r="A170" s="999">
        <v>22</v>
      </c>
      <c r="B170" s="970" t="s">
        <v>1110</v>
      </c>
      <c r="C170" s="1001">
        <v>0</v>
      </c>
      <c r="D170" s="1002">
        <f t="shared" si="79"/>
        <v>0</v>
      </c>
      <c r="E170" s="1001">
        <v>0</v>
      </c>
      <c r="F170" s="793">
        <v>0</v>
      </c>
      <c r="G170" s="794"/>
      <c r="H170" s="795">
        <v>0</v>
      </c>
      <c r="I170" s="795">
        <v>0</v>
      </c>
      <c r="J170" s="795"/>
      <c r="K170" s="795">
        <f t="shared" si="83"/>
        <v>0</v>
      </c>
      <c r="L170" s="795"/>
      <c r="M170" s="795">
        <v>0</v>
      </c>
      <c r="N170" s="795"/>
      <c r="O170" s="795">
        <v>0</v>
      </c>
      <c r="P170" s="795"/>
      <c r="Q170" s="795"/>
      <c r="R170" s="795"/>
      <c r="S170" s="795"/>
      <c r="T170" s="795">
        <f t="shared" si="81"/>
        <v>0</v>
      </c>
      <c r="U170" s="795"/>
      <c r="V170" s="795"/>
      <c r="W170" s="795">
        <f t="shared" si="82"/>
        <v>0</v>
      </c>
      <c r="X170" s="795"/>
      <c r="Y170" s="1007"/>
      <c r="Z170" s="1005"/>
    </row>
    <row r="171" spans="1:26" s="1012" customFormat="1" ht="15.75" x14ac:dyDescent="0.25">
      <c r="A171" s="1554"/>
      <c r="B171" s="1016"/>
      <c r="C171" s="1017"/>
      <c r="D171" s="984">
        <f>SUM(D161:D170)</f>
        <v>44</v>
      </c>
      <c r="E171" s="985">
        <f>SUM(E161:E170)</f>
        <v>691</v>
      </c>
      <c r="F171" s="807">
        <f>SUM(F161:F170)</f>
        <v>0.48010777031315999</v>
      </c>
      <c r="G171" s="930">
        <f>F171/F142</f>
        <v>0.35863223091151264</v>
      </c>
      <c r="H171" s="806">
        <f>SUM(H161:H170)</f>
        <v>8.5828751956327505</v>
      </c>
      <c r="I171" s="806">
        <f>SUM(I161:I170)</f>
        <v>30.654768010396271</v>
      </c>
      <c r="J171" s="810"/>
      <c r="K171" s="806">
        <f>SUM(K161:K170)</f>
        <v>39.23764320602902</v>
      </c>
      <c r="L171" s="810"/>
      <c r="M171" s="806">
        <f>SUM(M161:M170)</f>
        <v>3.4000000000000002E-3</v>
      </c>
      <c r="N171" s="810"/>
      <c r="O171" s="806">
        <f>SUM(O161:O170)</f>
        <v>1.1369038</v>
      </c>
      <c r="P171" s="810"/>
      <c r="Q171" s="810"/>
      <c r="R171" s="806">
        <f>SUM(R161:R170)</f>
        <v>0</v>
      </c>
      <c r="S171" s="810"/>
      <c r="T171" s="806">
        <f>SUM(T161:T170)</f>
        <v>1.1403037999999999</v>
      </c>
      <c r="U171" s="810"/>
      <c r="V171" s="810"/>
      <c r="W171" s="806">
        <f>SUM(W161:W170)</f>
        <v>40.377947006029018</v>
      </c>
      <c r="X171" s="809">
        <f t="shared" ref="X171" si="86">(W171*100000)/(F171*1000000)*100</f>
        <v>841.01840259097833</v>
      </c>
      <c r="Y171" s="1555"/>
      <c r="Z171" s="1011"/>
    </row>
    <row r="172" spans="1:26" s="1012" customFormat="1" ht="15.75" x14ac:dyDescent="0.25">
      <c r="A172" s="1548"/>
      <c r="B172" s="1549"/>
      <c r="C172" s="1550"/>
      <c r="D172" s="1551"/>
      <c r="E172" s="1558"/>
      <c r="F172" s="1474"/>
      <c r="G172" s="1475"/>
      <c r="H172" s="1473"/>
      <c r="I172" s="1473"/>
      <c r="J172" s="1521"/>
      <c r="K172" s="1473"/>
      <c r="L172" s="1521"/>
      <c r="M172" s="1473"/>
      <c r="N172" s="1521"/>
      <c r="O172" s="1473"/>
      <c r="P172" s="1521"/>
      <c r="Q172" s="1521"/>
      <c r="R172" s="1473"/>
      <c r="S172" s="1521"/>
      <c r="T172" s="1473"/>
      <c r="U172" s="1521"/>
      <c r="V172" s="1521"/>
      <c r="W172" s="1473"/>
      <c r="X172" s="1481"/>
      <c r="Y172" s="1552"/>
      <c r="Z172" s="1553"/>
    </row>
    <row r="173" spans="1:26" s="1012" customFormat="1" ht="15.75" x14ac:dyDescent="0.25">
      <c r="A173" s="1548"/>
      <c r="B173" s="1557" t="str">
        <f>B130</f>
        <v>For KINESCO Power and Utilities Pvt. Ltd.</v>
      </c>
      <c r="C173" s="1550"/>
      <c r="D173" s="1551"/>
      <c r="E173" s="1558"/>
      <c r="F173" s="1474"/>
      <c r="G173" s="1475"/>
      <c r="H173" s="1473"/>
      <c r="I173" s="1473"/>
      <c r="J173" s="1521"/>
      <c r="K173" s="1473"/>
      <c r="L173" s="1521"/>
      <c r="M173" s="1473"/>
      <c r="N173" s="1521"/>
      <c r="O173" s="1473"/>
      <c r="P173" s="1521"/>
      <c r="Q173" s="1521"/>
      <c r="R173" s="1473"/>
      <c r="S173" s="1521"/>
      <c r="T173" s="1473"/>
      <c r="U173" s="1521"/>
      <c r="V173" s="1521"/>
      <c r="W173" s="1473"/>
      <c r="X173" s="1477" t="str">
        <f>X130</f>
        <v>As Per our report of even date attached</v>
      </c>
      <c r="Y173" s="1552"/>
      <c r="Z173" s="1553"/>
    </row>
    <row r="174" spans="1:26" s="1012" customFormat="1" ht="15.75" x14ac:dyDescent="0.25">
      <c r="A174" s="1548"/>
      <c r="B174" s="1557"/>
      <c r="C174" s="1550"/>
      <c r="D174" s="1551"/>
      <c r="E174" s="1558"/>
      <c r="F174" s="1474"/>
      <c r="G174" s="1475"/>
      <c r="H174" s="1473"/>
      <c r="I174" s="1473"/>
      <c r="J174" s="1521"/>
      <c r="K174" s="1473"/>
      <c r="L174" s="1521"/>
      <c r="M174" s="1473"/>
      <c r="N174" s="1521"/>
      <c r="O174" s="1473"/>
      <c r="P174" s="1521"/>
      <c r="Q174" s="1521"/>
      <c r="R174" s="1473"/>
      <c r="S174" s="1521"/>
      <c r="T174" s="1473"/>
      <c r="U174" s="1521"/>
      <c r="V174" s="1521"/>
      <c r="W174" s="1473"/>
      <c r="X174" s="1477" t="str">
        <f t="shared" ref="X174:X182" si="87">X131</f>
        <v xml:space="preserve">For J R S &amp; CO. </v>
      </c>
      <c r="Y174" s="1552"/>
      <c r="Z174" s="1553"/>
    </row>
    <row r="175" spans="1:26" s="1012" customFormat="1" ht="15.75" x14ac:dyDescent="0.25">
      <c r="A175" s="1548"/>
      <c r="B175" s="1557"/>
      <c r="C175" s="1550"/>
      <c r="D175" s="1551"/>
      <c r="E175" s="1558"/>
      <c r="F175" s="1474"/>
      <c r="G175" s="1475"/>
      <c r="H175" s="1473"/>
      <c r="I175" s="1473"/>
      <c r="J175" s="1521"/>
      <c r="K175" s="1473"/>
      <c r="L175" s="1521"/>
      <c r="M175" s="1473"/>
      <c r="N175" s="1521"/>
      <c r="O175" s="1473"/>
      <c r="P175" s="1521"/>
      <c r="Q175" s="1521"/>
      <c r="R175" s="1473"/>
      <c r="S175" s="1521"/>
      <c r="T175" s="1473"/>
      <c r="U175" s="1521"/>
      <c r="V175" s="1521"/>
      <c r="W175" s="1473"/>
      <c r="X175" s="1477" t="str">
        <f t="shared" si="87"/>
        <v>CHARTERED ACCOUNTANTS</v>
      </c>
      <c r="Y175" s="1552"/>
      <c r="Z175" s="1553"/>
    </row>
    <row r="176" spans="1:26" s="1012" customFormat="1" ht="15.75" x14ac:dyDescent="0.25">
      <c r="A176" s="1548"/>
      <c r="B176" s="1557"/>
      <c r="C176" s="1550"/>
      <c r="D176" s="1551"/>
      <c r="E176" s="1558"/>
      <c r="F176" s="1474"/>
      <c r="G176" s="1475"/>
      <c r="H176" s="1473"/>
      <c r="I176" s="1473"/>
      <c r="J176" s="1521"/>
      <c r="K176" s="1473"/>
      <c r="L176" s="1521"/>
      <c r="M176" s="1473"/>
      <c r="N176" s="1521"/>
      <c r="O176" s="1473"/>
      <c r="P176" s="1521"/>
      <c r="Q176" s="1521"/>
      <c r="R176" s="1473"/>
      <c r="S176" s="1521"/>
      <c r="T176" s="1473"/>
      <c r="U176" s="1521"/>
      <c r="V176" s="1521"/>
      <c r="W176" s="1473"/>
      <c r="X176" s="1477" t="str">
        <f t="shared" si="87"/>
        <v>FIRM REGN NO:008085S</v>
      </c>
      <c r="Y176" s="1552"/>
      <c r="Z176" s="1553"/>
    </row>
    <row r="177" spans="1:26" s="1012" customFormat="1" ht="15.75" x14ac:dyDescent="0.25">
      <c r="A177" s="1548"/>
      <c r="B177" s="1557"/>
      <c r="C177" s="1550"/>
      <c r="D177" s="1551"/>
      <c r="E177" s="1558"/>
      <c r="F177" s="1474"/>
      <c r="G177" s="1475"/>
      <c r="H177" s="1473"/>
      <c r="I177" s="1473"/>
      <c r="J177" s="1521"/>
      <c r="K177" s="1473"/>
      <c r="L177" s="1521"/>
      <c r="M177" s="1473"/>
      <c r="N177" s="1521"/>
      <c r="O177" s="1473"/>
      <c r="P177" s="1521"/>
      <c r="Q177" s="1521"/>
      <c r="R177" s="1473"/>
      <c r="S177" s="1521"/>
      <c r="T177" s="1473"/>
      <c r="U177" s="1521"/>
      <c r="V177" s="1521"/>
      <c r="W177" s="1473"/>
      <c r="X177" s="1477"/>
      <c r="Y177" s="1552"/>
      <c r="Z177" s="1553"/>
    </row>
    <row r="178" spans="1:26" s="1012" customFormat="1" ht="15.75" x14ac:dyDescent="0.25">
      <c r="A178" s="1548"/>
      <c r="B178" s="1557" t="str">
        <f t="shared" ref="B178:B182" si="88">B135</f>
        <v>T M AJITHKUMAR</v>
      </c>
      <c r="C178" s="1550"/>
      <c r="D178" s="1551"/>
      <c r="E178" s="1558"/>
      <c r="F178" s="1474"/>
      <c r="G178" s="1475"/>
      <c r="H178" s="1473"/>
      <c r="I178" s="1473"/>
      <c r="J178" s="1521"/>
      <c r="K178" s="1473"/>
      <c r="L178" s="1521"/>
      <c r="M178" s="1473"/>
      <c r="N178" s="1521"/>
      <c r="O178" s="1473"/>
      <c r="P178" s="1521"/>
      <c r="Q178" s="1521"/>
      <c r="R178" s="1473"/>
      <c r="S178" s="1521"/>
      <c r="T178" s="1473"/>
      <c r="U178" s="1521"/>
      <c r="V178" s="1521"/>
      <c r="W178" s="1473"/>
      <c r="X178" s="1477"/>
      <c r="Y178" s="1552"/>
      <c r="Z178" s="1553"/>
    </row>
    <row r="179" spans="1:26" s="1012" customFormat="1" ht="15.75" x14ac:dyDescent="0.25">
      <c r="A179" s="1548"/>
      <c r="B179" s="1557" t="str">
        <f t="shared" si="88"/>
        <v>CHIEF EXECUTIVE OFFICER</v>
      </c>
      <c r="C179" s="1550"/>
      <c r="D179" s="1551"/>
      <c r="E179" s="1558"/>
      <c r="F179" s="1474"/>
      <c r="G179" s="1475"/>
      <c r="H179" s="1473"/>
      <c r="I179" s="1473"/>
      <c r="J179" s="1521"/>
      <c r="K179" s="1473"/>
      <c r="L179" s="1521"/>
      <c r="M179" s="1473"/>
      <c r="N179" s="1521"/>
      <c r="O179" s="1473"/>
      <c r="P179" s="1521"/>
      <c r="Q179" s="1521"/>
      <c r="R179" s="1473"/>
      <c r="S179" s="1521"/>
      <c r="T179" s="1473"/>
      <c r="U179" s="1521"/>
      <c r="V179" s="1521"/>
      <c r="W179" s="1473"/>
      <c r="X179" s="1477" t="str">
        <f t="shared" si="87"/>
        <v>RAJESH RAMACHANDRAN</v>
      </c>
      <c r="Y179" s="1552"/>
      <c r="Z179" s="1553"/>
    </row>
    <row r="180" spans="1:26" s="1012" customFormat="1" ht="15.75" x14ac:dyDescent="0.25">
      <c r="A180" s="1548"/>
      <c r="B180" s="1557"/>
      <c r="C180" s="1550"/>
      <c r="D180" s="1551"/>
      <c r="E180" s="1558"/>
      <c r="F180" s="1474"/>
      <c r="G180" s="1475"/>
      <c r="H180" s="1473"/>
      <c r="I180" s="1473"/>
      <c r="J180" s="1521"/>
      <c r="K180" s="1473"/>
      <c r="L180" s="1521"/>
      <c r="M180" s="1473"/>
      <c r="N180" s="1521"/>
      <c r="O180" s="1473"/>
      <c r="P180" s="1521"/>
      <c r="Q180" s="1521"/>
      <c r="R180" s="1473"/>
      <c r="S180" s="1521"/>
      <c r="T180" s="1473"/>
      <c r="U180" s="1521"/>
      <c r="V180" s="1521"/>
      <c r="W180" s="1473"/>
      <c r="X180" s="1477" t="str">
        <f t="shared" si="87"/>
        <v>PARTNER</v>
      </c>
      <c r="Y180" s="1552"/>
      <c r="Z180" s="1553"/>
    </row>
    <row r="181" spans="1:26" s="1012" customFormat="1" ht="15.75" x14ac:dyDescent="0.25">
      <c r="A181" s="1548"/>
      <c r="B181" s="1557" t="str">
        <f t="shared" si="88"/>
        <v>Place: Kakkanad, Kochi</v>
      </c>
      <c r="C181" s="1550"/>
      <c r="D181" s="1551"/>
      <c r="E181" s="1558"/>
      <c r="F181" s="1474"/>
      <c r="G181" s="1475"/>
      <c r="H181" s="1473"/>
      <c r="I181" s="1473"/>
      <c r="J181" s="1521"/>
      <c r="K181" s="1473"/>
      <c r="L181" s="1521"/>
      <c r="M181" s="1473"/>
      <c r="N181" s="1521"/>
      <c r="O181" s="1473"/>
      <c r="P181" s="1521"/>
      <c r="Q181" s="1521"/>
      <c r="R181" s="1473"/>
      <c r="S181" s="1521"/>
      <c r="T181" s="1473"/>
      <c r="U181" s="1521"/>
      <c r="V181" s="1521"/>
      <c r="W181" s="1473"/>
      <c r="X181" s="1477" t="str">
        <f t="shared" si="87"/>
        <v>M.NO. 206211</v>
      </c>
      <c r="Y181" s="1552"/>
      <c r="Z181" s="1553"/>
    </row>
    <row r="182" spans="1:26" s="1012" customFormat="1" ht="15.75" x14ac:dyDescent="0.25">
      <c r="A182" s="1548"/>
      <c r="B182" s="1557" t="str">
        <f t="shared" si="88"/>
        <v>Date: 12.04.2022</v>
      </c>
      <c r="C182" s="1550"/>
      <c r="D182" s="1551"/>
      <c r="E182" s="1558"/>
      <c r="F182" s="1474"/>
      <c r="G182" s="1475"/>
      <c r="H182" s="1473"/>
      <c r="I182" s="1473"/>
      <c r="J182" s="1521"/>
      <c r="K182" s="1473"/>
      <c r="L182" s="1521"/>
      <c r="M182" s="1473"/>
      <c r="N182" s="1521"/>
      <c r="O182" s="1473"/>
      <c r="P182" s="1521"/>
      <c r="Q182" s="1521"/>
      <c r="R182" s="1473"/>
      <c r="S182" s="1521"/>
      <c r="T182" s="1473"/>
      <c r="U182" s="1521"/>
      <c r="V182" s="1521"/>
      <c r="W182" s="1473"/>
      <c r="X182" s="1477" t="str">
        <f t="shared" si="87"/>
        <v>UDIN - 22206211AGXJNY9837</v>
      </c>
      <c r="Y182" s="1552"/>
      <c r="Z182" s="1553"/>
    </row>
    <row r="183" spans="1:26" s="770" customFormat="1" ht="18.75" x14ac:dyDescent="0.25">
      <c r="A183" s="1491"/>
      <c r="B183" s="1543" t="s">
        <v>1448</v>
      </c>
      <c r="C183" s="1493"/>
      <c r="D183" s="1493"/>
      <c r="E183" s="1493"/>
      <c r="F183" s="1493"/>
      <c r="G183" s="1493"/>
      <c r="H183" s="1493"/>
      <c r="I183" s="1493"/>
      <c r="J183" s="1493"/>
      <c r="K183" s="1493"/>
      <c r="L183" s="1493"/>
      <c r="M183" s="1493"/>
      <c r="N183" s="1493"/>
      <c r="O183" s="1493"/>
      <c r="P183" s="1493"/>
      <c r="Q183" s="1493"/>
      <c r="R183" s="1493"/>
      <c r="S183" s="1493"/>
      <c r="T183" s="1493"/>
      <c r="U183" s="1493"/>
      <c r="V183" s="1493"/>
      <c r="W183" s="1493"/>
      <c r="X183" s="1493"/>
      <c r="Y183" s="1493"/>
      <c r="Z183" s="921"/>
    </row>
    <row r="184" spans="1:26" s="770" customFormat="1" ht="15.75" x14ac:dyDescent="0.25">
      <c r="A184" s="832"/>
      <c r="B184" s="830"/>
      <c r="C184" s="853">
        <f>C194+C201+C213</f>
        <v>555</v>
      </c>
      <c r="D184" s="996"/>
      <c r="E184" s="853">
        <f>E194+E201+E213</f>
        <v>60449.11</v>
      </c>
      <c r="F184" s="926">
        <f>F194+F201+F213</f>
        <v>80.54163015977349</v>
      </c>
      <c r="G184" s="794"/>
      <c r="H184" s="854">
        <f>H194+H201+H213</f>
        <v>1286.9874399606597</v>
      </c>
      <c r="I184" s="854">
        <f>I194+I201+I213</f>
        <v>4926.3929297336235</v>
      </c>
      <c r="J184" s="795"/>
      <c r="K184" s="834"/>
      <c r="L184" s="795"/>
      <c r="M184" s="854">
        <f>M194+M201+M213</f>
        <v>1.7772000000000001</v>
      </c>
      <c r="N184" s="795"/>
      <c r="O184" s="854">
        <f>O194+O201+O213</f>
        <v>0.33690379999999953</v>
      </c>
      <c r="P184" s="795"/>
      <c r="Q184" s="795"/>
      <c r="R184" s="854">
        <f>R194+R201+R213</f>
        <v>132.67541</v>
      </c>
      <c r="S184" s="795"/>
      <c r="T184" s="834"/>
      <c r="U184" s="795"/>
      <c r="V184" s="795"/>
      <c r="W184" s="854">
        <f>W194+W201+W213</f>
        <v>6348.5555434942817</v>
      </c>
      <c r="X184" s="828">
        <f>(W184*100000)/(F184*1000000)*100</f>
        <v>788.23280965389097</v>
      </c>
      <c r="Y184" s="801"/>
      <c r="Z184" s="921"/>
    </row>
    <row r="185" spans="1:26" s="770" customFormat="1" ht="15.75" x14ac:dyDescent="0.25">
      <c r="A185" s="832"/>
      <c r="B185" s="830"/>
      <c r="C185" s="829"/>
      <c r="D185" s="833"/>
      <c r="E185" s="834"/>
      <c r="F185" s="855"/>
      <c r="G185" s="794"/>
      <c r="H185" s="856"/>
      <c r="I185" s="792"/>
      <c r="J185" s="795"/>
      <c r="K185" s="857"/>
      <c r="L185" s="795"/>
      <c r="M185" s="834"/>
      <c r="N185" s="795"/>
      <c r="O185" s="834"/>
      <c r="P185" s="795"/>
      <c r="Q185" s="795"/>
      <c r="R185" s="834"/>
      <c r="S185" s="795"/>
      <c r="T185" s="834"/>
      <c r="U185" s="788"/>
      <c r="V185" s="788"/>
      <c r="W185" s="834"/>
      <c r="X185" s="836"/>
      <c r="Y185" s="801"/>
      <c r="Z185" s="921"/>
    </row>
    <row r="186" spans="1:26" s="770" customFormat="1" ht="15.75" x14ac:dyDescent="0.25">
      <c r="A186" s="778"/>
      <c r="B186" s="826" t="s">
        <v>690</v>
      </c>
      <c r="C186" s="790"/>
      <c r="D186" s="790"/>
      <c r="E186" s="792"/>
      <c r="F186" s="793"/>
      <c r="G186" s="794"/>
      <c r="H186" s="795"/>
      <c r="I186" s="795"/>
      <c r="J186" s="795"/>
      <c r="K186" s="795"/>
      <c r="L186" s="788"/>
      <c r="M186" s="788"/>
      <c r="N186" s="788"/>
      <c r="O186" s="788"/>
      <c r="P186" s="788"/>
      <c r="Q186" s="788"/>
      <c r="R186" s="788"/>
      <c r="S186" s="788"/>
      <c r="T186" s="788"/>
      <c r="U186" s="788"/>
      <c r="V186" s="788"/>
      <c r="W186" s="788"/>
      <c r="X186" s="788"/>
      <c r="Y186" s="782"/>
      <c r="Z186" s="921"/>
    </row>
    <row r="187" spans="1:26" s="770" customFormat="1" ht="15.75" x14ac:dyDescent="0.25">
      <c r="A187" s="815">
        <v>1</v>
      </c>
      <c r="B187" s="852" t="s">
        <v>1088</v>
      </c>
      <c r="C187" s="799">
        <f t="shared" ref="C187:C193" si="89">C16+C59+C102+C145</f>
        <v>41</v>
      </c>
      <c r="D187" s="800"/>
      <c r="E187" s="799">
        <f t="shared" ref="E187:F193" si="90">E16+E59+E102+E145</f>
        <v>16850</v>
      </c>
      <c r="F187" s="1765">
        <f t="shared" si="90"/>
        <v>28.786498461400011</v>
      </c>
      <c r="G187" s="794">
        <f>F187/F184</f>
        <v>0.35741142070622534</v>
      </c>
      <c r="H187" s="960">
        <f t="shared" ref="H187:I193" si="91">H16+H59+H102+H145</f>
        <v>346.44332860999998</v>
      </c>
      <c r="I187" s="960">
        <f t="shared" si="91"/>
        <v>1596.851359762396</v>
      </c>
      <c r="J187" s="795"/>
      <c r="K187" s="795">
        <f>H187+I187+J187</f>
        <v>1943.294688372396</v>
      </c>
      <c r="L187" s="795">
        <f t="shared" ref="L187:L193" si="92">(K187*100000)/(F187*1000000)*100</f>
        <v>675.07157599531308</v>
      </c>
      <c r="M187" s="960">
        <f t="shared" ref="M187:M193" si="93">M16+M59+M102+M145</f>
        <v>0.2</v>
      </c>
      <c r="N187" s="795"/>
      <c r="O187" s="960">
        <f t="shared" ref="O187:O193" si="94">O16+O59+O102+O145</f>
        <v>2</v>
      </c>
      <c r="P187" s="795"/>
      <c r="Q187" s="795"/>
      <c r="R187" s="795"/>
      <c r="S187" s="795"/>
      <c r="T187" s="795">
        <f t="shared" ref="T187:T193" si="95">SUM(M187:S187)</f>
        <v>2.2000000000000002</v>
      </c>
      <c r="U187" s="788"/>
      <c r="V187" s="788"/>
      <c r="W187" s="788">
        <f t="shared" ref="W187:W193" si="96">K187+T187+U187+V187</f>
        <v>1945.494688372396</v>
      </c>
      <c r="X187" s="788">
        <f>(W187*100000)/(F187*1000000)*100</f>
        <v>675.83582316589195</v>
      </c>
      <c r="Y187" s="782"/>
      <c r="Z187" s="921"/>
    </row>
    <row r="188" spans="1:26" s="770" customFormat="1" ht="15.75" x14ac:dyDescent="0.25">
      <c r="A188" s="815">
        <v>2</v>
      </c>
      <c r="B188" s="852" t="s">
        <v>1089</v>
      </c>
      <c r="C188" s="799">
        <f t="shared" si="89"/>
        <v>23</v>
      </c>
      <c r="D188" s="800"/>
      <c r="E188" s="799">
        <f t="shared" si="90"/>
        <v>21465</v>
      </c>
      <c r="F188" s="1765">
        <f t="shared" si="90"/>
        <v>27.310806260720245</v>
      </c>
      <c r="G188" s="794">
        <f>F188/F184</f>
        <v>0.33908931575562551</v>
      </c>
      <c r="H188" s="960">
        <f t="shared" si="91"/>
        <v>531.3207191250001</v>
      </c>
      <c r="I188" s="960">
        <f t="shared" si="91"/>
        <v>1682.3809357923194</v>
      </c>
      <c r="J188" s="795"/>
      <c r="K188" s="795">
        <f t="shared" ref="K188:K193" si="97">H188+I188+J188</f>
        <v>2213.7016549173195</v>
      </c>
      <c r="L188" s="795">
        <f t="shared" si="92"/>
        <v>810.55888053410376</v>
      </c>
      <c r="M188" s="960">
        <f t="shared" si="93"/>
        <v>0.8</v>
      </c>
      <c r="N188" s="795"/>
      <c r="O188" s="960">
        <f t="shared" si="94"/>
        <v>-2</v>
      </c>
      <c r="P188" s="795"/>
      <c r="Q188" s="795"/>
      <c r="R188" s="795"/>
      <c r="S188" s="795"/>
      <c r="T188" s="795">
        <f t="shared" si="95"/>
        <v>-1.2</v>
      </c>
      <c r="U188" s="788"/>
      <c r="V188" s="788"/>
      <c r="W188" s="788">
        <f t="shared" si="96"/>
        <v>2212.5016549173197</v>
      </c>
      <c r="X188" s="788">
        <f t="shared" ref="X188:X194" si="98">(W188*100000)/(F188*1000000)*100</f>
        <v>810.11949401854508</v>
      </c>
      <c r="Y188" s="782"/>
      <c r="Z188" s="921"/>
    </row>
    <row r="189" spans="1:26" s="770" customFormat="1" ht="15.75" x14ac:dyDescent="0.25">
      <c r="A189" s="815">
        <v>3</v>
      </c>
      <c r="B189" s="852" t="s">
        <v>1112</v>
      </c>
      <c r="C189" s="799">
        <f t="shared" si="89"/>
        <v>3</v>
      </c>
      <c r="D189" s="800"/>
      <c r="E189" s="799">
        <f t="shared" si="90"/>
        <v>450</v>
      </c>
      <c r="F189" s="1765">
        <f t="shared" si="90"/>
        <v>0.43428131999999997</v>
      </c>
      <c r="G189" s="794">
        <f>F189/F184</f>
        <v>5.3920105557647598E-3</v>
      </c>
      <c r="H189" s="960">
        <f t="shared" si="91"/>
        <v>11.292092900000002</v>
      </c>
      <c r="I189" s="960">
        <f t="shared" si="91"/>
        <v>23.58954864</v>
      </c>
      <c r="J189" s="795"/>
      <c r="K189" s="795">
        <f t="shared" si="97"/>
        <v>34.881641540000004</v>
      </c>
      <c r="L189" s="795">
        <f t="shared" si="92"/>
        <v>803.20382050971034</v>
      </c>
      <c r="M189" s="960">
        <f t="shared" si="93"/>
        <v>0</v>
      </c>
      <c r="N189" s="795"/>
      <c r="O189" s="960">
        <f t="shared" si="94"/>
        <v>-0.1</v>
      </c>
      <c r="P189" s="795"/>
      <c r="Q189" s="795"/>
      <c r="R189" s="795"/>
      <c r="S189" s="795"/>
      <c r="T189" s="795">
        <f t="shared" si="95"/>
        <v>-0.1</v>
      </c>
      <c r="U189" s="788"/>
      <c r="V189" s="788"/>
      <c r="W189" s="788">
        <f t="shared" si="96"/>
        <v>34.781641540000003</v>
      </c>
      <c r="X189" s="788">
        <f t="shared" si="98"/>
        <v>800.90116563153128</v>
      </c>
      <c r="Y189" s="782"/>
      <c r="Z189" s="921"/>
    </row>
    <row r="190" spans="1:26" s="770" customFormat="1" ht="15.75" x14ac:dyDescent="0.25">
      <c r="A190" s="815">
        <v>4</v>
      </c>
      <c r="B190" s="852" t="s">
        <v>1091</v>
      </c>
      <c r="C190" s="799">
        <f t="shared" si="89"/>
        <v>3</v>
      </c>
      <c r="D190" s="800"/>
      <c r="E190" s="799">
        <f t="shared" si="90"/>
        <v>747.3</v>
      </c>
      <c r="F190" s="1765">
        <f t="shared" si="90"/>
        <v>0.29791753365000007</v>
      </c>
      <c r="G190" s="794">
        <f>F190/F184</f>
        <v>3.6989260468034946E-3</v>
      </c>
      <c r="H190" s="960">
        <f t="shared" si="91"/>
        <v>25.798740000000002</v>
      </c>
      <c r="I190" s="960">
        <f t="shared" si="91"/>
        <v>17.934744320625001</v>
      </c>
      <c r="J190" s="795"/>
      <c r="K190" s="795">
        <f t="shared" si="97"/>
        <v>43.733484320625003</v>
      </c>
      <c r="L190" s="795">
        <f t="shared" si="92"/>
        <v>1467.9728240501629</v>
      </c>
      <c r="M190" s="960">
        <f t="shared" si="93"/>
        <v>0</v>
      </c>
      <c r="N190" s="795"/>
      <c r="O190" s="960">
        <f t="shared" si="94"/>
        <v>-0.2</v>
      </c>
      <c r="P190" s="795"/>
      <c r="Q190" s="795"/>
      <c r="R190" s="795"/>
      <c r="S190" s="795"/>
      <c r="T190" s="795">
        <f t="shared" si="95"/>
        <v>-0.2</v>
      </c>
      <c r="U190" s="788"/>
      <c r="V190" s="788"/>
      <c r="W190" s="788">
        <f t="shared" si="96"/>
        <v>43.533484320625</v>
      </c>
      <c r="X190" s="788">
        <f t="shared" si="98"/>
        <v>1461.2595568735164</v>
      </c>
      <c r="Y190" s="782"/>
      <c r="Z190" s="921"/>
    </row>
    <row r="191" spans="1:26" s="770" customFormat="1" ht="15.75" x14ac:dyDescent="0.25">
      <c r="A191" s="815">
        <v>5</v>
      </c>
      <c r="B191" s="798" t="s">
        <v>1092</v>
      </c>
      <c r="C191" s="799">
        <f t="shared" si="89"/>
        <v>1</v>
      </c>
      <c r="D191" s="800"/>
      <c r="E191" s="799">
        <f t="shared" si="90"/>
        <v>415</v>
      </c>
      <c r="F191" s="1765">
        <f t="shared" si="90"/>
        <v>0.11010014999999999</v>
      </c>
      <c r="G191" s="794">
        <f>F191/F184</f>
        <v>1.3669967913685153E-3</v>
      </c>
      <c r="H191" s="960">
        <f t="shared" si="91"/>
        <v>3.24</v>
      </c>
      <c r="I191" s="960">
        <f t="shared" si="91"/>
        <v>2.1533123700000005</v>
      </c>
      <c r="J191" s="795"/>
      <c r="K191" s="795">
        <f t="shared" si="97"/>
        <v>5.3933123700000003</v>
      </c>
      <c r="L191" s="795">
        <f t="shared" si="92"/>
        <v>489.85513371235197</v>
      </c>
      <c r="M191" s="960">
        <f t="shared" si="93"/>
        <v>0</v>
      </c>
      <c r="N191" s="795"/>
      <c r="O191" s="960">
        <f t="shared" si="94"/>
        <v>0.2</v>
      </c>
      <c r="P191" s="795"/>
      <c r="Q191" s="795"/>
      <c r="R191" s="795"/>
      <c r="S191" s="795"/>
      <c r="T191" s="795">
        <f t="shared" si="95"/>
        <v>0.2</v>
      </c>
      <c r="U191" s="788"/>
      <c r="V191" s="788"/>
      <c r="W191" s="788">
        <f t="shared" si="96"/>
        <v>5.5933123700000005</v>
      </c>
      <c r="X191" s="788">
        <f t="shared" si="98"/>
        <v>508.0204132328613</v>
      </c>
      <c r="Y191" s="782"/>
      <c r="Z191" s="921"/>
    </row>
    <row r="192" spans="1:26" s="770" customFormat="1" ht="15.75" x14ac:dyDescent="0.25">
      <c r="A192" s="815">
        <v>6</v>
      </c>
      <c r="B192" s="798" t="s">
        <v>1093</v>
      </c>
      <c r="C192" s="799">
        <f t="shared" si="89"/>
        <v>1</v>
      </c>
      <c r="D192" s="800"/>
      <c r="E192" s="799">
        <f t="shared" si="90"/>
        <v>200</v>
      </c>
      <c r="F192" s="1765">
        <f t="shared" si="90"/>
        <v>0.14016933345999999</v>
      </c>
      <c r="G192" s="794">
        <f>F192/F184</f>
        <v>1.7403339512987353E-3</v>
      </c>
      <c r="H192" s="960">
        <f t="shared" si="91"/>
        <v>4.0482750000000003</v>
      </c>
      <c r="I192" s="960">
        <f t="shared" si="91"/>
        <v>7.7168986379999982</v>
      </c>
      <c r="J192" s="795"/>
      <c r="K192" s="795">
        <f t="shared" si="97"/>
        <v>11.765173637999998</v>
      </c>
      <c r="L192" s="795">
        <f t="shared" si="92"/>
        <v>839.3543257703667</v>
      </c>
      <c r="M192" s="960">
        <f t="shared" si="93"/>
        <v>0</v>
      </c>
      <c r="N192" s="795"/>
      <c r="O192" s="960">
        <f t="shared" si="94"/>
        <v>-0.1</v>
      </c>
      <c r="P192" s="795"/>
      <c r="Q192" s="795"/>
      <c r="R192" s="795"/>
      <c r="S192" s="795"/>
      <c r="T192" s="795">
        <f t="shared" si="95"/>
        <v>-0.1</v>
      </c>
      <c r="U192" s="788"/>
      <c r="V192" s="788"/>
      <c r="W192" s="788">
        <f t="shared" si="96"/>
        <v>11.665173637999999</v>
      </c>
      <c r="X192" s="788">
        <f t="shared" si="98"/>
        <v>832.22009765273515</v>
      </c>
      <c r="Y192" s="782"/>
      <c r="Z192" s="921"/>
    </row>
    <row r="193" spans="1:26" s="770" customFormat="1" ht="15.75" x14ac:dyDescent="0.25">
      <c r="A193" s="815">
        <v>7</v>
      </c>
      <c r="B193" s="798" t="s">
        <v>1094</v>
      </c>
      <c r="C193" s="799">
        <f t="shared" si="89"/>
        <v>1</v>
      </c>
      <c r="D193" s="800"/>
      <c r="E193" s="799">
        <f t="shared" si="90"/>
        <v>2690.28</v>
      </c>
      <c r="F193" s="1765">
        <f t="shared" si="90"/>
        <v>3.1004687995200002</v>
      </c>
      <c r="G193" s="794">
        <f>F193/F184</f>
        <v>3.8495232755650491E-2</v>
      </c>
      <c r="H193" s="960">
        <f t="shared" si="91"/>
        <v>26.642866580000007</v>
      </c>
      <c r="I193" s="960">
        <f t="shared" si="91"/>
        <v>238.92979861871999</v>
      </c>
      <c r="J193" s="795"/>
      <c r="K193" s="795">
        <f t="shared" si="97"/>
        <v>265.57266519872002</v>
      </c>
      <c r="L193" s="795">
        <f t="shared" si="92"/>
        <v>856.55648345771033</v>
      </c>
      <c r="M193" s="960">
        <f t="shared" si="93"/>
        <v>0</v>
      </c>
      <c r="N193" s="795"/>
      <c r="O193" s="960">
        <f t="shared" si="94"/>
        <v>-2</v>
      </c>
      <c r="P193" s="795"/>
      <c r="Q193" s="795"/>
      <c r="R193" s="795"/>
      <c r="S193" s="795"/>
      <c r="T193" s="795">
        <f t="shared" si="95"/>
        <v>-2</v>
      </c>
      <c r="U193" s="788"/>
      <c r="V193" s="788"/>
      <c r="W193" s="788">
        <f t="shared" si="96"/>
        <v>263.57266519872002</v>
      </c>
      <c r="X193" s="788">
        <f t="shared" si="98"/>
        <v>850.10584605632891</v>
      </c>
      <c r="Y193" s="782"/>
      <c r="Z193" s="921"/>
    </row>
    <row r="194" spans="1:26" s="812" customFormat="1" ht="15.75" x14ac:dyDescent="0.25">
      <c r="A194" s="802"/>
      <c r="B194" s="821"/>
      <c r="C194" s="860">
        <f>SUM(C187:C193)</f>
        <v>73</v>
      </c>
      <c r="D194" s="805"/>
      <c r="E194" s="806">
        <f>SUM(E187:E193)</f>
        <v>42817.58</v>
      </c>
      <c r="F194" s="807">
        <f>SUM(F187:F193)</f>
        <v>60.180241858750257</v>
      </c>
      <c r="G194" s="930">
        <f>F194/F184</f>
        <v>0.74719423656273687</v>
      </c>
      <c r="H194" s="809">
        <f>SUM(H187:H193)</f>
        <v>948.78602221500012</v>
      </c>
      <c r="I194" s="809">
        <f>SUM(I187:I193)</f>
        <v>3569.5565981420605</v>
      </c>
      <c r="J194" s="810"/>
      <c r="K194" s="809">
        <f>SUM(K187:K193)</f>
        <v>4518.3426203570607</v>
      </c>
      <c r="L194" s="809"/>
      <c r="M194" s="809">
        <f>SUM(M187:M193)</f>
        <v>1</v>
      </c>
      <c r="N194" s="810"/>
      <c r="O194" s="809">
        <f>SUM(O187:O193)</f>
        <v>-2.2000000000000002</v>
      </c>
      <c r="P194" s="810"/>
      <c r="Q194" s="810"/>
      <c r="R194" s="810"/>
      <c r="S194" s="810"/>
      <c r="T194" s="809">
        <f>SUM(T187:T193)</f>
        <v>-1.1999999999999997</v>
      </c>
      <c r="U194" s="810"/>
      <c r="V194" s="810"/>
      <c r="W194" s="809">
        <f>SUM(W187:W193)</f>
        <v>4517.14262035706</v>
      </c>
      <c r="X194" s="809">
        <f t="shared" si="98"/>
        <v>750.60227091796969</v>
      </c>
      <c r="Y194" s="811"/>
      <c r="Z194" s="955"/>
    </row>
    <row r="195" spans="1:26" s="770" customFormat="1" ht="15.75" x14ac:dyDescent="0.25">
      <c r="A195" s="778"/>
      <c r="B195" s="826" t="s">
        <v>1095</v>
      </c>
      <c r="C195" s="790"/>
      <c r="D195" s="790"/>
      <c r="E195" s="792"/>
      <c r="F195" s="793"/>
      <c r="G195" s="794"/>
      <c r="H195" s="795"/>
      <c r="I195" s="795"/>
      <c r="J195" s="795"/>
      <c r="K195" s="795"/>
      <c r="L195" s="795"/>
      <c r="M195" s="795"/>
      <c r="N195" s="795"/>
      <c r="O195" s="795"/>
      <c r="P195" s="795"/>
      <c r="Q195" s="795"/>
      <c r="R195" s="795"/>
      <c r="S195" s="795"/>
      <c r="T195" s="795"/>
      <c r="U195" s="788"/>
      <c r="V195" s="788"/>
      <c r="W195" s="788"/>
      <c r="X195" s="788"/>
      <c r="Y195" s="814"/>
      <c r="Z195" s="921"/>
    </row>
    <row r="196" spans="1:26" s="1031" customFormat="1" ht="15.75" x14ac:dyDescent="0.25">
      <c r="A196" s="1026">
        <v>8</v>
      </c>
      <c r="B196" s="970" t="s">
        <v>1096</v>
      </c>
      <c r="C196" s="1027">
        <f>C25+C68+C111+C154</f>
        <v>5</v>
      </c>
      <c r="D196" s="1028"/>
      <c r="E196" s="1027">
        <f t="shared" ref="E196:F200" si="99">E25+E68+E111+E154</f>
        <v>628</v>
      </c>
      <c r="F196" s="1059">
        <f t="shared" si="99"/>
        <v>6.4050767999999994E-2</v>
      </c>
      <c r="G196" s="794">
        <f>F196/F184</f>
        <v>7.9525045461508609E-4</v>
      </c>
      <c r="H196" s="964">
        <f t="shared" ref="H196:I200" si="100">H25+H68+H111+H154</f>
        <v>4.7224367999999997</v>
      </c>
      <c r="I196" s="964">
        <f t="shared" si="100"/>
        <v>0.99723214021200024</v>
      </c>
      <c r="J196" s="795"/>
      <c r="K196" s="795">
        <f>H196+I196+J196</f>
        <v>5.7196689402120002</v>
      </c>
      <c r="L196" s="795">
        <f t="shared" ref="L196:L200" si="101">(K196*100000)/(F196*1000000)*100</f>
        <v>892.98990766387067</v>
      </c>
      <c r="M196" s="964">
        <f>M25+M68+M111+M154</f>
        <v>0</v>
      </c>
      <c r="N196" s="795"/>
      <c r="O196" s="964">
        <f>O25+O68+O111+O154</f>
        <v>0</v>
      </c>
      <c r="P196" s="795"/>
      <c r="Q196" s="964"/>
      <c r="R196" s="964">
        <f>R25+R68+R111+R154</f>
        <v>3.0237900000000009</v>
      </c>
      <c r="S196" s="795"/>
      <c r="T196" s="795">
        <f>SUM(M196:S196)</f>
        <v>3.0237900000000009</v>
      </c>
      <c r="U196" s="788"/>
      <c r="V196" s="788"/>
      <c r="W196" s="788">
        <f>K196+T196+U196+V196</f>
        <v>8.7434589402120011</v>
      </c>
      <c r="X196" s="788">
        <f t="shared" ref="X196:X201" si="102">(W196*100000)/(F196*1000000)*100</f>
        <v>1365.082607629623</v>
      </c>
      <c r="Y196" s="1029"/>
      <c r="Z196" s="1030"/>
    </row>
    <row r="197" spans="1:26" s="1031" customFormat="1" ht="15.75" x14ac:dyDescent="0.25">
      <c r="A197" s="1026">
        <v>9</v>
      </c>
      <c r="B197" s="1000" t="s">
        <v>1097</v>
      </c>
      <c r="C197" s="1027">
        <f>C26+C69+C112+C155</f>
        <v>38</v>
      </c>
      <c r="D197" s="1028"/>
      <c r="E197" s="1027">
        <f t="shared" si="99"/>
        <v>5825</v>
      </c>
      <c r="F197" s="1059">
        <f t="shared" si="99"/>
        <v>8.8614176716799982</v>
      </c>
      <c r="G197" s="794">
        <f>F197/F184</f>
        <v>0.11002282489317969</v>
      </c>
      <c r="H197" s="964">
        <f t="shared" si="100"/>
        <v>166.84121300000001</v>
      </c>
      <c r="I197" s="964">
        <f t="shared" si="100"/>
        <v>558.31598671017593</v>
      </c>
      <c r="J197" s="795"/>
      <c r="K197" s="795">
        <f t="shared" ref="K197:K200" si="103">H197+I197+J197</f>
        <v>725.15719971017597</v>
      </c>
      <c r="L197" s="795">
        <f t="shared" si="101"/>
        <v>818.33091112236968</v>
      </c>
      <c r="M197" s="964">
        <f>M26+M69+M112+M155</f>
        <v>1.6999999999999999E-3</v>
      </c>
      <c r="N197" s="795"/>
      <c r="O197" s="964">
        <f>O26+O69+O112+O155</f>
        <v>0</v>
      </c>
      <c r="P197" s="795"/>
      <c r="Q197" s="964"/>
      <c r="R197" s="964">
        <f>R26+R69+R112+R155</f>
        <v>98.900899999999993</v>
      </c>
      <c r="S197" s="795"/>
      <c r="T197" s="795">
        <f t="shared" ref="T197:T200" si="104">SUM(M197:S197)</f>
        <v>98.902599999999993</v>
      </c>
      <c r="U197" s="788"/>
      <c r="V197" s="788"/>
      <c r="W197" s="788">
        <f t="shared" ref="W197:W200" si="105">K197+T197+U197+V197</f>
        <v>824.05979971017598</v>
      </c>
      <c r="X197" s="788">
        <f t="shared" si="102"/>
        <v>929.94126926639501</v>
      </c>
      <c r="Y197" s="1029"/>
      <c r="Z197" s="1030"/>
    </row>
    <row r="198" spans="1:26" s="1031" customFormat="1" ht="15.75" x14ac:dyDescent="0.25">
      <c r="A198" s="1026">
        <v>10</v>
      </c>
      <c r="B198" s="1000" t="s">
        <v>1098</v>
      </c>
      <c r="C198" s="1027">
        <f>C27+C70+C113+C156</f>
        <v>0</v>
      </c>
      <c r="D198" s="1028"/>
      <c r="E198" s="1027">
        <f t="shared" si="99"/>
        <v>0</v>
      </c>
      <c r="F198" s="1059">
        <f t="shared" si="99"/>
        <v>0</v>
      </c>
      <c r="G198" s="794">
        <f>F198/F184</f>
        <v>0</v>
      </c>
      <c r="H198" s="964">
        <f t="shared" si="100"/>
        <v>0</v>
      </c>
      <c r="I198" s="964">
        <f t="shared" si="100"/>
        <v>0</v>
      </c>
      <c r="J198" s="795"/>
      <c r="K198" s="795">
        <f t="shared" si="103"/>
        <v>0</v>
      </c>
      <c r="L198" s="795" t="e">
        <f t="shared" si="101"/>
        <v>#DIV/0!</v>
      </c>
      <c r="M198" s="964">
        <f>M27+M70+M113+M156</f>
        <v>0</v>
      </c>
      <c r="N198" s="795"/>
      <c r="O198" s="964">
        <f>O27+O70+O113+O156</f>
        <v>0</v>
      </c>
      <c r="P198" s="795"/>
      <c r="Q198" s="964"/>
      <c r="R198" s="964">
        <f>R27+R70+R113+R156</f>
        <v>0</v>
      </c>
      <c r="S198" s="795"/>
      <c r="T198" s="795">
        <f t="shared" si="104"/>
        <v>0</v>
      </c>
      <c r="U198" s="788"/>
      <c r="V198" s="788"/>
      <c r="W198" s="788">
        <f t="shared" si="105"/>
        <v>0</v>
      </c>
      <c r="X198" s="788" t="e">
        <f t="shared" si="102"/>
        <v>#DIV/0!</v>
      </c>
      <c r="Y198" s="1029"/>
      <c r="Z198" s="1030"/>
    </row>
    <row r="199" spans="1:26" s="1031" customFormat="1" ht="15.75" x14ac:dyDescent="0.25">
      <c r="A199" s="1026">
        <v>11</v>
      </c>
      <c r="B199" s="1000" t="s">
        <v>1099</v>
      </c>
      <c r="C199" s="1027">
        <f>C28+C71+C114+C157</f>
        <v>2</v>
      </c>
      <c r="D199" s="1028"/>
      <c r="E199" s="1027">
        <f t="shared" si="99"/>
        <v>177</v>
      </c>
      <c r="F199" s="1059">
        <f t="shared" si="99"/>
        <v>0.78120067679999994</v>
      </c>
      <c r="G199" s="794">
        <f>F199/F184</f>
        <v>9.6993402697499731E-3</v>
      </c>
      <c r="H199" s="964">
        <f t="shared" si="100"/>
        <v>9.0742806000000016</v>
      </c>
      <c r="I199" s="964">
        <f t="shared" si="100"/>
        <v>69.371450459999991</v>
      </c>
      <c r="J199" s="795"/>
      <c r="K199" s="795">
        <f t="shared" si="103"/>
        <v>78.445731059999986</v>
      </c>
      <c r="L199" s="795">
        <f t="shared" si="101"/>
        <v>1004.1687544528763</v>
      </c>
      <c r="M199" s="964">
        <f>M28+M71+M114+M157</f>
        <v>8.8000000000000005E-3</v>
      </c>
      <c r="N199" s="795"/>
      <c r="O199" s="964">
        <f>O28+O71+O114+O157</f>
        <v>0</v>
      </c>
      <c r="P199" s="795"/>
      <c r="Q199" s="964"/>
      <c r="R199" s="964">
        <f>R28+R71+R114+R157</f>
        <v>14.868479999999996</v>
      </c>
      <c r="S199" s="795"/>
      <c r="T199" s="795">
        <f t="shared" si="104"/>
        <v>14.877279999999997</v>
      </c>
      <c r="U199" s="788"/>
      <c r="V199" s="788"/>
      <c r="W199" s="788">
        <f t="shared" si="105"/>
        <v>93.323011059999985</v>
      </c>
      <c r="X199" s="788">
        <f t="shared" si="102"/>
        <v>1194.6099617101611</v>
      </c>
      <c r="Y199" s="1029"/>
      <c r="Z199" s="1030"/>
    </row>
    <row r="200" spans="1:26" s="1012" customFormat="1" ht="15.75" x14ac:dyDescent="0.25">
      <c r="A200" s="1026">
        <v>12</v>
      </c>
      <c r="B200" s="1000" t="s">
        <v>1100</v>
      </c>
      <c r="C200" s="1027">
        <f>C29+C72+C115+C158</f>
        <v>1</v>
      </c>
      <c r="E200" s="1027">
        <f t="shared" si="99"/>
        <v>150</v>
      </c>
      <c r="F200" s="1059">
        <f t="shared" si="99"/>
        <v>0.13806183150000001</v>
      </c>
      <c r="G200" s="794">
        <f>F200/F184</f>
        <v>1.7141673346581328E-3</v>
      </c>
      <c r="H200" s="964">
        <f t="shared" si="100"/>
        <v>6.3888000000000016</v>
      </c>
      <c r="I200" s="964">
        <f t="shared" si="100"/>
        <v>8.286638718959999</v>
      </c>
      <c r="J200" s="1036"/>
      <c r="K200" s="795">
        <f t="shared" si="103"/>
        <v>14.675438718960001</v>
      </c>
      <c r="L200" s="795">
        <f t="shared" si="101"/>
        <v>1062.9613238876959</v>
      </c>
      <c r="M200" s="964">
        <f>M29+M72+M115+M158</f>
        <v>0</v>
      </c>
      <c r="N200" s="1036"/>
      <c r="O200" s="964">
        <f>O29+O72+O115+O158</f>
        <v>0</v>
      </c>
      <c r="P200" s="1036"/>
      <c r="Q200" s="964"/>
      <c r="R200" s="964">
        <f>R29+R72+R115+R158</f>
        <v>7.4035200000000021</v>
      </c>
      <c r="S200" s="1036"/>
      <c r="T200" s="795">
        <f t="shared" si="104"/>
        <v>7.4035200000000021</v>
      </c>
      <c r="U200" s="1037"/>
      <c r="V200" s="1036"/>
      <c r="W200" s="788">
        <f t="shared" si="105"/>
        <v>22.078958718960003</v>
      </c>
      <c r="X200" s="788">
        <f t="shared" si="102"/>
        <v>1599.2080127489835</v>
      </c>
      <c r="Y200" s="1015"/>
    </row>
    <row r="201" spans="1:26" s="1031" customFormat="1" ht="15.75" x14ac:dyDescent="0.25">
      <c r="A201" s="1008"/>
      <c r="B201" s="1013"/>
      <c r="C201" s="860">
        <f>SUM(C196:C200)</f>
        <v>46</v>
      </c>
      <c r="D201" s="984"/>
      <c r="E201" s="860">
        <f>SUM(E196:E200)</f>
        <v>6780</v>
      </c>
      <c r="F201" s="864">
        <f>SUM(F196:F200)</f>
        <v>9.8447309479799969</v>
      </c>
      <c r="G201" s="930">
        <f>F201/F184</f>
        <v>0.12223158295220286</v>
      </c>
      <c r="H201" s="809">
        <f>SUM(H196:H200)</f>
        <v>187.02673040000002</v>
      </c>
      <c r="I201" s="809">
        <f>SUM(I196:I200)</f>
        <v>636.97130802934794</v>
      </c>
      <c r="J201" s="810"/>
      <c r="K201" s="809">
        <f>SUM(K196:K200)</f>
        <v>823.99803842934796</v>
      </c>
      <c r="L201" s="810"/>
      <c r="M201" s="809">
        <f>SUM(M196:M200)</f>
        <v>1.0500000000000001E-2</v>
      </c>
      <c r="N201" s="810"/>
      <c r="O201" s="809">
        <f>SUM(O196:O200)</f>
        <v>0</v>
      </c>
      <c r="P201" s="810"/>
      <c r="Q201" s="809"/>
      <c r="R201" s="809">
        <f>SUM(R196:R200)</f>
        <v>124.19668999999999</v>
      </c>
      <c r="S201" s="810"/>
      <c r="T201" s="809">
        <f>SUM(T196:T200)</f>
        <v>124.20719</v>
      </c>
      <c r="U201" s="810"/>
      <c r="V201" s="810"/>
      <c r="W201" s="809">
        <f>SUM(W196:W200)</f>
        <v>948.20522842934804</v>
      </c>
      <c r="X201" s="809">
        <f t="shared" si="102"/>
        <v>963.16012437486313</v>
      </c>
      <c r="Y201" s="1032"/>
      <c r="Z201" s="1030"/>
    </row>
    <row r="202" spans="1:26" s="770" customFormat="1" ht="15.75" x14ac:dyDescent="0.25">
      <c r="A202" s="778"/>
      <c r="B202" s="826" t="s">
        <v>689</v>
      </c>
      <c r="C202" s="799"/>
      <c r="D202" s="800"/>
      <c r="E202" s="799"/>
      <c r="F202" s="858"/>
      <c r="G202" s="794"/>
      <c r="H202" s="859"/>
      <c r="I202" s="859"/>
      <c r="J202" s="795"/>
      <c r="K202" s="795"/>
      <c r="L202" s="795"/>
      <c r="M202" s="859"/>
      <c r="N202" s="795"/>
      <c r="O202" s="859"/>
      <c r="P202" s="795"/>
      <c r="Q202" s="859"/>
      <c r="R202" s="859"/>
      <c r="S202" s="795"/>
      <c r="T202" s="795"/>
      <c r="U202" s="788"/>
      <c r="V202" s="788"/>
      <c r="W202" s="788"/>
      <c r="X202" s="788"/>
      <c r="Y202" s="782"/>
      <c r="Z202" s="921"/>
    </row>
    <row r="203" spans="1:26" s="1006" customFormat="1" ht="15.75" x14ac:dyDescent="0.25">
      <c r="A203" s="999">
        <v>13</v>
      </c>
      <c r="B203" s="970" t="s">
        <v>1101</v>
      </c>
      <c r="C203" s="1001">
        <f t="shared" ref="C203:C212" si="106">C32+C75+C118+C161</f>
        <v>93</v>
      </c>
      <c r="D203" s="1002"/>
      <c r="E203" s="1001">
        <f t="shared" ref="E203:F212" si="107">E32+E75+E118+E161</f>
        <v>2817.4</v>
      </c>
      <c r="F203" s="1059">
        <f t="shared" si="107"/>
        <v>2.3327052185036004</v>
      </c>
      <c r="G203" s="794">
        <f>F203/F184</f>
        <v>2.8962726652988331E-2</v>
      </c>
      <c r="H203" s="792">
        <f t="shared" ref="H203:I212" si="108">H32+H75+H118+H161</f>
        <v>34.459584501650014</v>
      </c>
      <c r="I203" s="792">
        <f t="shared" si="108"/>
        <v>148.25058764959005</v>
      </c>
      <c r="J203" s="795"/>
      <c r="K203" s="795">
        <f>H203+I203+J203</f>
        <v>182.71017215124004</v>
      </c>
      <c r="L203" s="795">
        <f t="shared" ref="L203:L211" si="109">(K203*100000)/(F203*1000000)*100</f>
        <v>783.25444081805676</v>
      </c>
      <c r="M203" s="792">
        <f t="shared" ref="M203:M212" si="110">M32+M75+M118+M161</f>
        <v>0.1</v>
      </c>
      <c r="N203" s="795"/>
      <c r="O203" s="792">
        <f t="shared" ref="O203:O212" si="111">O32+O75+O118+O161</f>
        <v>2.4</v>
      </c>
      <c r="P203" s="795"/>
      <c r="Q203" s="792"/>
      <c r="R203" s="792">
        <f t="shared" ref="R203:R212" si="112">R32+R75+R118+R161</f>
        <v>0</v>
      </c>
      <c r="S203" s="795"/>
      <c r="T203" s="795">
        <f t="shared" ref="T203:T212" si="113">SUM(M203:S203)</f>
        <v>2.5</v>
      </c>
      <c r="U203" s="795"/>
      <c r="V203" s="795"/>
      <c r="W203" s="795">
        <f t="shared" ref="W203:W212" si="114">K203+T203+U203+V203</f>
        <v>185.21017215124004</v>
      </c>
      <c r="X203" s="795">
        <f t="shared" ref="X203:X211" si="115">(W203*100000)/(F203*1000000)*100</f>
        <v>793.97161150970419</v>
      </c>
      <c r="Y203" s="1004"/>
      <c r="Z203" s="1005"/>
    </row>
    <row r="204" spans="1:26" s="1006" customFormat="1" ht="15.75" x14ac:dyDescent="0.25">
      <c r="A204" s="999">
        <v>14</v>
      </c>
      <c r="B204" s="970" t="s">
        <v>1102</v>
      </c>
      <c r="C204" s="1001">
        <f t="shared" si="106"/>
        <v>160</v>
      </c>
      <c r="D204" s="1002"/>
      <c r="E204" s="1001">
        <f t="shared" si="107"/>
        <v>4737.33</v>
      </c>
      <c r="F204" s="1059">
        <f t="shared" si="107"/>
        <v>5.0117593252191988</v>
      </c>
      <c r="G204" s="794">
        <f>F204/F184</f>
        <v>6.222570011653826E-2</v>
      </c>
      <c r="H204" s="792">
        <f t="shared" si="108"/>
        <v>68.280129925750003</v>
      </c>
      <c r="I204" s="792">
        <f t="shared" si="108"/>
        <v>307.04973614156324</v>
      </c>
      <c r="J204" s="795"/>
      <c r="K204" s="795">
        <f t="shared" ref="K204:K212" si="116">H204+I204+J204</f>
        <v>375.32986606731322</v>
      </c>
      <c r="L204" s="795">
        <f t="shared" si="109"/>
        <v>748.89842410957647</v>
      </c>
      <c r="M204" s="792">
        <f t="shared" si="110"/>
        <v>0.1</v>
      </c>
      <c r="N204" s="795"/>
      <c r="O204" s="792">
        <f t="shared" si="111"/>
        <v>0</v>
      </c>
      <c r="P204" s="795"/>
      <c r="Q204" s="792"/>
      <c r="R204" s="792">
        <f t="shared" si="112"/>
        <v>0</v>
      </c>
      <c r="S204" s="795"/>
      <c r="T204" s="795">
        <f t="shared" si="113"/>
        <v>0.1</v>
      </c>
      <c r="U204" s="795"/>
      <c r="V204" s="795"/>
      <c r="W204" s="795">
        <f t="shared" si="114"/>
        <v>375.42986606731324</v>
      </c>
      <c r="X204" s="795">
        <f t="shared" si="115"/>
        <v>749.09795484022595</v>
      </c>
      <c r="Y204" s="1004"/>
      <c r="Z204" s="1005"/>
    </row>
    <row r="205" spans="1:26" s="1006" customFormat="1" ht="15.75" x14ac:dyDescent="0.25">
      <c r="A205" s="999">
        <v>15</v>
      </c>
      <c r="B205" s="970" t="s">
        <v>1103</v>
      </c>
      <c r="C205" s="1001">
        <f t="shared" si="106"/>
        <v>1</v>
      </c>
      <c r="D205" s="1002"/>
      <c r="E205" s="1001">
        <f t="shared" si="107"/>
        <v>48</v>
      </c>
      <c r="F205" s="1059">
        <f t="shared" si="107"/>
        <v>8.7954281600000031E-2</v>
      </c>
      <c r="G205" s="794">
        <f>F205/F184</f>
        <v>1.0920350311450337E-3</v>
      </c>
      <c r="H205" s="792">
        <f t="shared" si="108"/>
        <v>0.28079999999999999</v>
      </c>
      <c r="I205" s="792">
        <f t="shared" si="108"/>
        <v>5.7170283040000012</v>
      </c>
      <c r="J205" s="795"/>
      <c r="K205" s="795">
        <f t="shared" si="116"/>
        <v>5.9978283040000013</v>
      </c>
      <c r="L205" s="795">
        <f t="shared" si="109"/>
        <v>681.92567716908036</v>
      </c>
      <c r="M205" s="792">
        <f t="shared" si="110"/>
        <v>0</v>
      </c>
      <c r="N205" s="795"/>
      <c r="O205" s="792">
        <f t="shared" si="111"/>
        <v>0</v>
      </c>
      <c r="P205" s="795"/>
      <c r="Q205" s="792"/>
      <c r="R205" s="792">
        <f t="shared" si="112"/>
        <v>0</v>
      </c>
      <c r="S205" s="795"/>
      <c r="T205" s="795">
        <f t="shared" si="113"/>
        <v>0</v>
      </c>
      <c r="U205" s="795"/>
      <c r="V205" s="795"/>
      <c r="W205" s="795">
        <f t="shared" si="114"/>
        <v>5.9978283040000013</v>
      </c>
      <c r="X205" s="795">
        <f t="shared" si="115"/>
        <v>681.92567716908036</v>
      </c>
      <c r="Y205" s="1004"/>
      <c r="Z205" s="1005"/>
    </row>
    <row r="206" spans="1:26" s="1006" customFormat="1" ht="15.75" x14ac:dyDescent="0.25">
      <c r="A206" s="999">
        <v>16</v>
      </c>
      <c r="B206" s="970" t="s">
        <v>1104</v>
      </c>
      <c r="C206" s="1001">
        <f t="shared" si="106"/>
        <v>8</v>
      </c>
      <c r="D206" s="1002"/>
      <c r="E206" s="1001">
        <f t="shared" si="107"/>
        <v>405</v>
      </c>
      <c r="F206" s="1059">
        <f t="shared" si="107"/>
        <v>0.32684974273825002</v>
      </c>
      <c r="G206" s="794">
        <f>F206/F184</f>
        <v>4.0581466018239981E-3</v>
      </c>
      <c r="H206" s="792">
        <f t="shared" si="108"/>
        <v>2.9484295999999999</v>
      </c>
      <c r="I206" s="792">
        <f t="shared" si="108"/>
        <v>22.790041803275599</v>
      </c>
      <c r="J206" s="795"/>
      <c r="K206" s="795">
        <f t="shared" si="116"/>
        <v>25.7384714032756</v>
      </c>
      <c r="L206" s="795">
        <f t="shared" si="109"/>
        <v>787.47106201297072</v>
      </c>
      <c r="M206" s="792">
        <f t="shared" si="110"/>
        <v>0</v>
      </c>
      <c r="N206" s="795"/>
      <c r="O206" s="792">
        <f t="shared" si="111"/>
        <v>0</v>
      </c>
      <c r="P206" s="795"/>
      <c r="Q206" s="792"/>
      <c r="R206" s="792">
        <f t="shared" si="112"/>
        <v>0</v>
      </c>
      <c r="S206" s="795"/>
      <c r="T206" s="795">
        <f t="shared" si="113"/>
        <v>0</v>
      </c>
      <c r="U206" s="795"/>
      <c r="V206" s="795"/>
      <c r="W206" s="795">
        <f t="shared" si="114"/>
        <v>25.7384714032756</v>
      </c>
      <c r="X206" s="795">
        <f t="shared" si="115"/>
        <v>787.47106201297072</v>
      </c>
      <c r="Y206" s="1004"/>
      <c r="Z206" s="1005"/>
    </row>
    <row r="207" spans="1:26" s="1006" customFormat="1" ht="15.75" x14ac:dyDescent="0.25">
      <c r="A207" s="999">
        <v>17</v>
      </c>
      <c r="B207" s="970" t="s">
        <v>1105</v>
      </c>
      <c r="C207" s="1001">
        <f t="shared" si="106"/>
        <v>26</v>
      </c>
      <c r="D207" s="1002"/>
      <c r="E207" s="1001">
        <f t="shared" si="107"/>
        <v>345.8</v>
      </c>
      <c r="F207" s="1059">
        <f t="shared" si="107"/>
        <v>0.50667219360000004</v>
      </c>
      <c r="G207" s="794">
        <f>F207/F184</f>
        <v>6.2908112561776463E-3</v>
      </c>
      <c r="H207" s="792">
        <f t="shared" si="108"/>
        <v>6.8466066000000003</v>
      </c>
      <c r="I207" s="792">
        <f t="shared" si="108"/>
        <v>45.230497486499999</v>
      </c>
      <c r="J207" s="795"/>
      <c r="K207" s="795">
        <f t="shared" si="116"/>
        <v>52.0771040865</v>
      </c>
      <c r="L207" s="795">
        <f t="shared" si="109"/>
        <v>1027.8263686918065</v>
      </c>
      <c r="M207" s="792">
        <f t="shared" si="110"/>
        <v>6.0500000000000005E-2</v>
      </c>
      <c r="N207" s="795"/>
      <c r="O207" s="792">
        <f t="shared" si="111"/>
        <v>0</v>
      </c>
      <c r="P207" s="795"/>
      <c r="Q207" s="792"/>
      <c r="R207" s="792">
        <f t="shared" si="112"/>
        <v>0</v>
      </c>
      <c r="S207" s="795"/>
      <c r="T207" s="795">
        <f t="shared" si="113"/>
        <v>6.0500000000000005E-2</v>
      </c>
      <c r="U207" s="795"/>
      <c r="V207" s="795"/>
      <c r="W207" s="795">
        <f t="shared" si="114"/>
        <v>52.137604086499998</v>
      </c>
      <c r="X207" s="795">
        <f t="shared" si="115"/>
        <v>1029.0204346138009</v>
      </c>
      <c r="Y207" s="1004"/>
      <c r="Z207" s="1005"/>
    </row>
    <row r="208" spans="1:26" s="1006" customFormat="1" ht="15.75" x14ac:dyDescent="0.25">
      <c r="A208" s="999">
        <v>18</v>
      </c>
      <c r="B208" s="970" t="s">
        <v>1106</v>
      </c>
      <c r="C208" s="1001">
        <f t="shared" si="106"/>
        <v>91</v>
      </c>
      <c r="D208" s="1002"/>
      <c r="E208" s="1001">
        <f t="shared" si="107"/>
        <v>1582</v>
      </c>
      <c r="F208" s="1059">
        <f t="shared" si="107"/>
        <v>1.7848409182921841</v>
      </c>
      <c r="G208" s="794">
        <f>F208/F184</f>
        <v>2.2160476696976798E-2</v>
      </c>
      <c r="H208" s="792">
        <f t="shared" si="108"/>
        <v>28.484621257459501</v>
      </c>
      <c r="I208" s="792">
        <f t="shared" si="108"/>
        <v>155.1147565538968</v>
      </c>
      <c r="J208" s="795"/>
      <c r="K208" s="795">
        <f t="shared" si="116"/>
        <v>183.59937781135631</v>
      </c>
      <c r="L208" s="795">
        <f t="shared" si="109"/>
        <v>1028.6596185111694</v>
      </c>
      <c r="M208" s="792">
        <f t="shared" si="110"/>
        <v>0.50339999999999996</v>
      </c>
      <c r="N208" s="795"/>
      <c r="O208" s="792">
        <f t="shared" si="111"/>
        <v>0.13690379999999999</v>
      </c>
      <c r="P208" s="795"/>
      <c r="Q208" s="792"/>
      <c r="R208" s="792">
        <f t="shared" si="112"/>
        <v>8.4787199999999974</v>
      </c>
      <c r="S208" s="795"/>
      <c r="T208" s="795">
        <f t="shared" si="113"/>
        <v>9.1190237999999972</v>
      </c>
      <c r="U208" s="795"/>
      <c r="V208" s="795"/>
      <c r="W208" s="795">
        <f t="shared" si="114"/>
        <v>192.71840161135631</v>
      </c>
      <c r="X208" s="795">
        <f t="shared" si="115"/>
        <v>1079.7511399265652</v>
      </c>
      <c r="Y208" s="1004"/>
      <c r="Z208" s="1005"/>
    </row>
    <row r="209" spans="1:26" s="1006" customFormat="1" ht="15.75" x14ac:dyDescent="0.25">
      <c r="A209" s="999">
        <v>19</v>
      </c>
      <c r="B209" s="970" t="s">
        <v>1107</v>
      </c>
      <c r="C209" s="1001">
        <f t="shared" si="106"/>
        <v>53</v>
      </c>
      <c r="D209" s="1002"/>
      <c r="E209" s="1001">
        <f t="shared" si="107"/>
        <v>881</v>
      </c>
      <c r="F209" s="1059">
        <f t="shared" si="107"/>
        <v>0.42156075289000006</v>
      </c>
      <c r="G209" s="794">
        <f>F209/F184</f>
        <v>5.2340727652734863E-3</v>
      </c>
      <c r="H209" s="792">
        <f t="shared" si="108"/>
        <v>9.7573754608000023</v>
      </c>
      <c r="I209" s="792">
        <f t="shared" si="108"/>
        <v>33.968494616989183</v>
      </c>
      <c r="J209" s="795"/>
      <c r="K209" s="795">
        <f t="shared" si="116"/>
        <v>43.725870077789182</v>
      </c>
      <c r="L209" s="795">
        <f t="shared" si="109"/>
        <v>1037.2376882341985</v>
      </c>
      <c r="M209" s="792">
        <f t="shared" si="110"/>
        <v>2.8E-3</v>
      </c>
      <c r="N209" s="795"/>
      <c r="O209" s="792">
        <f t="shared" si="111"/>
        <v>0</v>
      </c>
      <c r="P209" s="795"/>
      <c r="Q209" s="792"/>
      <c r="R209" s="792">
        <f t="shared" si="112"/>
        <v>0</v>
      </c>
      <c r="S209" s="795"/>
      <c r="T209" s="795">
        <f t="shared" si="113"/>
        <v>2.8E-3</v>
      </c>
      <c r="U209" s="795"/>
      <c r="V209" s="795"/>
      <c r="W209" s="795">
        <f t="shared" si="114"/>
        <v>43.728670077789182</v>
      </c>
      <c r="X209" s="795">
        <f t="shared" si="115"/>
        <v>1037.3041080795185</v>
      </c>
      <c r="Y209" s="1004"/>
      <c r="Z209" s="1005"/>
    </row>
    <row r="210" spans="1:26" s="1006" customFormat="1" ht="15.75" x14ac:dyDescent="0.25">
      <c r="A210" s="999">
        <v>20</v>
      </c>
      <c r="B210" s="970" t="s">
        <v>1108</v>
      </c>
      <c r="C210" s="1001">
        <f t="shared" si="106"/>
        <v>0</v>
      </c>
      <c r="D210" s="1002"/>
      <c r="E210" s="1001">
        <f t="shared" si="107"/>
        <v>0</v>
      </c>
      <c r="F210" s="1059">
        <f t="shared" si="107"/>
        <v>0</v>
      </c>
      <c r="G210" s="794">
        <f>F210/F184</f>
        <v>0</v>
      </c>
      <c r="H210" s="792">
        <f t="shared" si="108"/>
        <v>0</v>
      </c>
      <c r="I210" s="792">
        <f t="shared" si="108"/>
        <v>3.0000000000000001E-3</v>
      </c>
      <c r="J210" s="795"/>
      <c r="K210" s="795">
        <f t="shared" si="116"/>
        <v>3.0000000000000001E-3</v>
      </c>
      <c r="L210" s="795"/>
      <c r="M210" s="792">
        <f t="shared" si="110"/>
        <v>0</v>
      </c>
      <c r="N210" s="795"/>
      <c r="O210" s="792">
        <f t="shared" si="111"/>
        <v>0</v>
      </c>
      <c r="P210" s="795"/>
      <c r="Q210" s="792"/>
      <c r="R210" s="792">
        <f t="shared" si="112"/>
        <v>0</v>
      </c>
      <c r="S210" s="795"/>
      <c r="T210" s="795">
        <f t="shared" si="113"/>
        <v>0</v>
      </c>
      <c r="U210" s="795"/>
      <c r="V210" s="795"/>
      <c r="W210" s="795">
        <f t="shared" si="114"/>
        <v>3.0000000000000001E-3</v>
      </c>
      <c r="X210" s="795"/>
      <c r="Y210" s="1004"/>
      <c r="Z210" s="1005"/>
    </row>
    <row r="211" spans="1:26" s="1006" customFormat="1" ht="15.75" x14ac:dyDescent="0.25">
      <c r="A211" s="999">
        <v>21</v>
      </c>
      <c r="B211" s="970" t="s">
        <v>1109</v>
      </c>
      <c r="C211" s="1001">
        <f t="shared" si="106"/>
        <v>4</v>
      </c>
      <c r="D211" s="1002"/>
      <c r="E211" s="1001">
        <f t="shared" si="107"/>
        <v>35</v>
      </c>
      <c r="F211" s="1059">
        <f t="shared" si="107"/>
        <v>4.03021202E-2</v>
      </c>
      <c r="G211" s="794">
        <f>F211/F184</f>
        <v>5.0038868247453093E-4</v>
      </c>
      <c r="H211" s="792">
        <f t="shared" si="108"/>
        <v>2.1000000000000005E-2</v>
      </c>
      <c r="I211" s="792">
        <f t="shared" si="108"/>
        <v>1.7408810063999998</v>
      </c>
      <c r="J211" s="795"/>
      <c r="K211" s="795">
        <f t="shared" si="116"/>
        <v>1.7618810063999997</v>
      </c>
      <c r="L211" s="795">
        <f t="shared" si="109"/>
        <v>437.16831711498878</v>
      </c>
      <c r="M211" s="792">
        <f t="shared" si="110"/>
        <v>0</v>
      </c>
      <c r="N211" s="795"/>
      <c r="O211" s="792">
        <f t="shared" si="111"/>
        <v>0</v>
      </c>
      <c r="P211" s="795"/>
      <c r="Q211" s="792"/>
      <c r="R211" s="792">
        <f t="shared" si="112"/>
        <v>0</v>
      </c>
      <c r="S211" s="795"/>
      <c r="T211" s="795">
        <f t="shared" si="113"/>
        <v>0</v>
      </c>
      <c r="U211" s="795"/>
      <c r="V211" s="795"/>
      <c r="W211" s="795">
        <f t="shared" si="114"/>
        <v>1.7618810063999997</v>
      </c>
      <c r="X211" s="795">
        <f t="shared" si="115"/>
        <v>437.16831711498878</v>
      </c>
      <c r="Y211" s="1004"/>
      <c r="Z211" s="1005"/>
    </row>
    <row r="212" spans="1:26" s="1006" customFormat="1" ht="15.75" x14ac:dyDescent="0.25">
      <c r="A212" s="999">
        <v>22</v>
      </c>
      <c r="B212" s="970" t="s">
        <v>1110</v>
      </c>
      <c r="C212" s="1001">
        <f t="shared" si="106"/>
        <v>1</v>
      </c>
      <c r="E212" s="1001">
        <f t="shared" si="107"/>
        <v>5.7</v>
      </c>
      <c r="F212" s="1059">
        <f t="shared" si="107"/>
        <v>4.0127999999999995E-3</v>
      </c>
      <c r="G212" s="794">
        <f>F212/F184</f>
        <v>4.9822681662137406E-5</v>
      </c>
      <c r="H212" s="792">
        <f t="shared" si="108"/>
        <v>5.9399999999999994E-2</v>
      </c>
      <c r="I212" s="792">
        <f t="shared" si="108"/>
        <v>0.42240000000000005</v>
      </c>
      <c r="J212" s="1038"/>
      <c r="K212" s="795">
        <f t="shared" si="116"/>
        <v>0.48180000000000006</v>
      </c>
      <c r="L212" s="795"/>
      <c r="M212" s="792">
        <f t="shared" si="110"/>
        <v>0</v>
      </c>
      <c r="N212" s="1038"/>
      <c r="O212" s="792">
        <f t="shared" si="111"/>
        <v>0</v>
      </c>
      <c r="P212" s="1038"/>
      <c r="Q212" s="1039"/>
      <c r="R212" s="792">
        <f t="shared" si="112"/>
        <v>0</v>
      </c>
      <c r="S212" s="1038"/>
      <c r="T212" s="795">
        <f t="shared" si="113"/>
        <v>0</v>
      </c>
      <c r="U212" s="1038"/>
      <c r="V212" s="1039"/>
      <c r="W212" s="795">
        <f t="shared" si="114"/>
        <v>0.48180000000000006</v>
      </c>
      <c r="X212" s="795"/>
      <c r="Y212" s="1007"/>
      <c r="Z212" s="1005"/>
    </row>
    <row r="213" spans="1:26" s="1031" customFormat="1" ht="15.75" x14ac:dyDescent="0.25">
      <c r="A213" s="1033"/>
      <c r="B213" s="1016"/>
      <c r="C213" s="1017">
        <f>SUM(C202:C211)</f>
        <v>436</v>
      </c>
      <c r="D213" s="984"/>
      <c r="E213" s="806">
        <f>SUM(E202:E211)</f>
        <v>10851.529999999999</v>
      </c>
      <c r="F213" s="807">
        <f>SUM(F203:F212)</f>
        <v>10.516657353043234</v>
      </c>
      <c r="G213" s="930">
        <f>F213/F184</f>
        <v>0.13057418048506023</v>
      </c>
      <c r="H213" s="806">
        <f>SUM(H202:H211)+0.09614</f>
        <v>151.17468734565949</v>
      </c>
      <c r="I213" s="806">
        <f>SUM(I202:I211)</f>
        <v>719.8650235622149</v>
      </c>
      <c r="J213" s="810"/>
      <c r="K213" s="806">
        <f>SUM(K202:K211)</f>
        <v>870.94357090787435</v>
      </c>
      <c r="L213" s="810"/>
      <c r="M213" s="806">
        <f>SUM(M202:M211)</f>
        <v>0.76670000000000005</v>
      </c>
      <c r="N213" s="810"/>
      <c r="O213" s="806">
        <f>SUM(O202:O211)</f>
        <v>2.5369037999999997</v>
      </c>
      <c r="P213" s="810"/>
      <c r="Q213" s="810"/>
      <c r="R213" s="806">
        <f>SUM(R202:R211)</f>
        <v>8.4787199999999974</v>
      </c>
      <c r="S213" s="810"/>
      <c r="T213" s="806">
        <f>SUM(T202:T211)</f>
        <v>11.782323799999999</v>
      </c>
      <c r="U213" s="810"/>
      <c r="V213" s="810"/>
      <c r="W213" s="806">
        <f>SUM(W202:W212)</f>
        <v>883.20769470787445</v>
      </c>
      <c r="X213" s="809">
        <f>(W213*100000)/(F213*1000000)*100</f>
        <v>839.81788610075637</v>
      </c>
      <c r="Y213" s="1032"/>
      <c r="Z213" s="1030"/>
    </row>
    <row r="214" spans="1:26" s="770" customFormat="1" ht="15.75" x14ac:dyDescent="0.25">
      <c r="A214" s="832"/>
      <c r="B214" s="830"/>
      <c r="C214" s="829"/>
      <c r="D214" s="833"/>
      <c r="E214" s="834"/>
      <c r="F214" s="835"/>
      <c r="G214" s="794"/>
      <c r="H214" s="834"/>
      <c r="I214" s="834"/>
      <c r="J214" s="795"/>
      <c r="K214" s="834"/>
      <c r="L214" s="795"/>
      <c r="M214" s="834"/>
      <c r="N214" s="795"/>
      <c r="O214" s="834"/>
      <c r="P214" s="795"/>
      <c r="Q214" s="795"/>
      <c r="R214" s="834"/>
      <c r="S214" s="795"/>
      <c r="T214" s="834"/>
      <c r="U214" s="788"/>
      <c r="V214" s="788"/>
      <c r="W214" s="834"/>
      <c r="X214" s="836"/>
      <c r="Y214" s="801"/>
      <c r="Z214" s="921"/>
    </row>
    <row r="215" spans="1:26" s="770" customFormat="1" ht="15.75" x14ac:dyDescent="0.25">
      <c r="A215" s="815" t="s">
        <v>1116</v>
      </c>
      <c r="B215" s="1560" t="s">
        <v>697</v>
      </c>
      <c r="C215" s="790"/>
      <c r="D215" s="790"/>
      <c r="E215" s="964"/>
      <c r="F215" s="844"/>
      <c r="G215" s="788"/>
      <c r="H215" s="788"/>
      <c r="I215" s="788"/>
      <c r="J215" s="788"/>
      <c r="K215" s="788"/>
      <c r="L215" s="788"/>
      <c r="M215" s="788"/>
      <c r="N215" s="788"/>
      <c r="O215" s="788"/>
      <c r="P215" s="788"/>
      <c r="Q215" s="788"/>
      <c r="R215" s="788"/>
      <c r="S215" s="788"/>
      <c r="T215" s="788"/>
      <c r="U215" s="788"/>
      <c r="V215" s="788"/>
      <c r="W215" s="788"/>
      <c r="X215" s="788"/>
      <c r="Y215" s="782"/>
    </row>
    <row r="216" spans="1:26" s="770" customFormat="1" ht="15.75" x14ac:dyDescent="0.25">
      <c r="A216" s="778" t="s">
        <v>36</v>
      </c>
      <c r="B216" s="965" t="s">
        <v>699</v>
      </c>
      <c r="C216" s="790"/>
      <c r="D216" s="790"/>
      <c r="E216" s="964"/>
      <c r="F216" s="844"/>
      <c r="G216" s="788"/>
      <c r="H216" s="788"/>
      <c r="I216" s="788"/>
      <c r="J216" s="788"/>
      <c r="K216" s="788"/>
      <c r="L216" s="788"/>
      <c r="M216" s="788"/>
      <c r="N216" s="788"/>
      <c r="O216" s="788"/>
      <c r="P216" s="788"/>
      <c r="Q216" s="788"/>
      <c r="R216" s="788"/>
      <c r="S216" s="788"/>
      <c r="T216" s="788"/>
      <c r="U216" s="788"/>
      <c r="V216" s="788"/>
      <c r="W216" s="788"/>
      <c r="X216" s="788"/>
      <c r="Y216" s="782"/>
    </row>
    <row r="217" spans="1:26" s="770" customFormat="1" ht="15.75" x14ac:dyDescent="0.25">
      <c r="A217" s="778" t="s">
        <v>37</v>
      </c>
      <c r="B217" s="965" t="s">
        <v>698</v>
      </c>
      <c r="C217" s="790"/>
      <c r="D217" s="790"/>
      <c r="E217" s="964"/>
      <c r="F217" s="844"/>
      <c r="G217" s="788"/>
      <c r="H217" s="788"/>
      <c r="I217" s="788"/>
      <c r="J217" s="788"/>
      <c r="K217" s="788"/>
      <c r="L217" s="788"/>
      <c r="M217" s="788"/>
      <c r="N217" s="788"/>
      <c r="O217" s="788"/>
      <c r="P217" s="788"/>
      <c r="Q217" s="788"/>
      <c r="R217" s="788"/>
      <c r="S217" s="788"/>
      <c r="T217" s="788"/>
      <c r="U217" s="788"/>
      <c r="V217" s="788"/>
      <c r="W217" s="788"/>
      <c r="X217" s="788"/>
      <c r="Y217" s="782"/>
    </row>
    <row r="218" spans="1:26" s="770" customFormat="1" ht="15.75" x14ac:dyDescent="0.25">
      <c r="A218" s="778" t="s">
        <v>38</v>
      </c>
      <c r="B218" s="965" t="s">
        <v>700</v>
      </c>
      <c r="C218" s="790"/>
      <c r="D218" s="790"/>
      <c r="E218" s="964"/>
      <c r="F218" s="844"/>
      <c r="G218" s="788"/>
      <c r="H218" s="788"/>
      <c r="I218" s="788"/>
      <c r="J218" s="788"/>
      <c r="K218" s="788"/>
      <c r="L218" s="788"/>
      <c r="M218" s="788"/>
      <c r="N218" s="788"/>
      <c r="O218" s="788"/>
      <c r="P218" s="788"/>
      <c r="Q218" s="788"/>
      <c r="R218" s="788"/>
      <c r="S218" s="788"/>
      <c r="T218" s="788"/>
      <c r="U218" s="788"/>
      <c r="V218" s="788"/>
      <c r="W218" s="788"/>
      <c r="X218" s="788"/>
      <c r="Y218" s="966"/>
    </row>
    <row r="219" spans="1:26" s="770" customFormat="1" ht="15.75" x14ac:dyDescent="0.25">
      <c r="A219" s="967" t="s">
        <v>1117</v>
      </c>
      <c r="B219" s="779" t="s">
        <v>65</v>
      </c>
      <c r="C219" s="790"/>
      <c r="D219" s="790"/>
      <c r="E219" s="964"/>
      <c r="F219" s="844"/>
      <c r="G219" s="788"/>
      <c r="H219" s="788"/>
      <c r="I219" s="788"/>
      <c r="J219" s="788"/>
      <c r="K219" s="788"/>
      <c r="L219" s="788"/>
      <c r="M219" s="788"/>
      <c r="N219" s="788"/>
      <c r="O219" s="788"/>
      <c r="P219" s="788"/>
      <c r="Q219" s="788"/>
      <c r="R219" s="788"/>
      <c r="S219" s="788"/>
      <c r="T219" s="788"/>
      <c r="U219" s="788"/>
      <c r="V219" s="788"/>
      <c r="W219" s="788"/>
      <c r="X219" s="788"/>
      <c r="Y219" s="968"/>
    </row>
    <row r="220" spans="1:26" s="770" customFormat="1" ht="15.75" x14ac:dyDescent="0.25">
      <c r="A220" s="778" t="s">
        <v>36</v>
      </c>
      <c r="B220" s="969" t="s">
        <v>57</v>
      </c>
      <c r="C220" s="966"/>
      <c r="D220" s="966"/>
      <c r="E220" s="968"/>
      <c r="F220" s="844"/>
      <c r="G220" s="788"/>
      <c r="H220" s="788"/>
      <c r="I220" s="788"/>
      <c r="J220" s="788"/>
      <c r="K220" s="788"/>
      <c r="L220" s="788"/>
      <c r="M220" s="788"/>
      <c r="N220" s="788"/>
      <c r="O220" s="788"/>
      <c r="P220" s="788"/>
      <c r="Q220" s="788"/>
      <c r="R220" s="788"/>
      <c r="S220" s="788"/>
      <c r="T220" s="788"/>
      <c r="U220" s="788"/>
      <c r="V220" s="788"/>
      <c r="W220" s="788">
        <f>'D 2.1_2022-23_(Projection)_OK_P'!W220*1.1</f>
        <v>193.33232380000004</v>
      </c>
      <c r="X220" s="788"/>
      <c r="Y220" s="966"/>
    </row>
    <row r="221" spans="1:26" s="770" customFormat="1" ht="15.75" x14ac:dyDescent="0.25">
      <c r="A221" s="778" t="s">
        <v>37</v>
      </c>
      <c r="B221" s="969" t="s">
        <v>58</v>
      </c>
      <c r="C221" s="966"/>
      <c r="D221" s="966"/>
      <c r="E221" s="968"/>
      <c r="F221" s="844"/>
      <c r="G221" s="788"/>
      <c r="H221" s="788"/>
      <c r="I221" s="788"/>
      <c r="J221" s="788"/>
      <c r="K221" s="788"/>
      <c r="L221" s="788"/>
      <c r="M221" s="788"/>
      <c r="N221" s="788"/>
      <c r="O221" s="788"/>
      <c r="P221" s="788"/>
      <c r="Q221" s="788"/>
      <c r="R221" s="788"/>
      <c r="S221" s="788"/>
      <c r="T221" s="788"/>
      <c r="U221" s="788"/>
      <c r="V221" s="788"/>
      <c r="W221" s="788">
        <f>'D 2.1_2022-23_(Projection)_OK_P'!W221*1.1</f>
        <v>16.020400000000002</v>
      </c>
      <c r="X221" s="788"/>
      <c r="Y221" s="966"/>
    </row>
    <row r="222" spans="1:26" s="770" customFormat="1" ht="15.75" x14ac:dyDescent="0.25">
      <c r="A222" s="815" t="s">
        <v>1118</v>
      </c>
      <c r="B222" s="925" t="s">
        <v>693</v>
      </c>
      <c r="C222" s="966"/>
      <c r="D222" s="966"/>
      <c r="E222" s="968"/>
      <c r="F222" s="844"/>
      <c r="G222" s="788"/>
      <c r="H222" s="788"/>
      <c r="I222" s="788"/>
      <c r="J222" s="788"/>
      <c r="K222" s="788"/>
      <c r="L222" s="788"/>
      <c r="M222" s="788"/>
      <c r="N222" s="788"/>
      <c r="O222" s="788"/>
      <c r="P222" s="788"/>
      <c r="Q222" s="788"/>
      <c r="R222" s="788"/>
      <c r="S222" s="788"/>
      <c r="T222" s="788"/>
      <c r="U222" s="788"/>
      <c r="V222" s="788"/>
      <c r="W222" s="788">
        <f>SUM(W220:W221)</f>
        <v>209.35272380000004</v>
      </c>
      <c r="X222" s="788"/>
      <c r="Y222" s="966"/>
    </row>
    <row r="223" spans="1:26" s="770" customFormat="1" ht="15.75" x14ac:dyDescent="0.25">
      <c r="A223" s="778" t="s">
        <v>36</v>
      </c>
      <c r="B223" s="970" t="s">
        <v>692</v>
      </c>
      <c r="C223" s="790"/>
      <c r="D223" s="790"/>
      <c r="E223" s="968"/>
      <c r="F223" s="844"/>
      <c r="G223" s="788"/>
      <c r="H223" s="788"/>
      <c r="I223" s="788"/>
      <c r="J223" s="788"/>
      <c r="K223" s="788"/>
      <c r="L223" s="788"/>
      <c r="M223" s="788"/>
      <c r="N223" s="788"/>
      <c r="O223" s="788"/>
      <c r="P223" s="788"/>
      <c r="Q223" s="788"/>
      <c r="R223" s="788"/>
      <c r="S223" s="788"/>
      <c r="T223" s="788"/>
      <c r="U223" s="788"/>
      <c r="V223" s="788"/>
      <c r="W223" s="964"/>
      <c r="X223" s="788"/>
      <c r="Y223" s="966"/>
    </row>
    <row r="224" spans="1:26" s="770" customFormat="1" ht="15.75" x14ac:dyDescent="0.25">
      <c r="A224" s="971" t="s">
        <v>37</v>
      </c>
      <c r="B224" s="972" t="s">
        <v>694</v>
      </c>
      <c r="C224" s="748"/>
      <c r="D224" s="790"/>
      <c r="E224" s="968"/>
      <c r="F224" s="844"/>
      <c r="G224" s="788"/>
      <c r="H224" s="788"/>
      <c r="I224" s="788"/>
      <c r="J224" s="788"/>
      <c r="K224" s="788"/>
      <c r="L224" s="788"/>
      <c r="M224" s="788"/>
      <c r="N224" s="788"/>
      <c r="O224" s="788"/>
      <c r="P224" s="788"/>
      <c r="Q224" s="788"/>
      <c r="R224" s="788"/>
      <c r="S224" s="788"/>
      <c r="T224" s="788"/>
      <c r="U224" s="788"/>
      <c r="V224" s="788"/>
      <c r="W224" s="788"/>
      <c r="X224" s="788"/>
      <c r="Y224" s="966"/>
    </row>
    <row r="225" spans="1:26" s="770" customFormat="1" ht="15.75" x14ac:dyDescent="0.25">
      <c r="A225" s="778" t="s">
        <v>38</v>
      </c>
      <c r="B225" s="973" t="s">
        <v>341</v>
      </c>
      <c r="C225" s="966"/>
      <c r="D225" s="966"/>
      <c r="E225" s="968"/>
      <c r="F225" s="844"/>
      <c r="G225" s="788"/>
      <c r="H225" s="788"/>
      <c r="I225" s="788"/>
      <c r="J225" s="788"/>
      <c r="K225" s="788"/>
      <c r="L225" s="788"/>
      <c r="M225" s="788"/>
      <c r="N225" s="788"/>
      <c r="O225" s="788"/>
      <c r="P225" s="788"/>
      <c r="Q225" s="788"/>
      <c r="R225" s="788"/>
      <c r="S225" s="788"/>
      <c r="T225" s="788"/>
      <c r="U225" s="788"/>
      <c r="V225" s="788"/>
      <c r="W225" s="788"/>
      <c r="X225" s="788"/>
      <c r="Y225" s="966"/>
    </row>
    <row r="226" spans="1:26" s="770" customFormat="1" ht="15.75" x14ac:dyDescent="0.25">
      <c r="A226" s="778" t="s">
        <v>39</v>
      </c>
      <c r="B226" s="973" t="s">
        <v>703</v>
      </c>
      <c r="C226" s="966"/>
      <c r="D226" s="966"/>
      <c r="E226" s="968"/>
      <c r="F226" s="844"/>
      <c r="G226" s="788"/>
      <c r="H226" s="788"/>
      <c r="I226" s="788"/>
      <c r="J226" s="788"/>
      <c r="K226" s="788"/>
      <c r="L226" s="788"/>
      <c r="M226" s="788"/>
      <c r="N226" s="788"/>
      <c r="O226" s="788"/>
      <c r="P226" s="788"/>
      <c r="Q226" s="788"/>
      <c r="R226" s="788"/>
      <c r="S226" s="788"/>
      <c r="T226" s="788"/>
      <c r="U226" s="788"/>
      <c r="V226" s="788"/>
      <c r="W226" s="788"/>
      <c r="X226" s="788"/>
      <c r="Y226" s="966"/>
    </row>
    <row r="227" spans="1:26" s="770" customFormat="1" ht="15.75" x14ac:dyDescent="0.25">
      <c r="A227" s="778" t="s">
        <v>40</v>
      </c>
      <c r="B227" s="973" t="s">
        <v>1119</v>
      </c>
      <c r="C227" s="748"/>
      <c r="D227" s="966"/>
      <c r="E227" s="968"/>
      <c r="F227" s="844"/>
      <c r="G227" s="788"/>
      <c r="H227" s="788"/>
      <c r="I227" s="788"/>
      <c r="J227" s="788"/>
      <c r="K227" s="788"/>
      <c r="L227" s="788"/>
      <c r="M227" s="788"/>
      <c r="N227" s="788"/>
      <c r="O227" s="788"/>
      <c r="P227" s="788"/>
      <c r="Q227" s="788"/>
      <c r="R227" s="788"/>
      <c r="S227" s="788"/>
      <c r="T227" s="788"/>
      <c r="U227" s="788"/>
      <c r="V227" s="788"/>
      <c r="W227" s="795">
        <v>7.89</v>
      </c>
      <c r="X227" s="788"/>
      <c r="Y227" s="966"/>
    </row>
    <row r="228" spans="1:26" s="770" customFormat="1" ht="15.75" x14ac:dyDescent="0.25">
      <c r="A228" s="778" t="s">
        <v>775</v>
      </c>
      <c r="B228" s="969" t="s">
        <v>701</v>
      </c>
      <c r="C228" s="966"/>
      <c r="D228" s="966"/>
      <c r="E228" s="968"/>
      <c r="F228" s="844"/>
      <c r="G228" s="788"/>
      <c r="H228" s="788"/>
      <c r="I228" s="788"/>
      <c r="J228" s="788"/>
      <c r="K228" s="788"/>
      <c r="L228" s="788"/>
      <c r="M228" s="788"/>
      <c r="N228" s="788"/>
      <c r="O228" s="788"/>
      <c r="P228" s="788"/>
      <c r="Q228" s="788"/>
      <c r="R228" s="788"/>
      <c r="S228" s="788"/>
      <c r="T228" s="788"/>
      <c r="U228" s="788"/>
      <c r="V228" s="788"/>
      <c r="W228" s="795"/>
      <c r="X228" s="788"/>
      <c r="Y228" s="966"/>
    </row>
    <row r="229" spans="1:26" s="770" customFormat="1" ht="15.75" x14ac:dyDescent="0.25">
      <c r="A229" s="778" t="s">
        <v>43</v>
      </c>
      <c r="B229" s="973" t="s">
        <v>1120</v>
      </c>
      <c r="C229" s="748"/>
      <c r="D229" s="966"/>
      <c r="E229" s="968"/>
      <c r="F229" s="844"/>
      <c r="G229" s="788"/>
      <c r="H229" s="788"/>
      <c r="I229" s="788"/>
      <c r="J229" s="788"/>
      <c r="K229" s="788"/>
      <c r="L229" s="788"/>
      <c r="M229" s="788"/>
      <c r="N229" s="788"/>
      <c r="O229" s="788"/>
      <c r="P229" s="788"/>
      <c r="Q229" s="788"/>
      <c r="R229" s="788"/>
      <c r="S229" s="788"/>
      <c r="T229" s="788"/>
      <c r="U229" s="788"/>
      <c r="V229" s="788"/>
      <c r="W229" s="795"/>
      <c r="X229" s="788"/>
      <c r="Y229" s="966"/>
    </row>
    <row r="230" spans="1:26" s="770" customFormat="1" ht="15.75" x14ac:dyDescent="0.25">
      <c r="A230" s="778" t="s">
        <v>41</v>
      </c>
      <c r="B230" s="973" t="s">
        <v>1121</v>
      </c>
      <c r="C230" s="966"/>
      <c r="D230" s="966"/>
      <c r="E230" s="968"/>
      <c r="F230" s="844"/>
      <c r="G230" s="788"/>
      <c r="H230" s="788"/>
      <c r="I230" s="788"/>
      <c r="J230" s="788"/>
      <c r="K230" s="788"/>
      <c r="L230" s="788"/>
      <c r="M230" s="788"/>
      <c r="N230" s="788"/>
      <c r="O230" s="788"/>
      <c r="P230" s="788"/>
      <c r="Q230" s="788"/>
      <c r="R230" s="788"/>
      <c r="S230" s="788"/>
      <c r="T230" s="788"/>
      <c r="U230" s="788"/>
      <c r="V230" s="788"/>
      <c r="W230" s="795">
        <v>0.26</v>
      </c>
      <c r="X230" s="788"/>
      <c r="Y230" s="966"/>
    </row>
    <row r="231" spans="1:26" s="770" customFormat="1" ht="15.75" x14ac:dyDescent="0.25">
      <c r="A231" s="778" t="s">
        <v>42</v>
      </c>
      <c r="B231" s="973" t="s">
        <v>1122</v>
      </c>
      <c r="C231" s="966"/>
      <c r="D231" s="966"/>
      <c r="E231" s="968"/>
      <c r="F231" s="844"/>
      <c r="G231" s="788"/>
      <c r="H231" s="788"/>
      <c r="I231" s="788"/>
      <c r="J231" s="788"/>
      <c r="K231" s="788"/>
      <c r="L231" s="788"/>
      <c r="M231" s="788"/>
      <c r="N231" s="788"/>
      <c r="O231" s="788"/>
      <c r="P231" s="788"/>
      <c r="Q231" s="788"/>
      <c r="R231" s="788"/>
      <c r="S231" s="788"/>
      <c r="T231" s="788"/>
      <c r="U231" s="788"/>
      <c r="V231" s="788"/>
      <c r="W231" s="795">
        <v>2.48</v>
      </c>
      <c r="X231" s="788"/>
      <c r="Y231" s="966"/>
    </row>
    <row r="232" spans="1:26" s="975" customFormat="1" ht="15.75" x14ac:dyDescent="0.25">
      <c r="A232" s="778" t="s">
        <v>44</v>
      </c>
      <c r="B232" s="973" t="s">
        <v>1123</v>
      </c>
      <c r="C232" s="966"/>
      <c r="D232" s="966"/>
      <c r="E232" s="974"/>
      <c r="F232" s="844"/>
      <c r="G232" s="788"/>
      <c r="H232" s="788"/>
      <c r="I232" s="788"/>
      <c r="J232" s="788"/>
      <c r="K232" s="788"/>
      <c r="L232" s="788"/>
      <c r="M232" s="788"/>
      <c r="N232" s="788"/>
      <c r="O232" s="788"/>
      <c r="P232" s="788"/>
      <c r="Q232" s="788"/>
      <c r="R232" s="788"/>
      <c r="S232" s="788"/>
      <c r="T232" s="788"/>
      <c r="U232" s="788"/>
      <c r="V232" s="788"/>
      <c r="W232" s="795">
        <v>2.14</v>
      </c>
      <c r="X232" s="788"/>
      <c r="Y232" s="966"/>
    </row>
    <row r="233" spans="1:26" s="975" customFormat="1" ht="15.75" x14ac:dyDescent="0.25">
      <c r="A233" s="778" t="s">
        <v>1124</v>
      </c>
      <c r="B233" s="973" t="s">
        <v>1125</v>
      </c>
      <c r="C233" s="966"/>
      <c r="D233" s="966"/>
      <c r="E233" s="974"/>
      <c r="F233" s="844"/>
      <c r="G233" s="788"/>
      <c r="H233" s="788"/>
      <c r="I233" s="788"/>
      <c r="J233" s="788"/>
      <c r="K233" s="788"/>
      <c r="L233" s="788"/>
      <c r="M233" s="788"/>
      <c r="N233" s="788"/>
      <c r="O233" s="788"/>
      <c r="P233" s="788"/>
      <c r="Q233" s="788"/>
      <c r="R233" s="788"/>
      <c r="S233" s="788"/>
      <c r="T233" s="788"/>
      <c r="U233" s="788"/>
      <c r="V233" s="788"/>
      <c r="W233" s="795">
        <v>7.32</v>
      </c>
      <c r="X233" s="788"/>
      <c r="Y233" s="966"/>
    </row>
    <row r="234" spans="1:26" s="975" customFormat="1" ht="15.75" x14ac:dyDescent="0.25">
      <c r="A234" s="778" t="s">
        <v>1126</v>
      </c>
      <c r="B234" s="973" t="s">
        <v>1127</v>
      </c>
      <c r="C234" s="966"/>
      <c r="D234" s="966"/>
      <c r="E234" s="974"/>
      <c r="F234" s="844"/>
      <c r="G234" s="788"/>
      <c r="H234" s="788"/>
      <c r="I234" s="788"/>
      <c r="J234" s="788"/>
      <c r="K234" s="788"/>
      <c r="L234" s="788"/>
      <c r="M234" s="788"/>
      <c r="N234" s="788"/>
      <c r="O234" s="788"/>
      <c r="P234" s="788"/>
      <c r="Q234" s="788"/>
      <c r="R234" s="788"/>
      <c r="S234" s="788"/>
      <c r="T234" s="788"/>
      <c r="U234" s="788"/>
      <c r="V234" s="788"/>
      <c r="W234" s="795">
        <v>0.22</v>
      </c>
      <c r="X234" s="788"/>
      <c r="Y234" s="974"/>
    </row>
    <row r="235" spans="1:26" s="975" customFormat="1" ht="15.75" x14ac:dyDescent="0.25">
      <c r="A235" s="778" t="s">
        <v>1128</v>
      </c>
      <c r="B235" s="779" t="s">
        <v>695</v>
      </c>
      <c r="C235" s="966"/>
      <c r="D235" s="966"/>
      <c r="E235" s="974"/>
      <c r="F235" s="844"/>
      <c r="G235" s="788"/>
      <c r="H235" s="788"/>
      <c r="I235" s="788"/>
      <c r="J235" s="788"/>
      <c r="K235" s="788"/>
      <c r="L235" s="788"/>
      <c r="M235" s="788"/>
      <c r="N235" s="788"/>
      <c r="O235" s="788"/>
      <c r="P235" s="788"/>
      <c r="Q235" s="788"/>
      <c r="R235" s="788"/>
      <c r="S235" s="788"/>
      <c r="T235" s="788"/>
      <c r="U235" s="788"/>
      <c r="V235" s="788"/>
      <c r="W235" s="795">
        <f>W194+W201+W213+W222+W224+W225+W227+W228+W229+W230+W231+W232+W233+W234</f>
        <v>6578.2182672942818</v>
      </c>
      <c r="X235" s="788"/>
      <c r="Y235" s="974"/>
    </row>
    <row r="236" spans="1:26" s="975" customFormat="1" ht="15.75" x14ac:dyDescent="0.25">
      <c r="A236" s="778" t="s">
        <v>1129</v>
      </c>
      <c r="B236" s="972" t="s">
        <v>696</v>
      </c>
      <c r="C236" s="966"/>
      <c r="D236" s="790"/>
      <c r="E236" s="974"/>
      <c r="F236" s="844"/>
      <c r="G236" s="788"/>
      <c r="H236" s="788"/>
      <c r="I236" s="788"/>
      <c r="J236" s="788"/>
      <c r="K236" s="788"/>
      <c r="L236" s="788"/>
      <c r="M236" s="788"/>
      <c r="N236" s="788"/>
      <c r="O236" s="788"/>
      <c r="P236" s="788"/>
      <c r="Q236" s="788"/>
      <c r="R236" s="788"/>
      <c r="S236" s="788"/>
      <c r="T236" s="788"/>
      <c r="U236" s="788"/>
      <c r="V236" s="788"/>
      <c r="W236" s="964">
        <f>W220</f>
        <v>193.33232380000004</v>
      </c>
      <c r="X236" s="788"/>
      <c r="Y236" s="966"/>
    </row>
    <row r="237" spans="1:26" s="975" customFormat="1" ht="15.75" x14ac:dyDescent="0.25">
      <c r="A237" s="778" t="s">
        <v>1130</v>
      </c>
      <c r="B237" s="972" t="s">
        <v>1131</v>
      </c>
      <c r="C237" s="966"/>
      <c r="D237" s="790"/>
      <c r="E237" s="974"/>
      <c r="F237" s="844"/>
      <c r="G237" s="788"/>
      <c r="H237" s="788"/>
      <c r="I237" s="788"/>
      <c r="J237" s="788"/>
      <c r="K237" s="788"/>
      <c r="L237" s="788"/>
      <c r="M237" s="788"/>
      <c r="N237" s="788"/>
      <c r="O237" s="788"/>
      <c r="P237" s="788"/>
      <c r="Q237" s="788"/>
      <c r="R237" s="788"/>
      <c r="S237" s="788"/>
      <c r="T237" s="788"/>
      <c r="U237" s="788"/>
      <c r="V237" s="788"/>
      <c r="W237" s="964">
        <f>W221</f>
        <v>16.020400000000002</v>
      </c>
      <c r="X237" s="788"/>
      <c r="Y237" s="966"/>
    </row>
    <row r="238" spans="1:26" s="975" customFormat="1" ht="16.5" thickBot="1" x14ac:dyDescent="0.3">
      <c r="A238" s="976"/>
      <c r="B238" s="977" t="s">
        <v>1132</v>
      </c>
      <c r="C238" s="978"/>
      <c r="D238" s="979"/>
      <c r="E238" s="980"/>
      <c r="F238" s="981"/>
      <c r="G238" s="982"/>
      <c r="H238" s="982"/>
      <c r="I238" s="982"/>
      <c r="J238" s="982"/>
      <c r="K238" s="982"/>
      <c r="L238" s="982"/>
      <c r="M238" s="982"/>
      <c r="N238" s="982"/>
      <c r="O238" s="982"/>
      <c r="P238" s="982"/>
      <c r="Q238" s="982"/>
      <c r="R238" s="982"/>
      <c r="S238" s="982"/>
      <c r="T238" s="982"/>
      <c r="U238" s="982"/>
      <c r="V238" s="982"/>
      <c r="W238" s="881">
        <f>W235-W236-W237</f>
        <v>6368.8655434942812</v>
      </c>
      <c r="X238" s="788"/>
      <c r="Y238" s="966"/>
    </row>
    <row r="240" spans="1:26" s="1012" customFormat="1" ht="15.75" x14ac:dyDescent="0.25">
      <c r="A240" s="1548"/>
      <c r="B240" s="1557" t="str">
        <f>B173</f>
        <v>For KINESCO Power and Utilities Pvt. Ltd.</v>
      </c>
      <c r="C240" s="1550"/>
      <c r="D240" s="1551"/>
      <c r="E240" s="1558"/>
      <c r="F240" s="1474"/>
      <c r="G240" s="1475"/>
      <c r="H240" s="1473"/>
      <c r="I240" s="1473"/>
      <c r="J240" s="1521"/>
      <c r="K240" s="1473"/>
      <c r="L240" s="1521"/>
      <c r="M240" s="1473"/>
      <c r="N240" s="1521"/>
      <c r="O240" s="1473"/>
      <c r="P240" s="1521"/>
      <c r="Q240" s="1521"/>
      <c r="R240" s="1473"/>
      <c r="S240" s="1521"/>
      <c r="T240" s="1473"/>
      <c r="U240" s="1521"/>
      <c r="V240" s="1521"/>
      <c r="W240" s="1473"/>
      <c r="X240" s="1477" t="str">
        <f>X173</f>
        <v>As Per our report of even date attached</v>
      </c>
      <c r="Y240" s="1552"/>
      <c r="Z240" s="1553"/>
    </row>
    <row r="241" spans="1:26" s="1012" customFormat="1" ht="15.75" x14ac:dyDescent="0.25">
      <c r="A241" s="1548"/>
      <c r="B241" s="1557"/>
      <c r="C241" s="1550"/>
      <c r="D241" s="1551"/>
      <c r="E241" s="1558"/>
      <c r="F241" s="1474"/>
      <c r="G241" s="1475"/>
      <c r="H241" s="1473"/>
      <c r="I241" s="1473"/>
      <c r="J241" s="1521"/>
      <c r="K241" s="1473"/>
      <c r="L241" s="1521"/>
      <c r="M241" s="1473"/>
      <c r="N241" s="1521"/>
      <c r="O241" s="1473"/>
      <c r="P241" s="1521"/>
      <c r="Q241" s="1521"/>
      <c r="R241" s="1473"/>
      <c r="S241" s="1521"/>
      <c r="T241" s="1473"/>
      <c r="U241" s="1521"/>
      <c r="V241" s="1521"/>
      <c r="W241" s="1473"/>
      <c r="X241" s="1477" t="str">
        <f t="shared" ref="X241:X249" si="117">X174</f>
        <v xml:space="preserve">For J R S &amp; CO. </v>
      </c>
      <c r="Y241" s="1552"/>
      <c r="Z241" s="1553"/>
    </row>
    <row r="242" spans="1:26" s="1012" customFormat="1" ht="15.75" x14ac:dyDescent="0.25">
      <c r="A242" s="1548"/>
      <c r="B242" s="1557"/>
      <c r="C242" s="1550"/>
      <c r="D242" s="1551"/>
      <c r="E242" s="1558"/>
      <c r="F242" s="1474"/>
      <c r="G242" s="1475"/>
      <c r="H242" s="1473"/>
      <c r="I242" s="1473"/>
      <c r="J242" s="1521"/>
      <c r="K242" s="1473"/>
      <c r="L242" s="1521"/>
      <c r="M242" s="1473"/>
      <c r="N242" s="1521"/>
      <c r="O242" s="1473"/>
      <c r="P242" s="1521"/>
      <c r="Q242" s="1521"/>
      <c r="R242" s="1473"/>
      <c r="S242" s="1521"/>
      <c r="T242" s="1473"/>
      <c r="U242" s="1521"/>
      <c r="V242" s="1521"/>
      <c r="W242" s="1473"/>
      <c r="X242" s="1477" t="str">
        <f t="shared" si="117"/>
        <v>CHARTERED ACCOUNTANTS</v>
      </c>
      <c r="Y242" s="1552"/>
      <c r="Z242" s="1553"/>
    </row>
    <row r="243" spans="1:26" s="1012" customFormat="1" ht="15.75" x14ac:dyDescent="0.25">
      <c r="A243" s="1548"/>
      <c r="B243" s="1557"/>
      <c r="C243" s="1550"/>
      <c r="D243" s="1551"/>
      <c r="E243" s="1558"/>
      <c r="F243" s="1474"/>
      <c r="G243" s="1475"/>
      <c r="H243" s="1473"/>
      <c r="I243" s="1473"/>
      <c r="J243" s="1521"/>
      <c r="K243" s="1473"/>
      <c r="L243" s="1521"/>
      <c r="M243" s="1473"/>
      <c r="N243" s="1521"/>
      <c r="O243" s="1473"/>
      <c r="P243" s="1521"/>
      <c r="Q243" s="1521"/>
      <c r="R243" s="1473"/>
      <c r="S243" s="1521"/>
      <c r="T243" s="1473"/>
      <c r="U243" s="1521"/>
      <c r="V243" s="1521"/>
      <c r="W243" s="1473"/>
      <c r="X243" s="1477" t="str">
        <f t="shared" si="117"/>
        <v>FIRM REGN NO:008085S</v>
      </c>
      <c r="Y243" s="1552"/>
      <c r="Z243" s="1553"/>
    </row>
    <row r="244" spans="1:26" s="1012" customFormat="1" ht="15.75" x14ac:dyDescent="0.25">
      <c r="A244" s="1548"/>
      <c r="B244" s="1557"/>
      <c r="C244" s="1550"/>
      <c r="D244" s="1551"/>
      <c r="E244" s="1558"/>
      <c r="F244" s="1474"/>
      <c r="G244" s="1475"/>
      <c r="H244" s="1473"/>
      <c r="I244" s="1473"/>
      <c r="J244" s="1521"/>
      <c r="K244" s="1473"/>
      <c r="L244" s="1521"/>
      <c r="M244" s="1473"/>
      <c r="N244" s="1521"/>
      <c r="O244" s="1473"/>
      <c r="P244" s="1521"/>
      <c r="Q244" s="1521"/>
      <c r="R244" s="1473"/>
      <c r="S244" s="1521"/>
      <c r="T244" s="1473"/>
      <c r="U244" s="1521"/>
      <c r="V244" s="1521"/>
      <c r="W244" s="1473"/>
      <c r="X244" s="1477"/>
      <c r="Y244" s="1552"/>
      <c r="Z244" s="1553"/>
    </row>
    <row r="245" spans="1:26" s="1012" customFormat="1" ht="15.75" x14ac:dyDescent="0.25">
      <c r="A245" s="1548"/>
      <c r="B245" s="1557" t="str">
        <f t="shared" ref="B245:B249" si="118">B178</f>
        <v>T M AJITHKUMAR</v>
      </c>
      <c r="C245" s="1550"/>
      <c r="D245" s="1551"/>
      <c r="E245" s="1558"/>
      <c r="F245" s="1474"/>
      <c r="G245" s="1475"/>
      <c r="H245" s="1473"/>
      <c r="I245" s="1473"/>
      <c r="J245" s="1521"/>
      <c r="K245" s="1473"/>
      <c r="L245" s="1521"/>
      <c r="M245" s="1473"/>
      <c r="N245" s="1521"/>
      <c r="O245" s="1473"/>
      <c r="P245" s="1521"/>
      <c r="Q245" s="1521"/>
      <c r="R245" s="1473"/>
      <c r="S245" s="1521"/>
      <c r="T245" s="1473"/>
      <c r="U245" s="1521"/>
      <c r="V245" s="1521"/>
      <c r="W245" s="1473"/>
      <c r="X245" s="1477"/>
      <c r="Y245" s="1552"/>
      <c r="Z245" s="1553"/>
    </row>
    <row r="246" spans="1:26" s="1012" customFormat="1" ht="15.75" x14ac:dyDescent="0.25">
      <c r="A246" s="1548"/>
      <c r="B246" s="1557" t="str">
        <f t="shared" si="118"/>
        <v>CHIEF EXECUTIVE OFFICER</v>
      </c>
      <c r="C246" s="1550"/>
      <c r="D246" s="1551"/>
      <c r="E246" s="1558"/>
      <c r="F246" s="1474"/>
      <c r="G246" s="1475"/>
      <c r="H246" s="1473"/>
      <c r="I246" s="1473"/>
      <c r="J246" s="1521"/>
      <c r="K246" s="1473"/>
      <c r="L246" s="1521"/>
      <c r="M246" s="1473"/>
      <c r="N246" s="1521"/>
      <c r="O246" s="1473"/>
      <c r="P246" s="1521"/>
      <c r="Q246" s="1521"/>
      <c r="R246" s="1473"/>
      <c r="S246" s="1521"/>
      <c r="T246" s="1473"/>
      <c r="U246" s="1521"/>
      <c r="V246" s="1521"/>
      <c r="W246" s="1473"/>
      <c r="X246" s="1477" t="str">
        <f t="shared" si="117"/>
        <v>RAJESH RAMACHANDRAN</v>
      </c>
      <c r="Y246" s="1552"/>
      <c r="Z246" s="1553"/>
    </row>
    <row r="247" spans="1:26" s="1012" customFormat="1" ht="15.75" x14ac:dyDescent="0.25">
      <c r="A247" s="1548"/>
      <c r="B247" s="1557"/>
      <c r="C247" s="1550"/>
      <c r="D247" s="1551"/>
      <c r="E247" s="1558"/>
      <c r="F247" s="1474"/>
      <c r="G247" s="1475"/>
      <c r="H247" s="1473"/>
      <c r="I247" s="1473"/>
      <c r="J247" s="1521"/>
      <c r="K247" s="1473"/>
      <c r="L247" s="1521"/>
      <c r="M247" s="1473"/>
      <c r="N247" s="1521"/>
      <c r="O247" s="1473"/>
      <c r="P247" s="1521"/>
      <c r="Q247" s="1521"/>
      <c r="R247" s="1473"/>
      <c r="S247" s="1521"/>
      <c r="T247" s="1473"/>
      <c r="U247" s="1521"/>
      <c r="V247" s="1521"/>
      <c r="W247" s="1473"/>
      <c r="X247" s="1477" t="str">
        <f t="shared" si="117"/>
        <v>PARTNER</v>
      </c>
      <c r="Y247" s="1552"/>
      <c r="Z247" s="1553"/>
    </row>
    <row r="248" spans="1:26" s="1012" customFormat="1" ht="15.75" x14ac:dyDescent="0.25">
      <c r="A248" s="1548"/>
      <c r="B248" s="1557" t="str">
        <f t="shared" si="118"/>
        <v>Place: Kakkanad, Kochi</v>
      </c>
      <c r="C248" s="1550"/>
      <c r="D248" s="1551"/>
      <c r="E248" s="1558"/>
      <c r="F248" s="1474"/>
      <c r="G248" s="1475"/>
      <c r="H248" s="1473"/>
      <c r="I248" s="1473"/>
      <c r="J248" s="1521"/>
      <c r="K248" s="1473"/>
      <c r="L248" s="1521"/>
      <c r="M248" s="1473"/>
      <c r="N248" s="1521"/>
      <c r="O248" s="1473"/>
      <c r="P248" s="1521"/>
      <c r="Q248" s="1521"/>
      <c r="R248" s="1473"/>
      <c r="S248" s="1521"/>
      <c r="T248" s="1473"/>
      <c r="U248" s="1521"/>
      <c r="V248" s="1521"/>
      <c r="W248" s="1473"/>
      <c r="X248" s="1477" t="str">
        <f t="shared" si="117"/>
        <v>M.NO. 206211</v>
      </c>
      <c r="Y248" s="1552"/>
      <c r="Z248" s="1553"/>
    </row>
    <row r="249" spans="1:26" s="1012" customFormat="1" ht="15.75" x14ac:dyDescent="0.25">
      <c r="A249" s="1548"/>
      <c r="B249" s="1557" t="str">
        <f t="shared" si="118"/>
        <v>Date: 12.04.2022</v>
      </c>
      <c r="C249" s="1550"/>
      <c r="D249" s="1551"/>
      <c r="E249" s="1558"/>
      <c r="F249" s="1474"/>
      <c r="G249" s="1475"/>
      <c r="H249" s="1473"/>
      <c r="I249" s="1473"/>
      <c r="J249" s="1521"/>
      <c r="K249" s="1473"/>
      <c r="L249" s="1521"/>
      <c r="M249" s="1473"/>
      <c r="N249" s="1521"/>
      <c r="O249" s="1473"/>
      <c r="P249" s="1521"/>
      <c r="Q249" s="1521"/>
      <c r="R249" s="1473"/>
      <c r="S249" s="1521"/>
      <c r="T249" s="1473"/>
      <c r="U249" s="1521"/>
      <c r="V249" s="1521"/>
      <c r="W249" s="1473"/>
      <c r="X249" s="1477" t="str">
        <f t="shared" si="117"/>
        <v>UDIN - 22206211AGXJNY9837</v>
      </c>
      <c r="Y249" s="1552"/>
      <c r="Z249" s="1553"/>
    </row>
  </sheetData>
  <mergeCells count="6">
    <mergeCell ref="C140:F140"/>
    <mergeCell ref="A2:Y2"/>
    <mergeCell ref="A4:Y4"/>
    <mergeCell ref="C11:F11"/>
    <mergeCell ref="C54:F54"/>
    <mergeCell ref="C97:F97"/>
  </mergeCells>
  <printOptions horizontalCentered="1"/>
  <pageMargins left="0.35433070866141736" right="0.23622047244094491" top="0.43307086614173229" bottom="0.35433070866141736" header="0.23622047244094491" footer="0.15748031496062992"/>
  <pageSetup paperSize="9" scale="55" fitToHeight="2" pageOrder="overThenDown" orientation="landscape" r:id="rId1"/>
  <headerFooter alignWithMargins="0"/>
  <rowBreaks count="5" manualBreakCount="5">
    <brk id="53" max="24" man="1"/>
    <brk id="96" max="24" man="1"/>
    <brk id="139" max="24" man="1"/>
    <brk id="182" max="24" man="1"/>
    <brk id="218" max="2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00B050"/>
  </sheetPr>
  <dimension ref="A1:Z252"/>
  <sheetViews>
    <sheetView view="pageBreakPreview" topLeftCell="A220" zoomScale="70" zoomScaleNormal="70" zoomScaleSheetLayoutView="70" workbookViewId="0">
      <selection activeCell="H231" sqref="H231"/>
    </sheetView>
  </sheetViews>
  <sheetFormatPr defaultColWidth="9.33203125" defaultRowHeight="15" x14ac:dyDescent="0.25"/>
  <cols>
    <col min="1" max="1" width="6.5" style="921" customWidth="1"/>
    <col min="2" max="2" width="22.5" style="952" customWidth="1"/>
    <col min="3" max="3" width="11.1640625" style="921" customWidth="1"/>
    <col min="4" max="4" width="11.5" style="921" customWidth="1"/>
    <col min="5" max="5" width="14.33203125" style="921" customWidth="1"/>
    <col min="6" max="6" width="13.83203125" style="921" customWidth="1"/>
    <col min="7" max="7" width="12.5" style="921" customWidth="1"/>
    <col min="8" max="8" width="13.6640625" style="921" customWidth="1"/>
    <col min="9" max="9" width="13" style="921" customWidth="1"/>
    <col min="10" max="10" width="11" style="921" customWidth="1"/>
    <col min="11" max="11" width="12.5" style="921" customWidth="1"/>
    <col min="12" max="12" width="11.83203125" style="921" customWidth="1"/>
    <col min="13" max="13" width="12.5" style="921" customWidth="1"/>
    <col min="14" max="14" width="7.33203125" style="921" customWidth="1"/>
    <col min="15" max="15" width="11.83203125" style="921" customWidth="1"/>
    <col min="16" max="16" width="7.83203125" style="921" customWidth="1"/>
    <col min="17" max="17" width="7.33203125" style="921" customWidth="1"/>
    <col min="18" max="18" width="9" style="921" customWidth="1"/>
    <col min="19" max="19" width="6.33203125" style="921" customWidth="1"/>
    <col min="20" max="20" width="10.1640625" style="921" customWidth="1"/>
    <col min="21" max="21" width="6.1640625" style="921" customWidth="1"/>
    <col min="22" max="22" width="9.5" style="921" customWidth="1"/>
    <col min="23" max="23" width="16.83203125" style="921" customWidth="1"/>
    <col min="24" max="24" width="15.5" style="921" customWidth="1"/>
    <col min="25" max="25" width="10.33203125" style="921" customWidth="1"/>
    <col min="26" max="16384" width="9.33203125" style="921"/>
  </cols>
  <sheetData>
    <row r="1" spans="1:26" ht="15.75" thickBot="1" x14ac:dyDescent="0.3"/>
    <row r="2" spans="1:26" s="770" customFormat="1" ht="19.5" thickBot="1" x14ac:dyDescent="0.3">
      <c r="A2" s="1882" t="s">
        <v>258</v>
      </c>
      <c r="B2" s="1883"/>
      <c r="C2" s="1883"/>
      <c r="D2" s="1883"/>
      <c r="E2" s="1883"/>
      <c r="F2" s="1883"/>
      <c r="G2" s="1883"/>
      <c r="H2" s="1883"/>
      <c r="I2" s="1883"/>
      <c r="J2" s="1883"/>
      <c r="K2" s="1883"/>
      <c r="L2" s="1883"/>
      <c r="M2" s="1883"/>
      <c r="N2" s="1883"/>
      <c r="O2" s="1883"/>
      <c r="P2" s="1883"/>
      <c r="Q2" s="1883"/>
      <c r="R2" s="1883"/>
      <c r="S2" s="1883"/>
      <c r="T2" s="1883"/>
      <c r="U2" s="1883"/>
      <c r="V2" s="1883"/>
      <c r="W2" s="1883"/>
      <c r="X2" s="1883"/>
      <c r="Y2" s="1884"/>
      <c r="Z2" s="921"/>
    </row>
    <row r="3" spans="1:26" s="770" customFormat="1" ht="19.5" thickBot="1" x14ac:dyDescent="0.3">
      <c r="A3" s="1509"/>
      <c r="B3" s="1509"/>
      <c r="C3" s="1509"/>
      <c r="D3" s="1509"/>
      <c r="E3" s="1509"/>
      <c r="F3" s="1509"/>
      <c r="G3" s="1509"/>
      <c r="H3" s="1509"/>
      <c r="I3" s="1509"/>
      <c r="J3" s="1509"/>
      <c r="K3" s="1509"/>
      <c r="L3" s="1509"/>
      <c r="M3" s="1509"/>
      <c r="N3" s="1509"/>
      <c r="O3" s="1509"/>
      <c r="P3" s="1509"/>
      <c r="Q3" s="1509"/>
      <c r="R3" s="1509"/>
      <c r="S3" s="1509"/>
      <c r="T3" s="1509"/>
      <c r="U3" s="1509"/>
      <c r="V3" s="1509"/>
      <c r="W3" s="1509"/>
      <c r="X3" s="1509"/>
      <c r="Y3" s="1509"/>
      <c r="Z3" s="921"/>
    </row>
    <row r="4" spans="1:26" s="770" customFormat="1" ht="19.5" thickBot="1" x14ac:dyDescent="0.3">
      <c r="A4" s="1882" t="s">
        <v>955</v>
      </c>
      <c r="B4" s="1883"/>
      <c r="C4" s="1883"/>
      <c r="D4" s="1883"/>
      <c r="E4" s="1883"/>
      <c r="F4" s="1883"/>
      <c r="G4" s="1883"/>
      <c r="H4" s="1883"/>
      <c r="I4" s="1883"/>
      <c r="J4" s="1883"/>
      <c r="K4" s="1883"/>
      <c r="L4" s="1883"/>
      <c r="M4" s="1883"/>
      <c r="N4" s="1883"/>
      <c r="O4" s="1883"/>
      <c r="P4" s="1883"/>
      <c r="Q4" s="1883"/>
      <c r="R4" s="1883"/>
      <c r="S4" s="1883"/>
      <c r="T4" s="1883"/>
      <c r="U4" s="1883"/>
      <c r="V4" s="1883"/>
      <c r="W4" s="1883"/>
      <c r="X4" s="1883"/>
      <c r="Y4" s="1884"/>
      <c r="Z4" s="921"/>
    </row>
    <row r="5" spans="1:26" s="770" customFormat="1" ht="15.75" x14ac:dyDescent="0.25">
      <c r="A5" s="940"/>
      <c r="B5" s="941" t="str">
        <f>'D 2.1_2023-24_(Projection)_OK_P'!B5</f>
        <v>Name of Distribution Business/Licensee:</v>
      </c>
      <c r="C5" s="942"/>
      <c r="D5" s="749"/>
      <c r="E5" s="748" t="str">
        <f>'D 2.1_2023-24_(Projection)_OK_P'!E5</f>
        <v>KINESCO Power and Utilities Private Limited</v>
      </c>
      <c r="F5" s="943"/>
      <c r="G5" s="748"/>
      <c r="H5" s="748"/>
      <c r="I5" s="748"/>
      <c r="J5" s="748"/>
      <c r="K5" s="748"/>
      <c r="L5" s="748"/>
      <c r="M5" s="748"/>
      <c r="N5" s="748"/>
      <c r="O5" s="748"/>
      <c r="P5" s="748"/>
      <c r="Q5" s="748"/>
      <c r="R5" s="748"/>
      <c r="S5" s="748"/>
      <c r="T5" s="748"/>
      <c r="U5" s="748"/>
      <c r="V5" s="748"/>
      <c r="W5" s="748"/>
      <c r="X5" s="748"/>
      <c r="Y5" s="748"/>
      <c r="Z5" s="921"/>
    </row>
    <row r="6" spans="1:26" s="770" customFormat="1" ht="15.75" x14ac:dyDescent="0.25">
      <c r="A6" s="940"/>
      <c r="B6" s="941" t="str">
        <f>'D 2.1_2023-24_(Projection)_OK_P'!B6</f>
        <v>Licensed Area of Supply:</v>
      </c>
      <c r="C6" s="942"/>
      <c r="D6" s="748"/>
      <c r="E6" s="748" t="str">
        <f>'D 2.1_2023-24_(Projection)_OK_P'!E6</f>
        <v>Infopark and KINFRA Park, Kakkanad, KINFRA Hi Tech Park, Kalamassery, KIITP, Kanjikode and KINFRA Mega Food Park, Kozhipara, Palakkad</v>
      </c>
      <c r="F6" s="943"/>
      <c r="G6" s="748"/>
      <c r="H6" s="748"/>
      <c r="I6" s="748"/>
      <c r="J6" s="748"/>
      <c r="K6" s="748"/>
      <c r="L6" s="748"/>
      <c r="M6" s="748"/>
      <c r="N6" s="748"/>
      <c r="O6" s="748"/>
      <c r="P6" s="748"/>
      <c r="Q6" s="748"/>
      <c r="R6" s="748"/>
      <c r="S6" s="748"/>
      <c r="T6" s="748"/>
      <c r="U6" s="748"/>
      <c r="V6" s="748"/>
      <c r="W6" s="748"/>
      <c r="X6" s="748"/>
      <c r="Y6" s="748"/>
      <c r="Z6" s="921"/>
    </row>
    <row r="7" spans="1:26" s="770" customFormat="1" ht="19.5" thickBot="1" x14ac:dyDescent="0.3">
      <c r="A7" s="749"/>
      <c r="B7" s="944" t="s">
        <v>1161</v>
      </c>
      <c r="C7" s="749"/>
      <c r="D7" s="749"/>
      <c r="E7" s="749"/>
      <c r="F7" s="750"/>
      <c r="G7" s="749"/>
      <c r="H7" s="749"/>
      <c r="I7" s="749"/>
      <c r="J7" s="749"/>
      <c r="K7" s="749"/>
      <c r="L7" s="749"/>
      <c r="M7" s="749"/>
      <c r="N7" s="749"/>
      <c r="O7" s="749"/>
      <c r="P7" s="749"/>
      <c r="Q7" s="749"/>
      <c r="R7" s="749"/>
      <c r="S7" s="749"/>
      <c r="T7" s="749"/>
      <c r="U7" s="749"/>
      <c r="V7" s="748"/>
      <c r="W7" s="749"/>
      <c r="X7" s="748"/>
      <c r="Y7" s="945" t="s">
        <v>1077</v>
      </c>
      <c r="Z7" s="921"/>
    </row>
    <row r="8" spans="1:26" s="770" customFormat="1" ht="110.25" x14ac:dyDescent="0.25">
      <c r="A8" s="751" t="s">
        <v>31</v>
      </c>
      <c r="B8" s="752" t="s">
        <v>32</v>
      </c>
      <c r="C8" s="752" t="s">
        <v>414</v>
      </c>
      <c r="D8" s="753" t="s">
        <v>88</v>
      </c>
      <c r="E8" s="752" t="s">
        <v>94</v>
      </c>
      <c r="F8" s="983" t="s">
        <v>664</v>
      </c>
      <c r="G8" s="753" t="s">
        <v>89</v>
      </c>
      <c r="H8" s="752" t="s">
        <v>691</v>
      </c>
      <c r="I8" s="752" t="s">
        <v>90</v>
      </c>
      <c r="J8" s="753" t="s">
        <v>215</v>
      </c>
      <c r="K8" s="753" t="s">
        <v>49</v>
      </c>
      <c r="L8" s="753" t="s">
        <v>1078</v>
      </c>
      <c r="M8" s="752" t="s">
        <v>415</v>
      </c>
      <c r="N8" s="753" t="s">
        <v>91</v>
      </c>
      <c r="O8" s="752" t="s">
        <v>228</v>
      </c>
      <c r="P8" s="753" t="s">
        <v>229</v>
      </c>
      <c r="Q8" s="753" t="s">
        <v>1079</v>
      </c>
      <c r="R8" s="752" t="s">
        <v>1080</v>
      </c>
      <c r="S8" s="753" t="s">
        <v>230</v>
      </c>
      <c r="T8" s="753" t="s">
        <v>64</v>
      </c>
      <c r="U8" s="753" t="s">
        <v>92</v>
      </c>
      <c r="V8" s="753" t="s">
        <v>93</v>
      </c>
      <c r="W8" s="753" t="s">
        <v>231</v>
      </c>
      <c r="X8" s="753" t="s">
        <v>1081</v>
      </c>
      <c r="Y8" s="755" t="s">
        <v>33</v>
      </c>
      <c r="Z8" s="921"/>
    </row>
    <row r="9" spans="1:26" s="770" customFormat="1" ht="31.5" x14ac:dyDescent="0.25">
      <c r="A9" s="1568"/>
      <c r="B9" s="1569"/>
      <c r="C9" s="1570"/>
      <c r="D9" s="1571"/>
      <c r="E9" s="1570" t="s">
        <v>95</v>
      </c>
      <c r="F9" s="1572" t="s">
        <v>7</v>
      </c>
      <c r="G9" s="1570"/>
      <c r="H9" s="1570"/>
      <c r="I9" s="1570"/>
      <c r="J9" s="1570"/>
      <c r="K9" s="1570" t="s">
        <v>290</v>
      </c>
      <c r="L9" s="1573" t="s">
        <v>1082</v>
      </c>
      <c r="M9" s="1570"/>
      <c r="N9" s="1571"/>
      <c r="O9" s="1571"/>
      <c r="P9" s="1571"/>
      <c r="Q9" s="1571"/>
      <c r="R9" s="1574" t="s">
        <v>1441</v>
      </c>
      <c r="S9" s="1570"/>
      <c r="T9" s="1570" t="s">
        <v>291</v>
      </c>
      <c r="U9" s="1570"/>
      <c r="V9" s="1571"/>
      <c r="W9" s="1575" t="s">
        <v>292</v>
      </c>
      <c r="X9" s="1570"/>
      <c r="Y9" s="1576"/>
      <c r="Z9" s="921"/>
    </row>
    <row r="10" spans="1:26" s="770" customFormat="1" ht="15.75" x14ac:dyDescent="0.25">
      <c r="A10" s="1577">
        <v>1</v>
      </c>
      <c r="B10" s="1578">
        <v>2</v>
      </c>
      <c r="C10" s="1579">
        <v>3</v>
      </c>
      <c r="D10" s="1579">
        <v>4</v>
      </c>
      <c r="E10" s="1579">
        <v>5</v>
      </c>
      <c r="F10" s="1580">
        <v>6</v>
      </c>
      <c r="G10" s="1579">
        <v>7</v>
      </c>
      <c r="H10" s="1579">
        <v>8</v>
      </c>
      <c r="I10" s="1579">
        <v>9</v>
      </c>
      <c r="J10" s="1579">
        <v>10</v>
      </c>
      <c r="K10" s="1579">
        <v>11</v>
      </c>
      <c r="L10" s="1579">
        <v>12</v>
      </c>
      <c r="M10" s="1579">
        <v>13</v>
      </c>
      <c r="N10" s="1579">
        <v>14</v>
      </c>
      <c r="O10" s="1579">
        <v>15</v>
      </c>
      <c r="P10" s="1579">
        <v>16</v>
      </c>
      <c r="Q10" s="1579">
        <v>17</v>
      </c>
      <c r="R10" s="1579">
        <v>18</v>
      </c>
      <c r="S10" s="1579">
        <v>19</v>
      </c>
      <c r="T10" s="1579">
        <v>20</v>
      </c>
      <c r="U10" s="1579">
        <v>21</v>
      </c>
      <c r="V10" s="1579">
        <v>22</v>
      </c>
      <c r="W10" s="1579">
        <v>23</v>
      </c>
      <c r="X10" s="1579">
        <v>24</v>
      </c>
      <c r="Y10" s="1579">
        <v>25</v>
      </c>
      <c r="Z10" s="921"/>
    </row>
    <row r="11" spans="1:26" s="770" customFormat="1" ht="18.75" x14ac:dyDescent="0.25">
      <c r="A11" s="1491"/>
      <c r="B11" s="1517" t="s">
        <v>1083</v>
      </c>
      <c r="C11" s="1872" t="s">
        <v>1084</v>
      </c>
      <c r="D11" s="1872"/>
      <c r="E11" s="1872"/>
      <c r="F11" s="1872"/>
      <c r="G11" s="1493"/>
      <c r="H11" s="1493"/>
      <c r="I11" s="1493"/>
      <c r="J11" s="1493"/>
      <c r="K11" s="1493"/>
      <c r="L11" s="1493"/>
      <c r="M11" s="1493"/>
      <c r="N11" s="1493"/>
      <c r="O11" s="1493"/>
      <c r="P11" s="1493"/>
      <c r="Q11" s="1493"/>
      <c r="R11" s="1493"/>
      <c r="S11" s="1493"/>
      <c r="T11" s="1493"/>
      <c r="U11" s="1493"/>
      <c r="V11" s="1493"/>
      <c r="W11" s="1493"/>
      <c r="X11" s="1493"/>
      <c r="Y11" s="1493"/>
      <c r="Z11" s="921"/>
    </row>
    <row r="12" spans="1:26" s="770" customFormat="1" ht="15.75" x14ac:dyDescent="0.25">
      <c r="A12" s="1510" t="s">
        <v>35</v>
      </c>
      <c r="B12" s="1511" t="s">
        <v>1085</v>
      </c>
      <c r="C12" s="1512"/>
      <c r="D12" s="1512"/>
      <c r="E12" s="1513"/>
      <c r="F12" s="1514"/>
      <c r="G12" s="1515"/>
      <c r="H12" s="1515"/>
      <c r="I12" s="1515"/>
      <c r="J12" s="1515"/>
      <c r="K12" s="1515"/>
      <c r="L12" s="1515"/>
      <c r="M12" s="1515"/>
      <c r="N12" s="1515"/>
      <c r="O12" s="1515"/>
      <c r="P12" s="1515"/>
      <c r="Q12" s="1515"/>
      <c r="R12" s="1515"/>
      <c r="S12" s="1515"/>
      <c r="T12" s="1515"/>
      <c r="U12" s="1515"/>
      <c r="V12" s="1515"/>
      <c r="W12" s="1515"/>
      <c r="X12" s="1515"/>
      <c r="Y12" s="1516"/>
      <c r="Z12" s="921"/>
    </row>
    <row r="13" spans="1:26" s="770" customFormat="1" ht="15.75" x14ac:dyDescent="0.25">
      <c r="A13" s="778"/>
      <c r="B13" s="779" t="s">
        <v>1086</v>
      </c>
      <c r="C13" s="780"/>
      <c r="D13" s="826">
        <f>D23+D30+D42</f>
        <v>338</v>
      </c>
      <c r="E13" s="853">
        <f>E23+E30+E42</f>
        <v>40084.31</v>
      </c>
      <c r="F13" s="835">
        <f>F23+F30+F42</f>
        <v>70.302919005538769</v>
      </c>
      <c r="G13" s="828"/>
      <c r="H13" s="828">
        <f>H23+H30+H42</f>
        <v>1024.1951291015807</v>
      </c>
      <c r="I13" s="828">
        <f>I23+I30+I42</f>
        <v>4384.1821273132127</v>
      </c>
      <c r="J13" s="828"/>
      <c r="K13" s="828"/>
      <c r="L13" s="828"/>
      <c r="M13" s="828">
        <f>M23+M30+M42</f>
        <v>1.0738000000000001</v>
      </c>
      <c r="N13" s="828"/>
      <c r="O13" s="828">
        <f>O23+O30+O42</f>
        <v>-5.9</v>
      </c>
      <c r="P13" s="828"/>
      <c r="Q13" s="828"/>
      <c r="R13" s="828">
        <f>R23+R30+R42</f>
        <v>129.65161999999998</v>
      </c>
      <c r="S13" s="828"/>
      <c r="T13" s="828"/>
      <c r="U13" s="828"/>
      <c r="V13" s="828"/>
      <c r="W13" s="828">
        <f>W23+W30+W42</f>
        <v>5533.2026764147931</v>
      </c>
      <c r="X13" s="828">
        <f t="shared" ref="X13" si="0">(W13*100000)/(F13*1000000)*100</f>
        <v>787.05162668691798</v>
      </c>
      <c r="Y13" s="782"/>
    </row>
    <row r="14" spans="1:26" s="770" customFormat="1" ht="15.75" x14ac:dyDescent="0.25">
      <c r="A14" s="778"/>
      <c r="B14" s="843" t="s">
        <v>1087</v>
      </c>
      <c r="C14" s="827"/>
      <c r="D14" s="827"/>
      <c r="E14" s="836"/>
      <c r="F14" s="844"/>
      <c r="G14" s="788"/>
      <c r="H14" s="788"/>
      <c r="I14" s="788"/>
      <c r="J14" s="788"/>
      <c r="K14" s="788"/>
      <c r="L14" s="788"/>
      <c r="M14" s="788"/>
      <c r="N14" s="788"/>
      <c r="O14" s="788"/>
      <c r="P14" s="788"/>
      <c r="Q14" s="788"/>
      <c r="R14" s="788"/>
      <c r="S14" s="788"/>
      <c r="T14" s="788"/>
      <c r="U14" s="788"/>
      <c r="V14" s="788"/>
      <c r="W14" s="788"/>
      <c r="X14" s="788"/>
      <c r="Y14" s="782"/>
      <c r="Z14" s="921"/>
    </row>
    <row r="15" spans="1:26" s="770" customFormat="1" ht="15.75" x14ac:dyDescent="0.25">
      <c r="A15" s="778"/>
      <c r="B15" s="843" t="s">
        <v>690</v>
      </c>
      <c r="C15" s="790"/>
      <c r="D15" s="790"/>
      <c r="E15" s="792"/>
      <c r="F15" s="793"/>
      <c r="G15" s="794"/>
      <c r="H15" s="795"/>
      <c r="I15" s="795"/>
      <c r="J15" s="795"/>
      <c r="K15" s="795"/>
      <c r="L15" s="788"/>
      <c r="M15" s="788"/>
      <c r="N15" s="788"/>
      <c r="O15" s="788"/>
      <c r="P15" s="788"/>
      <c r="Q15" s="788"/>
      <c r="R15" s="788"/>
      <c r="S15" s="788"/>
      <c r="T15" s="788"/>
      <c r="U15" s="788"/>
      <c r="V15" s="788"/>
      <c r="W15" s="788"/>
      <c r="X15" s="788"/>
      <c r="Y15" s="782"/>
      <c r="Z15" s="921"/>
    </row>
    <row r="16" spans="1:26" s="1006" customFormat="1" ht="15.75" x14ac:dyDescent="0.25">
      <c r="A16" s="999">
        <v>1</v>
      </c>
      <c r="B16" s="1000" t="s">
        <v>1088</v>
      </c>
      <c r="C16" s="1001">
        <f>'[51]D 2.1 KKD proj working'!C20</f>
        <v>3</v>
      </c>
      <c r="D16" s="1002">
        <f t="shared" ref="D16:D22" si="1">C16</f>
        <v>3</v>
      </c>
      <c r="E16" s="1001">
        <f>'[51]D 2.1 KKD proj working'!E20</f>
        <v>3800</v>
      </c>
      <c r="F16" s="1778">
        <f>'[51]D 2.1 KKD proj working'!F20</f>
        <v>17.874276071400008</v>
      </c>
      <c r="G16" s="1023">
        <f>F16/F13</f>
        <v>0.25424657075749296</v>
      </c>
      <c r="H16" s="1021">
        <f>'[51]D 2.1 KKD proj working'!H20</f>
        <v>114.16554109479999</v>
      </c>
      <c r="I16" s="1021">
        <f>'[51]D 2.1 KKD proj working'!J20</f>
        <v>963.27445908993218</v>
      </c>
      <c r="J16" s="1024"/>
      <c r="K16" s="1024">
        <f>H16+I16+J16</f>
        <v>1077.4400001847321</v>
      </c>
      <c r="L16" s="1024">
        <f t="shared" ref="L16:L22" si="2">(K16*100000)/(F16*1000000)*100</f>
        <v>602.7880490828411</v>
      </c>
      <c r="M16" s="1021">
        <f>'[51]D 2.1 KKD proj working'!O20</f>
        <v>0</v>
      </c>
      <c r="N16" s="1024"/>
      <c r="O16" s="1021">
        <f>'[51]D 2.1 KKD proj working'!Q20</f>
        <v>1.5</v>
      </c>
      <c r="P16" s="1024"/>
      <c r="Q16" s="1024"/>
      <c r="R16" s="1021">
        <f>'[51]D 2.1 KKD proj working'!T20</f>
        <v>0</v>
      </c>
      <c r="S16" s="1024"/>
      <c r="T16" s="1024">
        <f>SUM(M16:S16)</f>
        <v>1.5</v>
      </c>
      <c r="U16" s="1024"/>
      <c r="V16" s="1024"/>
      <c r="W16" s="1024">
        <f>K16+T16+U16+V16</f>
        <v>1078.9400001847321</v>
      </c>
      <c r="X16" s="1024">
        <f t="shared" ref="X16:X23" si="3">(W16*100000)/(F16*1000000)*100</f>
        <v>603.62724390897449</v>
      </c>
      <c r="Y16" s="1004"/>
      <c r="Z16" s="1005"/>
    </row>
    <row r="17" spans="1:26" s="1006" customFormat="1" ht="15.75" x14ac:dyDescent="0.25">
      <c r="A17" s="999">
        <v>2</v>
      </c>
      <c r="B17" s="1000" t="s">
        <v>1089</v>
      </c>
      <c r="C17" s="1001">
        <f>'[51]D 2.1 KKD proj working'!C38</f>
        <v>18</v>
      </c>
      <c r="D17" s="1002">
        <f t="shared" si="1"/>
        <v>18</v>
      </c>
      <c r="E17" s="1001">
        <f>'[51]D 2.1 KKD proj working'!E38</f>
        <v>18686</v>
      </c>
      <c r="F17" s="1778">
        <f>'[51]D 2.1 KKD proj working'!F38</f>
        <v>28.02302551442769</v>
      </c>
      <c r="G17" s="1023">
        <f>F17/F13</f>
        <v>0.39860401119646133</v>
      </c>
      <c r="H17" s="1021">
        <f>'[51]D 2.1 KKD proj working'!H38</f>
        <v>538.61156291250018</v>
      </c>
      <c r="I17" s="1021">
        <f>'[51]D 2.1 KKD proj working'!J38</f>
        <v>1758.5745411069579</v>
      </c>
      <c r="J17" s="1024"/>
      <c r="K17" s="1024">
        <f t="shared" ref="K17:K22" si="4">H17+I17+J17</f>
        <v>2297.1861040194581</v>
      </c>
      <c r="L17" s="1024">
        <f t="shared" si="2"/>
        <v>819.74949594102497</v>
      </c>
      <c r="M17" s="1021">
        <f>'[51]D 2.1 KKD proj working'!O38</f>
        <v>0.3</v>
      </c>
      <c r="N17" s="1024"/>
      <c r="O17" s="1021">
        <f>'[51]D 2.1 KKD proj working'!Q38</f>
        <v>-6</v>
      </c>
      <c r="P17" s="1024"/>
      <c r="Q17" s="1024"/>
      <c r="R17" s="1021">
        <f>'[51]D 2.1 KKD proj working'!T38</f>
        <v>0</v>
      </c>
      <c r="S17" s="1024"/>
      <c r="T17" s="1024">
        <f>SUM(M17:S17)</f>
        <v>-5.7</v>
      </c>
      <c r="U17" s="1024"/>
      <c r="V17" s="1024"/>
      <c r="W17" s="1024">
        <f t="shared" ref="W17:W22" si="5">K17+T17+U17+V17</f>
        <v>2291.4861040194583</v>
      </c>
      <c r="X17" s="1024">
        <f t="shared" si="3"/>
        <v>817.71545432868538</v>
      </c>
      <c r="Y17" s="1004"/>
      <c r="Z17" s="1005"/>
    </row>
    <row r="18" spans="1:26" s="1006" customFormat="1" ht="15.75" x14ac:dyDescent="0.25">
      <c r="A18" s="999">
        <v>3</v>
      </c>
      <c r="B18" s="1000" t="s">
        <v>1090</v>
      </c>
      <c r="C18" s="1001">
        <v>0</v>
      </c>
      <c r="D18" s="1002">
        <v>0</v>
      </c>
      <c r="E18" s="995">
        <v>0</v>
      </c>
      <c r="F18" s="1022">
        <v>0</v>
      </c>
      <c r="G18" s="1023">
        <f>F18/F13</f>
        <v>0</v>
      </c>
      <c r="H18" s="1024">
        <v>0</v>
      </c>
      <c r="I18" s="1024">
        <v>0</v>
      </c>
      <c r="J18" s="1024"/>
      <c r="K18" s="1024">
        <f t="shared" si="4"/>
        <v>0</v>
      </c>
      <c r="L18" s="1024"/>
      <c r="M18" s="1024">
        <v>0</v>
      </c>
      <c r="N18" s="1024"/>
      <c r="O18" s="1024">
        <v>0</v>
      </c>
      <c r="P18" s="1024"/>
      <c r="Q18" s="1024"/>
      <c r="R18" s="1024"/>
      <c r="S18" s="1024"/>
      <c r="T18" s="1024">
        <f t="shared" ref="T18:T22" si="6">SUM(M18:S18)</f>
        <v>0</v>
      </c>
      <c r="U18" s="1024"/>
      <c r="V18" s="1024"/>
      <c r="W18" s="1024">
        <f t="shared" si="5"/>
        <v>0</v>
      </c>
      <c r="X18" s="1024"/>
      <c r="Y18" s="1004"/>
      <c r="Z18" s="1005"/>
    </row>
    <row r="19" spans="1:26" s="1006" customFormat="1" ht="15.75" x14ac:dyDescent="0.25">
      <c r="A19" s="999">
        <v>4</v>
      </c>
      <c r="B19" s="1000" t="s">
        <v>1091</v>
      </c>
      <c r="C19" s="1001">
        <f>'[51]D 2.1 KKD proj working'!C57</f>
        <v>2</v>
      </c>
      <c r="D19" s="1002">
        <f t="shared" si="1"/>
        <v>2</v>
      </c>
      <c r="E19" s="1001">
        <f>'[51]D 2.1 KKD proj working'!E57</f>
        <v>504</v>
      </c>
      <c r="F19" s="1778">
        <f>'[51]D 2.1 KKD proj working'!F57</f>
        <v>0.20194975201500004</v>
      </c>
      <c r="G19" s="1023">
        <f>F19/F13</f>
        <v>2.8725656753895179E-3</v>
      </c>
      <c r="H19" s="1021">
        <f>'[51]D 2.1 KKD proj working'!H57</f>
        <v>20.761309800000006</v>
      </c>
      <c r="I19" s="1021">
        <f>'[51]D 2.1 KKD proj working'!J57</f>
        <v>11.842829042687502</v>
      </c>
      <c r="J19" s="1024"/>
      <c r="K19" s="1024">
        <f t="shared" si="4"/>
        <v>32.604138842687505</v>
      </c>
      <c r="L19" s="1024">
        <f t="shared" si="2"/>
        <v>1614.4678821029597</v>
      </c>
      <c r="M19" s="1021">
        <f>'[51]D 2.1 KKD proj working'!O57</f>
        <v>0</v>
      </c>
      <c r="N19" s="1024"/>
      <c r="O19" s="1021">
        <f>'[51]D 2.1 KKD proj working'!Q57</f>
        <v>-0.1</v>
      </c>
      <c r="P19" s="1024"/>
      <c r="Q19" s="1024"/>
      <c r="R19" s="1021">
        <f>'[51]D 2.1 KKD proj working'!T57</f>
        <v>0</v>
      </c>
      <c r="S19" s="1024"/>
      <c r="T19" s="1024">
        <f t="shared" si="6"/>
        <v>-0.1</v>
      </c>
      <c r="U19" s="1024"/>
      <c r="V19" s="1024"/>
      <c r="W19" s="1024">
        <f t="shared" si="5"/>
        <v>32.504138842687503</v>
      </c>
      <c r="X19" s="1024">
        <f t="shared" si="3"/>
        <v>1609.5161552995232</v>
      </c>
      <c r="Y19" s="1004"/>
      <c r="Z19" s="1005"/>
    </row>
    <row r="20" spans="1:26" s="1006" customFormat="1" ht="15.75" x14ac:dyDescent="0.25">
      <c r="A20" s="999">
        <v>5</v>
      </c>
      <c r="B20" s="1000" t="s">
        <v>1092</v>
      </c>
      <c r="C20" s="1001">
        <f>'[51]D 2.1 KKD proj working'!C75</f>
        <v>1</v>
      </c>
      <c r="D20" s="1002">
        <f t="shared" si="1"/>
        <v>1</v>
      </c>
      <c r="E20" s="1001">
        <f>'[51]D 2.1 KKD proj working'!E75</f>
        <v>415</v>
      </c>
      <c r="F20" s="1778">
        <f>'[51]D 2.1 KKD proj working'!F75</f>
        <v>0.12111016500000001</v>
      </c>
      <c r="G20" s="1023">
        <f>F20/F13</f>
        <v>1.7226904190202747E-3</v>
      </c>
      <c r="H20" s="1021">
        <f>'[51]D 2.1 KKD proj working'!H75</f>
        <v>3.24</v>
      </c>
      <c r="I20" s="1021">
        <f>'[51]D 2.1 KKD proj working'!J75</f>
        <v>2.1748454937000004</v>
      </c>
      <c r="J20" s="1024"/>
      <c r="K20" s="1024">
        <f t="shared" si="4"/>
        <v>5.4148454937000006</v>
      </c>
      <c r="L20" s="1024">
        <f t="shared" si="2"/>
        <v>447.10082706104811</v>
      </c>
      <c r="M20" s="1021">
        <f>'[51]D 2.1 KKD proj working'!O75</f>
        <v>0</v>
      </c>
      <c r="N20" s="1024"/>
      <c r="O20" s="1021">
        <f>'[51]D 2.1 KKD proj working'!Q75</f>
        <v>0.3</v>
      </c>
      <c r="P20" s="1024"/>
      <c r="Q20" s="1024"/>
      <c r="R20" s="1021">
        <f>'[51]D 2.1 KKD proj working'!T75</f>
        <v>0</v>
      </c>
      <c r="S20" s="1024"/>
      <c r="T20" s="1024">
        <f t="shared" si="6"/>
        <v>0.3</v>
      </c>
      <c r="U20" s="1024"/>
      <c r="V20" s="1024"/>
      <c r="W20" s="1024">
        <f t="shared" si="5"/>
        <v>5.7148454937000004</v>
      </c>
      <c r="X20" s="1024">
        <f t="shared" si="3"/>
        <v>471.8716627708335</v>
      </c>
      <c r="Y20" s="1004"/>
      <c r="Z20" s="1005"/>
    </row>
    <row r="21" spans="1:26" s="1006" customFormat="1" ht="15.75" x14ac:dyDescent="0.25">
      <c r="A21" s="999">
        <v>6</v>
      </c>
      <c r="B21" s="1000" t="s">
        <v>1093</v>
      </c>
      <c r="C21" s="1001">
        <f>'[51]D 2.1 KKD proj working'!C93</f>
        <v>1</v>
      </c>
      <c r="D21" s="1002">
        <f t="shared" si="1"/>
        <v>1</v>
      </c>
      <c r="E21" s="1001">
        <f>'[51]D 2.1 KKD proj working'!E93</f>
        <v>200</v>
      </c>
      <c r="F21" s="1778">
        <f>'[51]D 2.1 KKD proj working'!F93</f>
        <v>0.16820320015199999</v>
      </c>
      <c r="G21" s="1023">
        <f>F21/F13</f>
        <v>2.3925493070742656E-3</v>
      </c>
      <c r="H21" s="1021">
        <f>'[51]D 2.1 KKD proj working'!H93</f>
        <v>5.0603437500000004</v>
      </c>
      <c r="I21" s="1021">
        <f>'[51]D 2.1 KKD proj working'!J93</f>
        <v>9.2602783655999978</v>
      </c>
      <c r="J21" s="1024"/>
      <c r="K21" s="1024">
        <f t="shared" si="4"/>
        <v>14.320622115599999</v>
      </c>
      <c r="L21" s="1024">
        <f t="shared" si="2"/>
        <v>851.38820799241034</v>
      </c>
      <c r="M21" s="1021">
        <f>'[51]D 2.1 KKD proj working'!O93</f>
        <v>0.1</v>
      </c>
      <c r="N21" s="1024"/>
      <c r="O21" s="1021">
        <f>'[51]D 2.1 KKD proj working'!Q93</f>
        <v>-0.2</v>
      </c>
      <c r="P21" s="1024"/>
      <c r="Q21" s="1024"/>
      <c r="R21" s="1021">
        <f>'[51]D 2.1 KKD proj working'!T93</f>
        <v>0</v>
      </c>
      <c r="S21" s="1024"/>
      <c r="T21" s="1024">
        <f t="shared" si="6"/>
        <v>-0.1</v>
      </c>
      <c r="U21" s="1024"/>
      <c r="V21" s="1024"/>
      <c r="W21" s="1024">
        <f t="shared" si="5"/>
        <v>14.220622115599999</v>
      </c>
      <c r="X21" s="1024">
        <f t="shared" si="3"/>
        <v>845.44301789438396</v>
      </c>
      <c r="Y21" s="1007"/>
      <c r="Z21" s="1005"/>
    </row>
    <row r="22" spans="1:26" s="1006" customFormat="1" ht="15.75" x14ac:dyDescent="0.25">
      <c r="A22" s="999">
        <v>7</v>
      </c>
      <c r="B22" s="1000" t="s">
        <v>1094</v>
      </c>
      <c r="C22" s="1001">
        <f>'[51]D 2.1 KKD proj working'!C111</f>
        <v>1</v>
      </c>
      <c r="D22" s="1002">
        <f t="shared" si="1"/>
        <v>1</v>
      </c>
      <c r="E22" s="1001">
        <f>'[51]D 2.1 KKD proj working'!E111</f>
        <v>2690.28</v>
      </c>
      <c r="F22" s="1778">
        <f>'[51]D 2.1 KKD proj working'!F111</f>
        <v>3.5655391194480002</v>
      </c>
      <c r="G22" s="1023">
        <f>F22/F13</f>
        <v>5.0716800523845841E-2</v>
      </c>
      <c r="H22" s="1021">
        <f>'[51]D 2.1 KKD proj working'!H111</f>
        <v>29.307153238000009</v>
      </c>
      <c r="I22" s="1021">
        <f>'[51]D 2.1 KKD proj working'!J111</f>
        <v>286.71575834246397</v>
      </c>
      <c r="J22" s="1024"/>
      <c r="K22" s="1024">
        <f t="shared" si="4"/>
        <v>316.02291158046398</v>
      </c>
      <c r="L22" s="1024">
        <f t="shared" si="2"/>
        <v>886.32574484104703</v>
      </c>
      <c r="M22" s="1021">
        <f>'[51]D 2.1 KKD proj working'!O111</f>
        <v>0</v>
      </c>
      <c r="N22" s="1024"/>
      <c r="O22" s="1021">
        <f>'[51]D 2.1 KKD proj working'!Q111</f>
        <v>-2.4</v>
      </c>
      <c r="P22" s="1024"/>
      <c r="Q22" s="1024"/>
      <c r="R22" s="1021">
        <f>'[51]D 2.1 KKD proj working'!T111</f>
        <v>0</v>
      </c>
      <c r="S22" s="1024"/>
      <c r="T22" s="1024">
        <f t="shared" si="6"/>
        <v>-2.4</v>
      </c>
      <c r="U22" s="1024"/>
      <c r="V22" s="1024"/>
      <c r="W22" s="1024">
        <f t="shared" si="5"/>
        <v>313.62291158046401</v>
      </c>
      <c r="X22" s="1024">
        <f t="shared" si="3"/>
        <v>879.59464494395354</v>
      </c>
      <c r="Y22" s="1007"/>
      <c r="Z22" s="1005"/>
    </row>
    <row r="23" spans="1:26" s="1012" customFormat="1" ht="15.75" x14ac:dyDescent="0.25">
      <c r="A23" s="1008"/>
      <c r="B23" s="1000"/>
      <c r="C23" s="1009"/>
      <c r="D23" s="984">
        <f>SUM(D16:D22)</f>
        <v>26</v>
      </c>
      <c r="E23" s="985">
        <f>SUM(E16:E22)</f>
        <v>26295.279999999999</v>
      </c>
      <c r="F23" s="807">
        <f>SUM(F16:F22)</f>
        <v>49.95410382244269</v>
      </c>
      <c r="G23" s="1040">
        <f>F23/F13</f>
        <v>0.71055518787928407</v>
      </c>
      <c r="H23" s="809">
        <f>SUM(H16:H22)</f>
        <v>711.14591079530021</v>
      </c>
      <c r="I23" s="809">
        <f>SUM(I16:I22)</f>
        <v>3031.8427114413416</v>
      </c>
      <c r="J23" s="810"/>
      <c r="K23" s="809">
        <f>SUM(K16:K22)</f>
        <v>3742.9886222366417</v>
      </c>
      <c r="L23" s="809"/>
      <c r="M23" s="809">
        <f>SUM(M16:M22)</f>
        <v>0.4</v>
      </c>
      <c r="N23" s="810"/>
      <c r="O23" s="809">
        <f>SUM(O16:O22)</f>
        <v>-6.9</v>
      </c>
      <c r="P23" s="810"/>
      <c r="Q23" s="810"/>
      <c r="R23" s="810"/>
      <c r="S23" s="810"/>
      <c r="T23" s="809">
        <f>SUM(T16:T22)</f>
        <v>-6.5</v>
      </c>
      <c r="U23" s="810"/>
      <c r="V23" s="810"/>
      <c r="W23" s="809">
        <f>SUM(W16:W22)</f>
        <v>3736.4886222366417</v>
      </c>
      <c r="X23" s="809">
        <f t="shared" si="3"/>
        <v>747.98431686766924</v>
      </c>
      <c r="Y23" s="1010"/>
      <c r="Z23" s="1011"/>
    </row>
    <row r="24" spans="1:26" s="770" customFormat="1" ht="15.75" x14ac:dyDescent="0.25">
      <c r="A24" s="778"/>
      <c r="B24" s="1561" t="s">
        <v>1095</v>
      </c>
      <c r="C24" s="790"/>
      <c r="D24" s="790"/>
      <c r="E24" s="792"/>
      <c r="F24" s="793"/>
      <c r="G24" s="794"/>
      <c r="H24" s="795"/>
      <c r="I24" s="795"/>
      <c r="J24" s="795"/>
      <c r="K24" s="795"/>
      <c r="L24" s="795"/>
      <c r="M24" s="795"/>
      <c r="N24" s="795"/>
      <c r="O24" s="795"/>
      <c r="P24" s="795"/>
      <c r="Q24" s="795"/>
      <c r="R24" s="795"/>
      <c r="S24" s="795"/>
      <c r="T24" s="795"/>
      <c r="U24" s="788"/>
      <c r="V24" s="788"/>
      <c r="W24" s="788"/>
      <c r="X24" s="788"/>
      <c r="Y24" s="814"/>
      <c r="Z24" s="921"/>
    </row>
    <row r="25" spans="1:26" s="1006" customFormat="1" ht="15.75" x14ac:dyDescent="0.25">
      <c r="A25" s="999">
        <v>8</v>
      </c>
      <c r="B25" s="970" t="s">
        <v>1096</v>
      </c>
      <c r="C25" s="1001">
        <v>0</v>
      </c>
      <c r="D25" s="1002">
        <v>0</v>
      </c>
      <c r="E25" s="1001">
        <v>0</v>
      </c>
      <c r="F25" s="1022">
        <v>0</v>
      </c>
      <c r="G25" s="1023"/>
      <c r="H25" s="1024">
        <v>0</v>
      </c>
      <c r="I25" s="1024">
        <v>0</v>
      </c>
      <c r="J25" s="1024"/>
      <c r="K25" s="1024">
        <f>H25+I25+J25</f>
        <v>0</v>
      </c>
      <c r="L25" s="1024"/>
      <c r="M25" s="1024">
        <v>0</v>
      </c>
      <c r="N25" s="1024"/>
      <c r="O25" s="1024">
        <v>0</v>
      </c>
      <c r="P25" s="1024"/>
      <c r="Q25" s="1024"/>
      <c r="R25" s="1024"/>
      <c r="S25" s="1024"/>
      <c r="T25" s="1024">
        <f>SUM(M25:S25)</f>
        <v>0</v>
      </c>
      <c r="U25" s="1024"/>
      <c r="V25" s="1024"/>
      <c r="W25" s="1024">
        <f>K25+T25+U25+V25</f>
        <v>0</v>
      </c>
      <c r="X25" s="1024"/>
      <c r="Y25" s="989"/>
    </row>
    <row r="26" spans="1:26" s="1006" customFormat="1" ht="15.75" x14ac:dyDescent="0.25">
      <c r="A26" s="999">
        <v>9</v>
      </c>
      <c r="B26" s="1000" t="s">
        <v>1097</v>
      </c>
      <c r="C26" s="1001">
        <f>'[51]D 2.1 KKD proj working'!C129</f>
        <v>39</v>
      </c>
      <c r="D26" s="1002">
        <f>C26</f>
        <v>39</v>
      </c>
      <c r="E26" s="1001">
        <f>'[51]D 2.1 KKD proj working'!E129</f>
        <v>5950</v>
      </c>
      <c r="F26" s="1778">
        <f>'[51]D 2.1 KKD proj working'!F129</f>
        <v>10.633701206015997</v>
      </c>
      <c r="G26" s="1023">
        <f>F26/F13</f>
        <v>0.15125547212596149</v>
      </c>
      <c r="H26" s="1021">
        <f>'[51]D 2.1 KKD proj working'!H129</f>
        <v>183.52533430000003</v>
      </c>
      <c r="I26" s="1021">
        <f>'[51]D 2.1 KKD proj working'!J129</f>
        <v>669.97918405221105</v>
      </c>
      <c r="J26" s="1024"/>
      <c r="K26" s="1024">
        <f>H26+I26+J26</f>
        <v>853.50451835221111</v>
      </c>
      <c r="L26" s="1024">
        <f>(K26*100000)/(F26*1000000)*100</f>
        <v>802.64105772441917</v>
      </c>
      <c r="M26" s="1021">
        <f>'[51]D 2.1 KKD proj working'!O129</f>
        <v>1.6999999999999999E-3</v>
      </c>
      <c r="N26" s="1024"/>
      <c r="O26" s="1021">
        <f>'[51]D 2.1 KKD proj working'!Q129</f>
        <v>0</v>
      </c>
      <c r="P26" s="1024"/>
      <c r="Q26" s="1024"/>
      <c r="R26" s="1021">
        <f>'[51]D 2.1 KKD proj working'!T129</f>
        <v>98.900899999999993</v>
      </c>
      <c r="S26" s="1024"/>
      <c r="T26" s="1024">
        <f>SUM(M26:S26)</f>
        <v>98.902599999999993</v>
      </c>
      <c r="U26" s="1024"/>
      <c r="V26" s="1024"/>
      <c r="W26" s="1024">
        <f>K26+T26+U26+V26</f>
        <v>952.40711835221111</v>
      </c>
      <c r="X26" s="1024">
        <f>(W26*100000)/(F26*1000000)*100</f>
        <v>895.64968951110689</v>
      </c>
      <c r="Y26" s="989"/>
    </row>
    <row r="27" spans="1:26" s="1006" customFormat="1" ht="15.75" x14ac:dyDescent="0.25">
      <c r="A27" s="999">
        <v>10</v>
      </c>
      <c r="B27" s="1000" t="s">
        <v>1098</v>
      </c>
      <c r="C27" s="1001">
        <v>0</v>
      </c>
      <c r="D27" s="1002">
        <v>0</v>
      </c>
      <c r="E27" s="1001">
        <v>0</v>
      </c>
      <c r="F27" s="1022">
        <v>0</v>
      </c>
      <c r="G27" s="1023">
        <f>F27/F13</f>
        <v>0</v>
      </c>
      <c r="H27" s="1024">
        <v>0</v>
      </c>
      <c r="I27" s="1024">
        <v>0</v>
      </c>
      <c r="J27" s="1024"/>
      <c r="K27" s="1024">
        <f t="shared" ref="K27:K29" si="7">H27+I27+J27</f>
        <v>0</v>
      </c>
      <c r="L27" s="1024"/>
      <c r="M27" s="1024">
        <f>'[33]DHT-II A- SUMM'!$L$22</f>
        <v>0</v>
      </c>
      <c r="N27" s="1024"/>
      <c r="O27" s="1024">
        <f>'[33]DHT-II A- SUMM'!$K$22</f>
        <v>0</v>
      </c>
      <c r="P27" s="1024"/>
      <c r="Q27" s="1024"/>
      <c r="R27" s="1024">
        <v>0</v>
      </c>
      <c r="S27" s="1024"/>
      <c r="T27" s="1024">
        <f t="shared" ref="T27:T29" si="8">SUM(M27:S27)</f>
        <v>0</v>
      </c>
      <c r="U27" s="1024"/>
      <c r="V27" s="1024"/>
      <c r="W27" s="1024">
        <f t="shared" ref="W27:W29" si="9">K27+T27+U27+V27</f>
        <v>0</v>
      </c>
      <c r="X27" s="1024"/>
      <c r="Y27" s="1007"/>
    </row>
    <row r="28" spans="1:26" s="1006" customFormat="1" ht="15.75" x14ac:dyDescent="0.25">
      <c r="A28" s="999">
        <v>11</v>
      </c>
      <c r="B28" s="1000" t="s">
        <v>1099</v>
      </c>
      <c r="C28" s="1001">
        <f>'[51]D 2.1 KKD proj working'!C147</f>
        <v>2</v>
      </c>
      <c r="D28" s="1002">
        <f t="shared" ref="D28:D29" si="10">C28</f>
        <v>2</v>
      </c>
      <c r="E28" s="1001">
        <f>'[51]D 2.1 KKD proj working'!E147</f>
        <v>177</v>
      </c>
      <c r="F28" s="1778">
        <f>'[51]D 2.1 KKD proj working'!F147</f>
        <v>0.93744081215999986</v>
      </c>
      <c r="G28" s="1023">
        <f>F28/F13</f>
        <v>1.3334308524033606E-2</v>
      </c>
      <c r="H28" s="1021">
        <f>'[51]D 2.1 KKD proj working'!H147</f>
        <v>9.527994630000002</v>
      </c>
      <c r="I28" s="1021">
        <f>'[51]D 2.1 KKD proj working'!J147</f>
        <v>83.245740551999987</v>
      </c>
      <c r="J28" s="1024"/>
      <c r="K28" s="1024">
        <f t="shared" si="7"/>
        <v>92.773735181999996</v>
      </c>
      <c r="L28" s="1024">
        <f t="shared" ref="L28:L29" si="11">(K28*100000)/(F28*1000000)*100</f>
        <v>989.64898880640601</v>
      </c>
      <c r="M28" s="1021">
        <f>'[51]D 2.1 KKD proj working'!O147</f>
        <v>8.8000000000000005E-3</v>
      </c>
      <c r="N28" s="1024"/>
      <c r="O28" s="1021">
        <f>'[51]D 2.1 KKD proj working'!Q147</f>
        <v>0</v>
      </c>
      <c r="P28" s="1024"/>
      <c r="Q28" s="1024"/>
      <c r="R28" s="1021">
        <f>'[51]D 2.1 KKD proj working'!T147</f>
        <v>14.868479999999996</v>
      </c>
      <c r="S28" s="1024"/>
      <c r="T28" s="1024">
        <f t="shared" si="8"/>
        <v>14.877279999999997</v>
      </c>
      <c r="U28" s="1024"/>
      <c r="V28" s="1024"/>
      <c r="W28" s="1024">
        <f t="shared" si="9"/>
        <v>107.65101518199999</v>
      </c>
      <c r="X28" s="1024">
        <f t="shared" ref="X28:X30" si="12">(W28*100000)/(F28*1000000)*100</f>
        <v>1148.3499948541435</v>
      </c>
      <c r="Y28" s="1007"/>
    </row>
    <row r="29" spans="1:26" s="1006" customFormat="1" ht="15.75" x14ac:dyDescent="0.25">
      <c r="A29" s="999">
        <v>12</v>
      </c>
      <c r="B29" s="1000" t="s">
        <v>1100</v>
      </c>
      <c r="C29" s="1001">
        <f>'[51]D 2.1 KKD proj working'!C165</f>
        <v>1</v>
      </c>
      <c r="D29" s="1002">
        <f t="shared" si="10"/>
        <v>1</v>
      </c>
      <c r="E29" s="1001">
        <f>'[51]D 2.1 KKD proj working'!E165</f>
        <v>150</v>
      </c>
      <c r="F29" s="1778">
        <f>'[51]D 2.1 KKD proj working'!F165</f>
        <v>0.16567419780000001</v>
      </c>
      <c r="G29" s="1023">
        <f>F29/F13</f>
        <v>2.3565763718423624E-3</v>
      </c>
      <c r="H29" s="1021">
        <f>'[51]D 2.1 KKD proj working'!H165</f>
        <v>7.0276800000000019</v>
      </c>
      <c r="I29" s="1021">
        <f>'[51]D 2.1 KKD proj working'!J165</f>
        <v>9.9439664627519981</v>
      </c>
      <c r="J29" s="1024"/>
      <c r="K29" s="1024">
        <f t="shared" si="7"/>
        <v>16.971646462751998</v>
      </c>
      <c r="L29" s="1024">
        <f t="shared" si="11"/>
        <v>1024.3988918081243</v>
      </c>
      <c r="M29" s="1021">
        <f>'[51]D 2.1 KKD proj working'!O165</f>
        <v>0</v>
      </c>
      <c r="N29" s="1024"/>
      <c r="O29" s="1021">
        <f>'[51]D 2.1 KKD proj working'!Q165</f>
        <v>0</v>
      </c>
      <c r="P29" s="1024"/>
      <c r="Q29" s="1024"/>
      <c r="R29" s="1021">
        <f>'[51]D 2.1 KKD proj working'!T165</f>
        <v>7.4035200000000021</v>
      </c>
      <c r="S29" s="1024"/>
      <c r="T29" s="1024">
        <f t="shared" si="8"/>
        <v>7.4035200000000021</v>
      </c>
      <c r="U29" s="1024"/>
      <c r="V29" s="1024"/>
      <c r="W29" s="1024">
        <f t="shared" si="9"/>
        <v>24.375166462751999</v>
      </c>
      <c r="X29" s="1024">
        <f t="shared" si="12"/>
        <v>1471.271132525864</v>
      </c>
      <c r="Y29" s="1004"/>
    </row>
    <row r="30" spans="1:26" s="1012" customFormat="1" ht="15.75" x14ac:dyDescent="0.25">
      <c r="A30" s="1008"/>
      <c r="B30" s="1013"/>
      <c r="C30" s="1014"/>
      <c r="D30" s="984">
        <f>SUM(D25:D29)</f>
        <v>42</v>
      </c>
      <c r="E30" s="860">
        <f>SUM(E25:E29)</f>
        <v>6277</v>
      </c>
      <c r="F30" s="864">
        <f>SUM(F25:F29)</f>
        <v>11.736816215975997</v>
      </c>
      <c r="G30" s="1040">
        <f>F30/F13</f>
        <v>0.16694635702183747</v>
      </c>
      <c r="H30" s="809">
        <f>SUM(H25:H29)</f>
        <v>200.08100893000002</v>
      </c>
      <c r="I30" s="809">
        <f>SUM(I25:I29)</f>
        <v>763.16889106696306</v>
      </c>
      <c r="J30" s="810"/>
      <c r="K30" s="809">
        <f>SUM(K25:K29)</f>
        <v>963.24989999696311</v>
      </c>
      <c r="L30" s="810"/>
      <c r="M30" s="809">
        <f>SUM(M25:M29)</f>
        <v>1.0500000000000001E-2</v>
      </c>
      <c r="N30" s="810"/>
      <c r="O30" s="809">
        <f>SUM(O25:O29)</f>
        <v>0</v>
      </c>
      <c r="P30" s="810"/>
      <c r="Q30" s="810"/>
      <c r="R30" s="809">
        <f>SUM(R25:R29)</f>
        <v>121.17289999999998</v>
      </c>
      <c r="S30" s="810"/>
      <c r="T30" s="809">
        <f>SUM(T25:T29)</f>
        <v>121.18339999999999</v>
      </c>
      <c r="U30" s="810"/>
      <c r="V30" s="810"/>
      <c r="W30" s="809">
        <f>SUM(W25:W29)</f>
        <v>1084.4332999969631</v>
      </c>
      <c r="X30" s="809">
        <f t="shared" si="12"/>
        <v>923.95866139647558</v>
      </c>
      <c r="Y30" s="1015"/>
    </row>
    <row r="31" spans="1:26" s="770" customFormat="1" ht="15.75" x14ac:dyDescent="0.25">
      <c r="A31" s="778"/>
      <c r="B31" s="843" t="s">
        <v>689</v>
      </c>
      <c r="C31" s="827"/>
      <c r="D31" s="827"/>
      <c r="E31" s="828"/>
      <c r="F31" s="793"/>
      <c r="G31" s="795"/>
      <c r="H31" s="795"/>
      <c r="I31" s="795"/>
      <c r="J31" s="795"/>
      <c r="K31" s="795"/>
      <c r="L31" s="795"/>
      <c r="M31" s="795"/>
      <c r="N31" s="795"/>
      <c r="O31" s="795"/>
      <c r="P31" s="795"/>
      <c r="Q31" s="795"/>
      <c r="R31" s="795"/>
      <c r="S31" s="795"/>
      <c r="T31" s="795"/>
      <c r="U31" s="788"/>
      <c r="V31" s="788"/>
      <c r="W31" s="788"/>
      <c r="X31" s="788"/>
      <c r="Y31" s="782"/>
      <c r="Z31" s="921"/>
    </row>
    <row r="32" spans="1:26" s="1006" customFormat="1" ht="15.75" x14ac:dyDescent="0.25">
      <c r="A32" s="999">
        <v>13</v>
      </c>
      <c r="B32" s="970" t="s">
        <v>1101</v>
      </c>
      <c r="C32" s="1001">
        <f>'[51]D 2.1 KKD proj working'!C183</f>
        <v>16</v>
      </c>
      <c r="D32" s="1002">
        <f>C32</f>
        <v>16</v>
      </c>
      <c r="E32" s="1035">
        <f>'[51]D 2.1 KKD proj working'!E183</f>
        <v>612</v>
      </c>
      <c r="F32" s="1022">
        <f>'[51]D 2.1 KKD proj working'!F183</f>
        <v>0.68970474480959987</v>
      </c>
      <c r="G32" s="794">
        <f>F32/F13</f>
        <v>9.8104709529239029E-3</v>
      </c>
      <c r="H32" s="1041">
        <f>'[51]D 2.1 KKD proj working'!H183</f>
        <v>9.8238327000000023</v>
      </c>
      <c r="I32" s="1041">
        <f>'[51]D 2.1 KKD proj working'!J183</f>
        <v>39.085923562038609</v>
      </c>
      <c r="J32" s="795"/>
      <c r="K32" s="795">
        <f>H32+I32+J32</f>
        <v>48.909756262038613</v>
      </c>
      <c r="L32" s="795">
        <f>(K32*100000)/(F32*1000000)*100</f>
        <v>709.14049279943208</v>
      </c>
      <c r="M32" s="1041">
        <f>'[51]D 2.1 KKD proj working'!O183</f>
        <v>0</v>
      </c>
      <c r="N32" s="1041"/>
      <c r="O32" s="1041">
        <f>'[51]D 2.1 KKD proj working'!Q183</f>
        <v>1</v>
      </c>
      <c r="P32" s="1041"/>
      <c r="Q32" s="1041"/>
      <c r="R32" s="1041">
        <f>'[51]D 2.1 KKD proj working'!T183</f>
        <v>0</v>
      </c>
      <c r="S32" s="795"/>
      <c r="T32" s="795">
        <f>SUM(M32:S32)</f>
        <v>1</v>
      </c>
      <c r="U32" s="795"/>
      <c r="V32" s="795"/>
      <c r="W32" s="795">
        <f>K32+T32+U32+V32</f>
        <v>49.909756262038613</v>
      </c>
      <c r="X32" s="795">
        <f>(W32*100000)/(F32*1000000)*100</f>
        <v>723.63945061472236</v>
      </c>
      <c r="Y32" s="1004"/>
      <c r="Z32" s="1005"/>
    </row>
    <row r="33" spans="1:26" s="1006" customFormat="1" ht="15.75" x14ac:dyDescent="0.25">
      <c r="A33" s="999">
        <v>14</v>
      </c>
      <c r="B33" s="970" t="s">
        <v>1102</v>
      </c>
      <c r="C33" s="1001">
        <f>'[51]D 2.1 KKD proj working'!C201</f>
        <v>161</v>
      </c>
      <c r="D33" s="1002">
        <f t="shared" ref="D33:D41" si="13">C33</f>
        <v>161</v>
      </c>
      <c r="E33" s="1035">
        <f>'[51]D 2.1 KKD proj working'!E201</f>
        <v>4677.33</v>
      </c>
      <c r="F33" s="1022">
        <f>'[51]D 2.1 KKD proj working'!F201</f>
        <v>5.3399735380411197</v>
      </c>
      <c r="G33" s="794">
        <f>F33/F13</f>
        <v>7.5956640400954234E-2</v>
      </c>
      <c r="H33" s="1041">
        <f>'[51]D 2.1 KKD proj working'!H201</f>
        <v>69.949480431600009</v>
      </c>
      <c r="I33" s="1041">
        <f>'[51]D 2.1 KKD proj working'!J201</f>
        <v>326.86702081448277</v>
      </c>
      <c r="J33" s="795"/>
      <c r="K33" s="795">
        <f t="shared" ref="K33:K39" si="14">H33+I33+J33</f>
        <v>396.81650124608279</v>
      </c>
      <c r="L33" s="795">
        <f t="shared" ref="L33:L41" si="15">(K33*100000)/(F33*1000000)*100</f>
        <v>743.10574466188893</v>
      </c>
      <c r="M33" s="1041">
        <f>'[51]D 2.1 KKD proj working'!O201</f>
        <v>0.1</v>
      </c>
      <c r="N33" s="1041"/>
      <c r="O33" s="1041">
        <f>'[51]D 2.1 KKD proj working'!Q201</f>
        <v>0</v>
      </c>
      <c r="P33" s="1041"/>
      <c r="Q33" s="1041"/>
      <c r="R33" s="1041">
        <f>'[51]D 2.1 KKD proj working'!T201</f>
        <v>0</v>
      </c>
      <c r="S33" s="795"/>
      <c r="T33" s="795">
        <f t="shared" ref="T33:T40" si="16">SUM(M33:S33)</f>
        <v>0.1</v>
      </c>
      <c r="U33" s="795"/>
      <c r="V33" s="795"/>
      <c r="W33" s="795">
        <f t="shared" ref="W33:W41" si="17">K33+T33+U33+V33</f>
        <v>396.91650124608282</v>
      </c>
      <c r="X33" s="795">
        <f t="shared" ref="X33:X42" si="18">(W33*100000)/(F33*1000000)*100</f>
        <v>743.29301150747847</v>
      </c>
      <c r="Y33" s="1004"/>
      <c r="Z33" s="1005"/>
    </row>
    <row r="34" spans="1:26" s="1006" customFormat="1" ht="15.75" x14ac:dyDescent="0.25">
      <c r="A34" s="999">
        <v>15</v>
      </c>
      <c r="B34" s="970" t="s">
        <v>1103</v>
      </c>
      <c r="C34" s="1001">
        <v>0</v>
      </c>
      <c r="D34" s="1002">
        <v>0</v>
      </c>
      <c r="E34" s="1035">
        <v>0</v>
      </c>
      <c r="F34" s="1022">
        <v>0</v>
      </c>
      <c r="G34" s="794"/>
      <c r="H34" s="795">
        <v>0</v>
      </c>
      <c r="I34" s="795">
        <v>0</v>
      </c>
      <c r="J34" s="795"/>
      <c r="K34" s="795">
        <f t="shared" si="14"/>
        <v>0</v>
      </c>
      <c r="L34" s="795"/>
      <c r="M34" s="795">
        <v>0</v>
      </c>
      <c r="N34" s="795"/>
      <c r="O34" s="795">
        <v>0</v>
      </c>
      <c r="P34" s="795"/>
      <c r="Q34" s="795"/>
      <c r="R34" s="795"/>
      <c r="S34" s="795"/>
      <c r="T34" s="795">
        <f t="shared" si="16"/>
        <v>0</v>
      </c>
      <c r="U34" s="795"/>
      <c r="V34" s="795"/>
      <c r="W34" s="795">
        <f t="shared" si="17"/>
        <v>0</v>
      </c>
      <c r="X34" s="795"/>
      <c r="Y34" s="1004"/>
      <c r="Z34" s="1005"/>
    </row>
    <row r="35" spans="1:26" s="1006" customFormat="1" ht="15.75" x14ac:dyDescent="0.25">
      <c r="A35" s="999">
        <v>16</v>
      </c>
      <c r="B35" s="970" t="s">
        <v>1104</v>
      </c>
      <c r="C35" s="1001">
        <f>'[51]D 2.1 KKD proj working'!C219</f>
        <v>4</v>
      </c>
      <c r="D35" s="1002">
        <f t="shared" ref="D35" si="19">C35</f>
        <v>4</v>
      </c>
      <c r="E35" s="1035">
        <f>'[51]D 2.1 KKD proj working'!E219</f>
        <v>312</v>
      </c>
      <c r="F35" s="1022">
        <f>'[51]D 2.1 KKD proj working'!F219</f>
        <v>0.32085473536259002</v>
      </c>
      <c r="G35" s="794">
        <f>F35/F13</f>
        <v>4.5638892367657119E-3</v>
      </c>
      <c r="H35" s="795">
        <f>'[51]D 2.1 KKD proj working'!H219</f>
        <v>2.2603042000000002</v>
      </c>
      <c r="I35" s="795">
        <f>'[51]D 2.1 KKD proj working'!J219</f>
        <v>22.760119589251076</v>
      </c>
      <c r="J35" s="795"/>
      <c r="K35" s="795">
        <f t="shared" si="14"/>
        <v>25.020423789251076</v>
      </c>
      <c r="L35" s="795">
        <f t="shared" si="15"/>
        <v>779.80534589823367</v>
      </c>
      <c r="M35" s="795">
        <f>'[51]D 2.1 KKD proj working'!O219</f>
        <v>0</v>
      </c>
      <c r="N35" s="795"/>
      <c r="O35" s="795">
        <f>'[51]D 2.1 KKD proj working'!Q219</f>
        <v>0</v>
      </c>
      <c r="P35" s="795"/>
      <c r="Q35" s="795"/>
      <c r="R35" s="795">
        <f>'[51]D 2.1 KKD proj working'!T219</f>
        <v>0</v>
      </c>
      <c r="S35" s="795"/>
      <c r="T35" s="795">
        <f t="shared" si="16"/>
        <v>0</v>
      </c>
      <c r="U35" s="795"/>
      <c r="V35" s="795"/>
      <c r="W35" s="795">
        <f t="shared" si="17"/>
        <v>25.020423789251076</v>
      </c>
      <c r="X35" s="795">
        <f t="shared" si="18"/>
        <v>779.80534589823367</v>
      </c>
      <c r="Y35" s="1004"/>
      <c r="Z35" s="1005"/>
    </row>
    <row r="36" spans="1:26" s="1006" customFormat="1" ht="15.75" x14ac:dyDescent="0.25">
      <c r="A36" s="999">
        <v>17</v>
      </c>
      <c r="B36" s="970" t="s">
        <v>1105</v>
      </c>
      <c r="C36" s="1001">
        <f>'[51]D 2.1 KKD proj working'!C237</f>
        <v>16</v>
      </c>
      <c r="D36" s="1002">
        <f t="shared" si="13"/>
        <v>16</v>
      </c>
      <c r="E36" s="1035">
        <f>'[51]D 2.1 KKD proj working'!E237</f>
        <v>264</v>
      </c>
      <c r="F36" s="1022">
        <f>'[51]D 2.1 KKD proj working'!F237</f>
        <v>0.49243164009600016</v>
      </c>
      <c r="G36" s="794">
        <f>F36/F13</f>
        <v>7.0044266591150258E-3</v>
      </c>
      <c r="H36" s="795">
        <f>'[51]D 2.1 KKD proj working'!H237</f>
        <v>5.3127420060000006</v>
      </c>
      <c r="I36" s="795">
        <f>'[51]D 2.1 KKD proj working'!J237</f>
        <v>45.669246481600005</v>
      </c>
      <c r="J36" s="795"/>
      <c r="K36" s="795">
        <f t="shared" si="14"/>
        <v>50.981988487600006</v>
      </c>
      <c r="L36" s="795">
        <f t="shared" si="15"/>
        <v>1035.3109820006896</v>
      </c>
      <c r="M36" s="795">
        <f>'[51]D 2.1 KKD proj working'!O237</f>
        <v>6.0500000000000005E-2</v>
      </c>
      <c r="N36" s="795"/>
      <c r="O36" s="795">
        <f>'[51]D 2.1 KKD proj working'!Q237</f>
        <v>0</v>
      </c>
      <c r="P36" s="795"/>
      <c r="Q36" s="795"/>
      <c r="R36" s="795">
        <f>'[51]D 2.1 KKD proj working'!T237</f>
        <v>0</v>
      </c>
      <c r="S36" s="795"/>
      <c r="T36" s="795">
        <f t="shared" si="16"/>
        <v>6.0500000000000005E-2</v>
      </c>
      <c r="U36" s="795"/>
      <c r="V36" s="795"/>
      <c r="W36" s="795">
        <f t="shared" si="17"/>
        <v>51.042488487600004</v>
      </c>
      <c r="X36" s="795">
        <f t="shared" si="18"/>
        <v>1036.5395789281372</v>
      </c>
      <c r="Y36" s="1004"/>
      <c r="Z36" s="1005"/>
    </row>
    <row r="37" spans="1:26" s="1006" customFormat="1" ht="15.75" x14ac:dyDescent="0.25">
      <c r="A37" s="999">
        <v>18</v>
      </c>
      <c r="B37" s="970" t="s">
        <v>1106</v>
      </c>
      <c r="C37" s="1001">
        <f>'[51]D 2.1 KKD proj working'!C255</f>
        <v>42</v>
      </c>
      <c r="D37" s="1002">
        <f t="shared" si="13"/>
        <v>42</v>
      </c>
      <c r="E37" s="1035">
        <f>'[51]D 2.1 KKD proj working'!E255</f>
        <v>1041</v>
      </c>
      <c r="F37" s="1022">
        <f>'[51]D 2.1 KKD proj working'!F255</f>
        <v>1.4636549868607747</v>
      </c>
      <c r="G37" s="794">
        <f>F37/F13</f>
        <v>2.0819263375756299E-2</v>
      </c>
      <c r="H37" s="795">
        <f>'[51]D 2.1 KKD proj working'!H255</f>
        <v>19.357687662237542</v>
      </c>
      <c r="I37" s="795">
        <f>'[51]D 2.1 KKD proj working'!J255</f>
        <v>129.72691791152479</v>
      </c>
      <c r="J37" s="795"/>
      <c r="K37" s="795">
        <f t="shared" si="14"/>
        <v>149.08460557376233</v>
      </c>
      <c r="L37" s="795">
        <f t="shared" si="15"/>
        <v>1018.5775125428756</v>
      </c>
      <c r="M37" s="795">
        <f>'[51]D 2.1 KKD proj working'!O255</f>
        <v>0.5</v>
      </c>
      <c r="N37" s="795"/>
      <c r="O37" s="795">
        <f>'[51]D 2.1 KKD proj working'!Q255</f>
        <v>0</v>
      </c>
      <c r="P37" s="795"/>
      <c r="Q37" s="795"/>
      <c r="R37" s="795">
        <f>'[51]D 2.1 KKD proj working'!T255</f>
        <v>8.4787199999999974</v>
      </c>
      <c r="S37" s="795"/>
      <c r="T37" s="795">
        <f t="shared" si="16"/>
        <v>8.9787199999999974</v>
      </c>
      <c r="U37" s="795"/>
      <c r="V37" s="795"/>
      <c r="W37" s="795">
        <f t="shared" si="17"/>
        <v>158.06332557376234</v>
      </c>
      <c r="X37" s="795">
        <f t="shared" si="18"/>
        <v>1079.922023924328</v>
      </c>
      <c r="Y37" s="1004"/>
      <c r="Z37" s="1005"/>
    </row>
    <row r="38" spans="1:26" s="1006" customFormat="1" ht="15.75" x14ac:dyDescent="0.25">
      <c r="A38" s="999">
        <v>19</v>
      </c>
      <c r="B38" s="970" t="s">
        <v>1107</v>
      </c>
      <c r="C38" s="1001">
        <f>'[51]D 2.1 KKD proj working'!C273</f>
        <v>28</v>
      </c>
      <c r="D38" s="1002">
        <f t="shared" si="13"/>
        <v>28</v>
      </c>
      <c r="E38" s="1035">
        <f>'[51]D 2.1 KKD proj working'!E273</f>
        <v>580</v>
      </c>
      <c r="F38" s="1022">
        <f>'[51]D 2.1 KKD proj working'!F273</f>
        <v>0.29179403059400005</v>
      </c>
      <c r="G38" s="794">
        <f>F38/F13</f>
        <v>4.1505251093629731E-3</v>
      </c>
      <c r="H38" s="795">
        <f>'[51]D 2.1 KKD proj working'!H273</f>
        <v>6.1957623764430014</v>
      </c>
      <c r="I38" s="795">
        <f>'[51]D 2.1 KKD proj working'!J273</f>
        <v>24.237665933338185</v>
      </c>
      <c r="J38" s="795"/>
      <c r="K38" s="795">
        <f t="shared" si="14"/>
        <v>30.433428309781185</v>
      </c>
      <c r="L38" s="795">
        <f t="shared" si="15"/>
        <v>1042.9763846720366</v>
      </c>
      <c r="M38" s="795">
        <f>'[51]D 2.1 KKD proj working'!O273</f>
        <v>2.8E-3</v>
      </c>
      <c r="N38" s="795"/>
      <c r="O38" s="795">
        <f>'[51]D 2.1 KKD proj working'!Q273</f>
        <v>0</v>
      </c>
      <c r="P38" s="795"/>
      <c r="Q38" s="795"/>
      <c r="R38" s="795">
        <f>'[51]D 2.1 KKD proj working'!T273</f>
        <v>0</v>
      </c>
      <c r="S38" s="795"/>
      <c r="T38" s="795">
        <f t="shared" si="16"/>
        <v>2.8E-3</v>
      </c>
      <c r="U38" s="795"/>
      <c r="V38" s="795"/>
      <c r="W38" s="795">
        <f t="shared" si="17"/>
        <v>30.436228309781185</v>
      </c>
      <c r="X38" s="795">
        <f t="shared" si="18"/>
        <v>1043.0723427694077</v>
      </c>
      <c r="Y38" s="1004"/>
      <c r="Z38" s="1005"/>
    </row>
    <row r="39" spans="1:26" s="1006" customFormat="1" ht="15.75" x14ac:dyDescent="0.25">
      <c r="A39" s="999">
        <v>20</v>
      </c>
      <c r="B39" s="970" t="s">
        <v>1108</v>
      </c>
      <c r="C39" s="1001">
        <f>'[43]LT VII B SUMMARY'!$D$22</f>
        <v>0</v>
      </c>
      <c r="D39" s="1002">
        <f t="shared" si="13"/>
        <v>0</v>
      </c>
      <c r="E39" s="1035">
        <f>'[43]LT VII B SUMMARY'!$F$22</f>
        <v>0</v>
      </c>
      <c r="F39" s="1022">
        <v>0</v>
      </c>
      <c r="G39" s="794"/>
      <c r="H39" s="795">
        <f>'[43]LT VII B SUMMARY'!$H$22</f>
        <v>0</v>
      </c>
      <c r="I39" s="795">
        <f>'[43]LT VII B SUMMARY'!$I$22</f>
        <v>3.0000000000000001E-3</v>
      </c>
      <c r="J39" s="795"/>
      <c r="K39" s="795">
        <f t="shared" si="14"/>
        <v>3.0000000000000001E-3</v>
      </c>
      <c r="L39" s="795"/>
      <c r="M39" s="795">
        <v>0</v>
      </c>
      <c r="N39" s="795"/>
      <c r="O39" s="795">
        <v>0</v>
      </c>
      <c r="P39" s="795"/>
      <c r="Q39" s="795"/>
      <c r="R39" s="795"/>
      <c r="S39" s="795"/>
      <c r="T39" s="795">
        <f t="shared" si="16"/>
        <v>0</v>
      </c>
      <c r="U39" s="795"/>
      <c r="V39" s="795"/>
      <c r="W39" s="795">
        <f t="shared" si="17"/>
        <v>3.0000000000000001E-3</v>
      </c>
      <c r="X39" s="795"/>
      <c r="Y39" s="1004"/>
      <c r="Z39" s="1005"/>
    </row>
    <row r="40" spans="1:26" s="1006" customFormat="1" ht="15.75" x14ac:dyDescent="0.25">
      <c r="A40" s="999">
        <v>21</v>
      </c>
      <c r="B40" s="970" t="s">
        <v>1109</v>
      </c>
      <c r="C40" s="1035">
        <f>'[51]D 2.1 KKD proj working'!C291</f>
        <v>2</v>
      </c>
      <c r="D40" s="1002">
        <f t="shared" si="13"/>
        <v>2</v>
      </c>
      <c r="E40" s="1035">
        <f>'[51]D 2.1 KKD proj working'!E291</f>
        <v>20</v>
      </c>
      <c r="F40" s="1022">
        <f>'[51]D 2.1 KKD proj working'!F291</f>
        <v>9.652747356E-3</v>
      </c>
      <c r="G40" s="794">
        <f>F40/F13</f>
        <v>1.3730222716982086E-4</v>
      </c>
      <c r="H40" s="795">
        <f>'[51]D 2.1 KKD proj working'!H291</f>
        <v>9.0000000000000011E-3</v>
      </c>
      <c r="I40" s="795">
        <f>'[51]D 2.1 KKD proj working'!J291</f>
        <v>0.41935051267199996</v>
      </c>
      <c r="J40" s="795"/>
      <c r="K40" s="795">
        <f>H40+I40+J40</f>
        <v>0.42835051267199997</v>
      </c>
      <c r="L40" s="795">
        <f t="shared" si="15"/>
        <v>443.76020305322078</v>
      </c>
      <c r="M40" s="795">
        <f>'[51]D 2.1 KKD proj working'!O291</f>
        <v>0</v>
      </c>
      <c r="N40" s="795"/>
      <c r="O40" s="795">
        <f>'[51]D 2.1 KKD proj working'!Q291</f>
        <v>0</v>
      </c>
      <c r="P40" s="795"/>
      <c r="Q40" s="795"/>
      <c r="R40" s="795">
        <f>'[51]D 2.1 KKD proj working'!T291</f>
        <v>0</v>
      </c>
      <c r="S40" s="795"/>
      <c r="T40" s="795">
        <f t="shared" si="16"/>
        <v>0</v>
      </c>
      <c r="U40" s="795"/>
      <c r="V40" s="795"/>
      <c r="W40" s="795">
        <f t="shared" si="17"/>
        <v>0.42835051267199997</v>
      </c>
      <c r="X40" s="795">
        <f t="shared" si="18"/>
        <v>443.76020305322078</v>
      </c>
      <c r="Y40" s="1004"/>
      <c r="Z40" s="1005"/>
    </row>
    <row r="41" spans="1:26" s="1006" customFormat="1" ht="15.75" x14ac:dyDescent="0.25">
      <c r="A41" s="999">
        <v>22</v>
      </c>
      <c r="B41" s="970" t="s">
        <v>1110</v>
      </c>
      <c r="C41" s="1035">
        <f>'[51]D 2.1 KKD proj working'!C309</f>
        <v>1</v>
      </c>
      <c r="D41" s="1002">
        <f t="shared" si="13"/>
        <v>1</v>
      </c>
      <c r="E41" s="1035">
        <f>'[51]D 2.1 KKD proj working'!E309</f>
        <v>5.7</v>
      </c>
      <c r="F41" s="1022">
        <f>'[51]D 2.1 KKD proj working'!F309</f>
        <v>3.9325439999999996E-3</v>
      </c>
      <c r="G41" s="794">
        <f>F41/F13</f>
        <v>5.593713683055147E-5</v>
      </c>
      <c r="H41" s="795">
        <f>'[51]D 2.1 KKD proj working'!H309</f>
        <v>5.9399999999999994E-2</v>
      </c>
      <c r="I41" s="795">
        <f>'[51]D 2.1 KKD proj working'!J309</f>
        <v>0.40128000000000003</v>
      </c>
      <c r="J41" s="795"/>
      <c r="K41" s="795">
        <f>H41+I41+J41</f>
        <v>0.46068000000000003</v>
      </c>
      <c r="L41" s="795">
        <f t="shared" si="15"/>
        <v>1171.4554242749732</v>
      </c>
      <c r="M41" s="795">
        <f>'[51]D 2.1 KKD proj working'!O309</f>
        <v>0</v>
      </c>
      <c r="N41" s="795"/>
      <c r="O41" s="795">
        <f>'[51]D 2.1 KKD proj working'!Q309</f>
        <v>0</v>
      </c>
      <c r="P41" s="795"/>
      <c r="Q41" s="795"/>
      <c r="R41" s="795">
        <f>'[51]D 2.1 KKD proj working'!T309</f>
        <v>0</v>
      </c>
      <c r="S41" s="795"/>
      <c r="T41" s="795">
        <f>SUM(M41:S41)</f>
        <v>0</v>
      </c>
      <c r="U41" s="795"/>
      <c r="V41" s="795"/>
      <c r="W41" s="795">
        <f t="shared" si="17"/>
        <v>0.46068000000000003</v>
      </c>
      <c r="X41" s="795">
        <f t="shared" si="18"/>
        <v>1171.4554242749732</v>
      </c>
      <c r="Y41" s="1007"/>
      <c r="Z41" s="1005"/>
    </row>
    <row r="42" spans="1:26" s="1012" customFormat="1" ht="15.75" x14ac:dyDescent="0.25">
      <c r="A42" s="1554"/>
      <c r="B42" s="1016"/>
      <c r="C42" s="1017"/>
      <c r="D42" s="984">
        <f>SUM(D32:D41)</f>
        <v>270</v>
      </c>
      <c r="E42" s="806">
        <f>SUM(E32:E41)</f>
        <v>7512.03</v>
      </c>
      <c r="F42" s="807">
        <f>SUM(F32:F41)</f>
        <v>8.6119989671200834</v>
      </c>
      <c r="G42" s="1040">
        <f>F42/F13</f>
        <v>0.12249845509887851</v>
      </c>
      <c r="H42" s="806">
        <f>SUM(H32:H41)</f>
        <v>112.96820937628054</v>
      </c>
      <c r="I42" s="806">
        <f>SUM(I32:I41)</f>
        <v>589.17052480490759</v>
      </c>
      <c r="J42" s="810"/>
      <c r="K42" s="806">
        <f>SUM(K32:K41)</f>
        <v>702.13873418118806</v>
      </c>
      <c r="L42" s="810"/>
      <c r="M42" s="806">
        <f>SUM(M32:M41)</f>
        <v>0.6633</v>
      </c>
      <c r="N42" s="810"/>
      <c r="O42" s="806">
        <f>SUM(O32:O41)</f>
        <v>1</v>
      </c>
      <c r="P42" s="810"/>
      <c r="Q42" s="810"/>
      <c r="R42" s="806">
        <f>SUM(R32:R41)</f>
        <v>8.4787199999999974</v>
      </c>
      <c r="S42" s="810"/>
      <c r="T42" s="806">
        <f>SUM(T32:T41)</f>
        <v>10.142019999999999</v>
      </c>
      <c r="U42" s="810"/>
      <c r="V42" s="810"/>
      <c r="W42" s="806">
        <f>SUM(W32:W41)</f>
        <v>712.28075418118806</v>
      </c>
      <c r="X42" s="809">
        <f t="shared" si="18"/>
        <v>827.0794700517481</v>
      </c>
      <c r="Y42" s="1555"/>
      <c r="Z42" s="1011"/>
    </row>
    <row r="43" spans="1:26" s="1012" customFormat="1" ht="15.75" x14ac:dyDescent="0.25">
      <c r="A43" s="1548"/>
      <c r="B43" s="1549"/>
      <c r="C43" s="1550"/>
      <c r="D43" s="1551"/>
      <c r="E43" s="1473"/>
      <c r="F43" s="1474"/>
      <c r="G43" s="1562"/>
      <c r="H43" s="1473"/>
      <c r="I43" s="1473"/>
      <c r="J43" s="1521"/>
      <c r="K43" s="1473"/>
      <c r="L43" s="1521"/>
      <c r="M43" s="1473"/>
      <c r="N43" s="1521"/>
      <c r="O43" s="1473"/>
      <c r="P43" s="1521"/>
      <c r="Q43" s="1521"/>
      <c r="R43" s="1473"/>
      <c r="S43" s="1521"/>
      <c r="T43" s="1473"/>
      <c r="U43" s="1521"/>
      <c r="V43" s="1521"/>
      <c r="W43" s="1473"/>
      <c r="X43" s="1481"/>
      <c r="Y43" s="1552"/>
      <c r="Z43" s="1553"/>
    </row>
    <row r="44" spans="1:26" s="1012" customFormat="1" ht="15.75" x14ac:dyDescent="0.25">
      <c r="A44" s="1548"/>
      <c r="B44" s="1557" t="str">
        <f>'D 2.1_2023-24_(Projection)_OK_P'!B44</f>
        <v>For KINESCO Power and Utilities Pvt. Ltd.</v>
      </c>
      <c r="C44" s="1550"/>
      <c r="D44" s="1551"/>
      <c r="E44" s="1473"/>
      <c r="F44" s="1474"/>
      <c r="G44" s="1562"/>
      <c r="H44" s="1473"/>
      <c r="I44" s="1473"/>
      <c r="J44" s="1521"/>
      <c r="K44" s="1473"/>
      <c r="L44" s="1521"/>
      <c r="M44" s="1473"/>
      <c r="N44" s="1521"/>
      <c r="O44" s="1473"/>
      <c r="P44" s="1521"/>
      <c r="Q44" s="1521"/>
      <c r="R44" s="1473"/>
      <c r="S44" s="1521"/>
      <c r="T44" s="1473"/>
      <c r="U44" s="1521"/>
      <c r="V44" s="1521"/>
      <c r="W44" s="1473"/>
      <c r="X44" s="1477" t="str">
        <f>'D 2.1_2023-24_(Projection)_OK_P'!X44</f>
        <v>As Per our report of even date attached</v>
      </c>
      <c r="Y44" s="1552"/>
      <c r="Z44" s="1553"/>
    </row>
    <row r="45" spans="1:26" s="1012" customFormat="1" ht="15.75" x14ac:dyDescent="0.25">
      <c r="A45" s="1548"/>
      <c r="B45" s="1557"/>
      <c r="C45" s="1550"/>
      <c r="D45" s="1551"/>
      <c r="E45" s="1473"/>
      <c r="F45" s="1474"/>
      <c r="G45" s="1562"/>
      <c r="H45" s="1473"/>
      <c r="I45" s="1473"/>
      <c r="J45" s="1521"/>
      <c r="K45" s="1473"/>
      <c r="L45" s="1521"/>
      <c r="M45" s="1473"/>
      <c r="N45" s="1521"/>
      <c r="O45" s="1473"/>
      <c r="P45" s="1521"/>
      <c r="Q45" s="1521"/>
      <c r="R45" s="1473"/>
      <c r="S45" s="1521"/>
      <c r="T45" s="1473"/>
      <c r="U45" s="1521"/>
      <c r="V45" s="1521"/>
      <c r="W45" s="1473"/>
      <c r="X45" s="1477" t="str">
        <f>'D 2.1_2023-24_(Projection)_OK_P'!X45</f>
        <v xml:space="preserve">For J R S &amp; CO. </v>
      </c>
      <c r="Y45" s="1552"/>
      <c r="Z45" s="1553"/>
    </row>
    <row r="46" spans="1:26" s="1012" customFormat="1" ht="15.75" x14ac:dyDescent="0.25">
      <c r="A46" s="1548"/>
      <c r="B46" s="1557"/>
      <c r="C46" s="1550"/>
      <c r="D46" s="1551"/>
      <c r="E46" s="1473"/>
      <c r="F46" s="1474"/>
      <c r="G46" s="1562"/>
      <c r="H46" s="1473"/>
      <c r="I46" s="1473"/>
      <c r="J46" s="1521"/>
      <c r="K46" s="1473"/>
      <c r="L46" s="1521"/>
      <c r="M46" s="1473"/>
      <c r="N46" s="1521"/>
      <c r="O46" s="1473"/>
      <c r="P46" s="1521"/>
      <c r="Q46" s="1521"/>
      <c r="R46" s="1473"/>
      <c r="S46" s="1521"/>
      <c r="T46" s="1473"/>
      <c r="U46" s="1521"/>
      <c r="V46" s="1521"/>
      <c r="W46" s="1473"/>
      <c r="X46" s="1477" t="str">
        <f>'D 2.1_2023-24_(Projection)_OK_P'!X46</f>
        <v>CHARTERED ACCOUNTANTS</v>
      </c>
      <c r="Y46" s="1552"/>
      <c r="Z46" s="1553"/>
    </row>
    <row r="47" spans="1:26" s="1012" customFormat="1" ht="15.75" x14ac:dyDescent="0.25">
      <c r="A47" s="1548"/>
      <c r="B47" s="1557"/>
      <c r="C47" s="1550"/>
      <c r="D47" s="1551"/>
      <c r="E47" s="1473"/>
      <c r="F47" s="1474"/>
      <c r="G47" s="1562"/>
      <c r="H47" s="1473"/>
      <c r="I47" s="1473"/>
      <c r="J47" s="1521"/>
      <c r="K47" s="1473"/>
      <c r="L47" s="1521"/>
      <c r="M47" s="1473"/>
      <c r="N47" s="1521"/>
      <c r="O47" s="1473"/>
      <c r="P47" s="1521"/>
      <c r="Q47" s="1521"/>
      <c r="R47" s="1473"/>
      <c r="S47" s="1521"/>
      <c r="T47" s="1473"/>
      <c r="U47" s="1521"/>
      <c r="V47" s="1521"/>
      <c r="W47" s="1473"/>
      <c r="X47" s="1477" t="str">
        <f>'D 2.1_2023-24_(Projection)_OK_P'!X47</f>
        <v>FIRM REGN NO:008085S</v>
      </c>
      <c r="Y47" s="1552"/>
      <c r="Z47" s="1553"/>
    </row>
    <row r="48" spans="1:26" s="1012" customFormat="1" ht="15.75" x14ac:dyDescent="0.25">
      <c r="A48" s="1548"/>
      <c r="B48" s="1557"/>
      <c r="C48" s="1550"/>
      <c r="D48" s="1551"/>
      <c r="E48" s="1473"/>
      <c r="F48" s="1474"/>
      <c r="G48" s="1562"/>
      <c r="H48" s="1473"/>
      <c r="I48" s="1473"/>
      <c r="J48" s="1521"/>
      <c r="K48" s="1473"/>
      <c r="L48" s="1521"/>
      <c r="M48" s="1473"/>
      <c r="N48" s="1521"/>
      <c r="O48" s="1473"/>
      <c r="P48" s="1521"/>
      <c r="Q48" s="1521"/>
      <c r="R48" s="1473"/>
      <c r="S48" s="1521"/>
      <c r="T48" s="1473"/>
      <c r="U48" s="1521"/>
      <c r="V48" s="1521"/>
      <c r="W48" s="1473"/>
      <c r="X48" s="1477"/>
      <c r="Y48" s="1552"/>
      <c r="Z48" s="1553"/>
    </row>
    <row r="49" spans="1:26" s="1012" customFormat="1" ht="15.75" x14ac:dyDescent="0.25">
      <c r="A49" s="1548"/>
      <c r="B49" s="1557" t="str">
        <f>'D 2.1_2023-24_(Projection)_OK_P'!B49</f>
        <v>T M AJITHKUMAR</v>
      </c>
      <c r="C49" s="1550"/>
      <c r="D49" s="1551"/>
      <c r="E49" s="1473"/>
      <c r="F49" s="1474"/>
      <c r="G49" s="1562"/>
      <c r="H49" s="1473"/>
      <c r="I49" s="1473"/>
      <c r="J49" s="1521"/>
      <c r="K49" s="1473"/>
      <c r="L49" s="1521"/>
      <c r="M49" s="1473"/>
      <c r="N49" s="1521"/>
      <c r="O49" s="1473"/>
      <c r="P49" s="1521"/>
      <c r="Q49" s="1521"/>
      <c r="R49" s="1473"/>
      <c r="S49" s="1521"/>
      <c r="T49" s="1473"/>
      <c r="U49" s="1521"/>
      <c r="V49" s="1521"/>
      <c r="W49" s="1473"/>
      <c r="X49" s="1477"/>
      <c r="Y49" s="1552"/>
      <c r="Z49" s="1553"/>
    </row>
    <row r="50" spans="1:26" s="1012" customFormat="1" ht="15.75" x14ac:dyDescent="0.25">
      <c r="A50" s="1548"/>
      <c r="B50" s="1557" t="str">
        <f>'D 2.1_2023-24_(Projection)_OK_P'!B50</f>
        <v>CHIEF EXECUTIVE OFFICER</v>
      </c>
      <c r="C50" s="1550"/>
      <c r="D50" s="1551"/>
      <c r="E50" s="1473"/>
      <c r="F50" s="1474"/>
      <c r="G50" s="1562"/>
      <c r="H50" s="1473"/>
      <c r="I50" s="1473"/>
      <c r="J50" s="1521"/>
      <c r="K50" s="1473"/>
      <c r="L50" s="1521"/>
      <c r="M50" s="1473"/>
      <c r="N50" s="1521"/>
      <c r="O50" s="1473"/>
      <c r="P50" s="1521"/>
      <c r="Q50" s="1521"/>
      <c r="R50" s="1473"/>
      <c r="S50" s="1521"/>
      <c r="T50" s="1473"/>
      <c r="U50" s="1521"/>
      <c r="V50" s="1521"/>
      <c r="W50" s="1473"/>
      <c r="X50" s="1477" t="str">
        <f>'D 2.1_2023-24_(Projection)_OK_P'!X50</f>
        <v>RAJESH RAMACHANDRAN</v>
      </c>
      <c r="Y50" s="1552"/>
      <c r="Z50" s="1553"/>
    </row>
    <row r="51" spans="1:26" s="1012" customFormat="1" ht="15.75" x14ac:dyDescent="0.25">
      <c r="A51" s="1548"/>
      <c r="B51" s="1557"/>
      <c r="C51" s="1550"/>
      <c r="D51" s="1551"/>
      <c r="E51" s="1473"/>
      <c r="F51" s="1474"/>
      <c r="G51" s="1562"/>
      <c r="H51" s="1473"/>
      <c r="I51" s="1473"/>
      <c r="J51" s="1521"/>
      <c r="K51" s="1473"/>
      <c r="L51" s="1521"/>
      <c r="M51" s="1473"/>
      <c r="N51" s="1521"/>
      <c r="O51" s="1473"/>
      <c r="P51" s="1521"/>
      <c r="Q51" s="1521"/>
      <c r="R51" s="1473"/>
      <c r="S51" s="1521"/>
      <c r="T51" s="1473"/>
      <c r="U51" s="1521"/>
      <c r="V51" s="1521"/>
      <c r="W51" s="1473"/>
      <c r="X51" s="1477" t="str">
        <f>'D 2.1_2023-24_(Projection)_OK_P'!X51</f>
        <v>PARTNER</v>
      </c>
      <c r="Y51" s="1552"/>
      <c r="Z51" s="1553"/>
    </row>
    <row r="52" spans="1:26" s="1012" customFormat="1" ht="15.75" x14ac:dyDescent="0.25">
      <c r="A52" s="1548"/>
      <c r="B52" s="1557" t="str">
        <f>'D 2.1_2023-24_(Projection)_OK_P'!B52</f>
        <v>Place: Kakkanad, Kochi</v>
      </c>
      <c r="C52" s="1550"/>
      <c r="D52" s="1551"/>
      <c r="E52" s="1473"/>
      <c r="F52" s="1474"/>
      <c r="G52" s="1562"/>
      <c r="H52" s="1473"/>
      <c r="I52" s="1473"/>
      <c r="J52" s="1521"/>
      <c r="K52" s="1473"/>
      <c r="L52" s="1521"/>
      <c r="M52" s="1473"/>
      <c r="N52" s="1521"/>
      <c r="O52" s="1473"/>
      <c r="P52" s="1521"/>
      <c r="Q52" s="1521"/>
      <c r="R52" s="1473"/>
      <c r="S52" s="1521"/>
      <c r="T52" s="1473"/>
      <c r="U52" s="1521"/>
      <c r="V52" s="1521"/>
      <c r="W52" s="1473"/>
      <c r="X52" s="1477" t="str">
        <f>'D 2.1_2023-24_(Projection)_OK_P'!X52</f>
        <v>M.NO. 206211</v>
      </c>
      <c r="Y52" s="1552"/>
      <c r="Z52" s="1553"/>
    </row>
    <row r="53" spans="1:26" s="1012" customFormat="1" ht="15.75" x14ac:dyDescent="0.25">
      <c r="A53" s="1548"/>
      <c r="B53" s="1557" t="str">
        <f>'D 2.1_2023-24_(Projection)_OK_P'!B53</f>
        <v>Date: 12.04.2022</v>
      </c>
      <c r="C53" s="1550"/>
      <c r="D53" s="1551"/>
      <c r="E53" s="1473"/>
      <c r="F53" s="1474"/>
      <c r="G53" s="1562"/>
      <c r="H53" s="1473"/>
      <c r="I53" s="1473"/>
      <c r="J53" s="1521"/>
      <c r="K53" s="1473"/>
      <c r="L53" s="1521"/>
      <c r="M53" s="1473"/>
      <c r="N53" s="1521"/>
      <c r="O53" s="1473"/>
      <c r="P53" s="1521"/>
      <c r="Q53" s="1521"/>
      <c r="R53" s="1473"/>
      <c r="S53" s="1521"/>
      <c r="T53" s="1473"/>
      <c r="U53" s="1521"/>
      <c r="V53" s="1521"/>
      <c r="W53" s="1473"/>
      <c r="X53" s="1477" t="str">
        <f>'D 2.1_2023-24_(Projection)_OK_P'!X53</f>
        <v>UDIN - 22206211AGXJNY9837</v>
      </c>
      <c r="Y53" s="1552"/>
      <c r="Z53" s="1553"/>
    </row>
    <row r="54" spans="1:26" s="770" customFormat="1" ht="18.75" x14ac:dyDescent="0.25">
      <c r="A54" s="1491"/>
      <c r="B54" s="1517" t="s">
        <v>1083</v>
      </c>
      <c r="C54" s="1872" t="s">
        <v>1111</v>
      </c>
      <c r="D54" s="1872"/>
      <c r="E54" s="1872"/>
      <c r="F54" s="1872"/>
      <c r="G54" s="1493"/>
      <c r="H54" s="1493"/>
      <c r="I54" s="1493"/>
      <c r="J54" s="1493"/>
      <c r="K54" s="1493"/>
      <c r="L54" s="1493"/>
      <c r="M54" s="1493"/>
      <c r="N54" s="1493"/>
      <c r="O54" s="1493"/>
      <c r="P54" s="1493"/>
      <c r="Q54" s="1493"/>
      <c r="R54" s="1493"/>
      <c r="S54" s="1493"/>
      <c r="T54" s="1493"/>
      <c r="U54" s="1493"/>
      <c r="V54" s="1493"/>
      <c r="W54" s="1493"/>
      <c r="X54" s="1493"/>
      <c r="Y54" s="1493"/>
      <c r="Z54" s="921"/>
    </row>
    <row r="55" spans="1:26" s="770" customFormat="1" ht="15.75" x14ac:dyDescent="0.25">
      <c r="A55" s="1510" t="s">
        <v>35</v>
      </c>
      <c r="B55" s="1511" t="s">
        <v>1085</v>
      </c>
      <c r="C55" s="1512"/>
      <c r="D55" s="1512"/>
      <c r="E55" s="1513"/>
      <c r="F55" s="1514"/>
      <c r="G55" s="1515"/>
      <c r="H55" s="1515"/>
      <c r="I55" s="1515"/>
      <c r="J55" s="1515"/>
      <c r="K55" s="1515"/>
      <c r="L55" s="1515"/>
      <c r="M55" s="1515"/>
      <c r="N55" s="1515"/>
      <c r="O55" s="1515"/>
      <c r="P55" s="1515"/>
      <c r="Q55" s="1515"/>
      <c r="R55" s="1515"/>
      <c r="S55" s="1515"/>
      <c r="T55" s="1515"/>
      <c r="U55" s="1515"/>
      <c r="V55" s="1515"/>
      <c r="W55" s="1515"/>
      <c r="X55" s="1515"/>
      <c r="Y55" s="1516"/>
      <c r="Z55" s="921"/>
    </row>
    <row r="56" spans="1:26" s="770" customFormat="1" ht="15.75" x14ac:dyDescent="0.25">
      <c r="A56" s="778"/>
      <c r="B56" s="779" t="s">
        <v>1086</v>
      </c>
      <c r="C56" s="780"/>
      <c r="D56" s="853">
        <f>D66+D73+D85</f>
        <v>160</v>
      </c>
      <c r="E56" s="853">
        <f>E66+E73+E85</f>
        <v>12338.5</v>
      </c>
      <c r="F56" s="835">
        <f>F66+F73+F85</f>
        <v>8.2330026764991615</v>
      </c>
      <c r="G56" s="828"/>
      <c r="H56" s="828">
        <f>H66+H73+H85</f>
        <v>164.91567120093637</v>
      </c>
      <c r="I56" s="828">
        <f>I66+I73+I85</f>
        <v>526.84052109916547</v>
      </c>
      <c r="J56" s="828"/>
      <c r="K56" s="828"/>
      <c r="L56" s="828"/>
      <c r="M56" s="828">
        <f>M66+M73+M85</f>
        <v>1.1000000000000001</v>
      </c>
      <c r="N56" s="828"/>
      <c r="O56" s="828">
        <f>O66+O73+O85</f>
        <v>0.30000000000000004</v>
      </c>
      <c r="P56" s="828"/>
      <c r="Q56" s="828"/>
      <c r="R56" s="828">
        <f>R66+R73+R85</f>
        <v>0</v>
      </c>
      <c r="S56" s="828"/>
      <c r="T56" s="828">
        <f>T66+T73+T85</f>
        <v>1.4</v>
      </c>
      <c r="U56" s="828"/>
      <c r="V56" s="828"/>
      <c r="W56" s="828">
        <f>W66+W73+W85</f>
        <v>693.15619324921192</v>
      </c>
      <c r="X56" s="828">
        <f t="shared" ref="X56" si="20">(W56*100000)/(F56*1000000)*100</f>
        <v>841.92392555367894</v>
      </c>
      <c r="Y56" s="782"/>
    </row>
    <row r="57" spans="1:26" s="770" customFormat="1" ht="15.75" x14ac:dyDescent="0.25">
      <c r="A57" s="778"/>
      <c r="B57" s="843" t="s">
        <v>1087</v>
      </c>
      <c r="C57" s="827"/>
      <c r="D57" s="827"/>
      <c r="E57" s="836"/>
      <c r="F57" s="844"/>
      <c r="G57" s="788"/>
      <c r="H57" s="788"/>
      <c r="I57" s="788"/>
      <c r="J57" s="788"/>
      <c r="K57" s="788"/>
      <c r="L57" s="788"/>
      <c r="M57" s="788"/>
      <c r="N57" s="788"/>
      <c r="O57" s="788"/>
      <c r="P57" s="788"/>
      <c r="Q57" s="788"/>
      <c r="R57" s="788"/>
      <c r="S57" s="788"/>
      <c r="T57" s="788"/>
      <c r="U57" s="788"/>
      <c r="V57" s="788"/>
      <c r="W57" s="788"/>
      <c r="X57" s="788"/>
      <c r="Y57" s="782"/>
      <c r="Z57" s="921"/>
    </row>
    <row r="58" spans="1:26" s="770" customFormat="1" ht="15.75" x14ac:dyDescent="0.25">
      <c r="A58" s="778"/>
      <c r="B58" s="843" t="s">
        <v>690</v>
      </c>
      <c r="C58" s="790"/>
      <c r="D58" s="790"/>
      <c r="E58" s="792"/>
      <c r="F58" s="793"/>
      <c r="G58" s="794"/>
      <c r="H58" s="795"/>
      <c r="I58" s="795"/>
      <c r="J58" s="795"/>
      <c r="K58" s="795"/>
      <c r="L58" s="788"/>
      <c r="M58" s="788"/>
      <c r="N58" s="788"/>
      <c r="O58" s="788"/>
      <c r="P58" s="788"/>
      <c r="Q58" s="788"/>
      <c r="R58" s="788"/>
      <c r="S58" s="788"/>
      <c r="T58" s="788"/>
      <c r="U58" s="788"/>
      <c r="V58" s="788"/>
      <c r="W58" s="788"/>
      <c r="X58" s="788"/>
      <c r="Y58" s="782"/>
      <c r="Z58" s="921"/>
    </row>
    <row r="59" spans="1:26" s="1006" customFormat="1" ht="15.75" x14ac:dyDescent="0.25">
      <c r="A59" s="1018">
        <v>1</v>
      </c>
      <c r="B59" s="1019" t="s">
        <v>1088</v>
      </c>
      <c r="C59" s="1001">
        <f>'[51]D 2.1 KLY proj working'!C20</f>
        <v>13</v>
      </c>
      <c r="D59" s="1002">
        <f t="shared" ref="D59:D62" si="21">C59</f>
        <v>13</v>
      </c>
      <c r="E59" s="1001">
        <f>'[51]D 2.1 KLY proj working'!E20</f>
        <v>5098</v>
      </c>
      <c r="F59" s="1778">
        <f>'[51]D 2.1 KLY proj working'!F20</f>
        <v>3.2575587494999998</v>
      </c>
      <c r="G59" s="1023">
        <f>F59/F56</f>
        <v>0.3956707992818459</v>
      </c>
      <c r="H59" s="1021">
        <f>'[51]D 2.1 KLY proj working'!H20</f>
        <v>70.577188631249996</v>
      </c>
      <c r="I59" s="1021">
        <f>'[51]D 2.1 KLY proj working'!J20</f>
        <v>204.26773989148802</v>
      </c>
      <c r="J59" s="1024">
        <f>'[46]HT-I-A SUMMARY'!$M$46</f>
        <v>0</v>
      </c>
      <c r="K59" s="1024">
        <f>H59+I59+J59</f>
        <v>274.84492852273803</v>
      </c>
      <c r="L59" s="1024">
        <f t="shared" ref="L59:L62" si="22">(K59*100000)/(F59*1000000)*100</f>
        <v>843.71441824318208</v>
      </c>
      <c r="M59" s="1021">
        <f>'[51]D 2.1 KLY proj working'!O20</f>
        <v>0</v>
      </c>
      <c r="N59" s="1024"/>
      <c r="O59" s="1021">
        <f>'[51]D 2.1 KLY proj working'!Q20</f>
        <v>0</v>
      </c>
      <c r="P59" s="1024"/>
      <c r="Q59" s="1024"/>
      <c r="R59" s="1021">
        <f>'[51]D 2.1 KLY proj working'!T20</f>
        <v>0</v>
      </c>
      <c r="S59" s="1024"/>
      <c r="T59" s="1024">
        <f>SUM(M59:S59)</f>
        <v>0</v>
      </c>
      <c r="U59" s="1024"/>
      <c r="V59" s="1024"/>
      <c r="W59" s="1024">
        <f>K59+T59+U59+V59</f>
        <v>274.84492852273803</v>
      </c>
      <c r="X59" s="1024">
        <f t="shared" ref="X59:X62" si="23">(W59*100000)/(F59*1000000)*100</f>
        <v>843.71441824318208</v>
      </c>
      <c r="Y59" s="1004"/>
      <c r="Z59" s="1005"/>
    </row>
    <row r="60" spans="1:26" s="1006" customFormat="1" ht="15.75" x14ac:dyDescent="0.25">
      <c r="A60" s="1018">
        <v>2</v>
      </c>
      <c r="B60" s="1019" t="s">
        <v>1089</v>
      </c>
      <c r="C60" s="1001">
        <f>'[51]D 2.1 KLY proj working'!C38</f>
        <v>8</v>
      </c>
      <c r="D60" s="1002">
        <f t="shared" si="21"/>
        <v>8</v>
      </c>
      <c r="E60" s="1001">
        <f>'[51]D 2.1 KLY proj working'!E38</f>
        <v>4029</v>
      </c>
      <c r="F60" s="1778">
        <f>'[51]D 2.1 KLY proj working'!F38</f>
        <v>1.9077022489139999</v>
      </c>
      <c r="G60" s="1023">
        <f>F60/F56</f>
        <v>0.23171403239786062</v>
      </c>
      <c r="H60" s="1021">
        <f>'[51]D 2.1 KLY proj working'!H38</f>
        <v>42.507320625000006</v>
      </c>
      <c r="I60" s="1021">
        <f>'[51]D 2.1 KLY proj working'!J38</f>
        <v>117.8363502941625</v>
      </c>
      <c r="J60" s="1024">
        <f>'[27]HT-I-B SUMMARY'!$M$46</f>
        <v>9.4911000000000001E-7</v>
      </c>
      <c r="K60" s="1024">
        <f t="shared" ref="K60:K65" si="24">H60+I60+J60</f>
        <v>160.34367186827248</v>
      </c>
      <c r="L60" s="1024">
        <f t="shared" si="22"/>
        <v>840.50680319505591</v>
      </c>
      <c r="M60" s="1021">
        <f>'[51]D 2.1 KLY proj working'!O38</f>
        <v>1</v>
      </c>
      <c r="N60" s="1024"/>
      <c r="O60" s="1021">
        <f>'[51]D 2.1 KLY proj working'!Q38</f>
        <v>0</v>
      </c>
      <c r="P60" s="1024"/>
      <c r="Q60" s="1024"/>
      <c r="R60" s="1021">
        <f>'[51]D 2.1 KLY proj working'!T38</f>
        <v>0</v>
      </c>
      <c r="S60" s="1024"/>
      <c r="T60" s="1024">
        <f>SUM(M60:S60)</f>
        <v>1</v>
      </c>
      <c r="U60" s="1024"/>
      <c r="V60" s="1024"/>
      <c r="W60" s="1024">
        <f t="shared" ref="W60:W65" si="25">K60+T60+U60+V60</f>
        <v>161.34367186827248</v>
      </c>
      <c r="X60" s="1024">
        <f t="shared" si="23"/>
        <v>845.74871136269201</v>
      </c>
      <c r="Y60" s="1004"/>
      <c r="Z60" s="1005"/>
    </row>
    <row r="61" spans="1:26" s="1006" customFormat="1" ht="15.75" x14ac:dyDescent="0.25">
      <c r="A61" s="1018">
        <v>3</v>
      </c>
      <c r="B61" s="1019" t="s">
        <v>1112</v>
      </c>
      <c r="C61" s="1001">
        <f>'[51]D 2.1 KLY proj working'!C56</f>
        <v>3</v>
      </c>
      <c r="D61" s="1002">
        <f t="shared" si="21"/>
        <v>3</v>
      </c>
      <c r="E61" s="1001">
        <f>'[51]D 2.1 KLY proj working'!E56</f>
        <v>450</v>
      </c>
      <c r="F61" s="1778">
        <f>'[51]D 2.1 KLY proj working'!F56</f>
        <v>0.4690238256</v>
      </c>
      <c r="G61" s="1023">
        <f>F61/F56</f>
        <v>5.6968744458059425E-2</v>
      </c>
      <c r="H61" s="1021">
        <f>'[51]D 2.1 KLY proj working'!H56</f>
        <v>11.856697545000003</v>
      </c>
      <c r="I61" s="1021">
        <f>'[51]D 2.1 KLY proj working'!J56</f>
        <v>25.948503504000001</v>
      </c>
      <c r="J61" s="1024">
        <f>'[47]HT-II-A SUMMARY'!$M$22</f>
        <v>0</v>
      </c>
      <c r="K61" s="1024">
        <f t="shared" si="24"/>
        <v>37.805201049000004</v>
      </c>
      <c r="L61" s="1024">
        <f t="shared" si="22"/>
        <v>806.04009829644792</v>
      </c>
      <c r="M61" s="1021">
        <f>'[51]D 2.1 KLY proj working'!O56</f>
        <v>0</v>
      </c>
      <c r="N61" s="1024"/>
      <c r="O61" s="1021">
        <f>'[51]D 2.1 KLY proj working'!Q56</f>
        <v>0</v>
      </c>
      <c r="P61" s="1024"/>
      <c r="Q61" s="1024"/>
      <c r="R61" s="1021">
        <f>'[51]D 2.1 KLY proj working'!T56</f>
        <v>0</v>
      </c>
      <c r="S61" s="1024"/>
      <c r="T61" s="1024">
        <f>SUM(M61:S61)</f>
        <v>0</v>
      </c>
      <c r="U61" s="1024"/>
      <c r="V61" s="1024"/>
      <c r="W61" s="1024">
        <f t="shared" si="25"/>
        <v>37.805201049000004</v>
      </c>
      <c r="X61" s="1024">
        <f t="shared" si="23"/>
        <v>806.04009829644792</v>
      </c>
      <c r="Y61" s="1004"/>
      <c r="Z61" s="1005"/>
    </row>
    <row r="62" spans="1:26" s="1006" customFormat="1" ht="15.75" x14ac:dyDescent="0.25">
      <c r="A62" s="1018">
        <v>4</v>
      </c>
      <c r="B62" s="1019" t="s">
        <v>1091</v>
      </c>
      <c r="C62" s="1001">
        <f>'[51]D 2.1 KLY proj working'!C74</f>
        <v>1</v>
      </c>
      <c r="D62" s="1002">
        <f t="shared" si="21"/>
        <v>1</v>
      </c>
      <c r="E62" s="1001">
        <f>'[51]D 2.1 KLY proj working'!E74</f>
        <v>243.3</v>
      </c>
      <c r="F62" s="1778">
        <f>'[51]D 2.1 KLY proj working'!F74</f>
        <v>0.1314758775</v>
      </c>
      <c r="G62" s="1023">
        <f>F62/F56</f>
        <v>1.5969371402646766E-2</v>
      </c>
      <c r="H62" s="1021">
        <f>'[51]D 2.1 KLY proj working'!H74</f>
        <v>6.2671065600000002</v>
      </c>
      <c r="I62" s="1021">
        <f>'[51]D 2.1 KLY proj working'!J74</f>
        <v>8.0287604320000039</v>
      </c>
      <c r="J62" s="1024">
        <f>'[28]HT-II-B SUMMARY'!$M$46</f>
        <v>0</v>
      </c>
      <c r="K62" s="1024">
        <f t="shared" si="24"/>
        <v>14.295866992000004</v>
      </c>
      <c r="L62" s="1024">
        <f t="shared" si="22"/>
        <v>1087.3376366702707</v>
      </c>
      <c r="M62" s="1021">
        <f>'[51]D 2.1 KLY proj working'!O74</f>
        <v>0</v>
      </c>
      <c r="N62" s="1024"/>
      <c r="O62" s="1021">
        <f>'[51]D 2.1 KLY proj working'!Q74</f>
        <v>-0.1</v>
      </c>
      <c r="P62" s="1024"/>
      <c r="Q62" s="1024"/>
      <c r="R62" s="1021">
        <f>'[51]D 2.1 KLY proj working'!T74</f>
        <v>0</v>
      </c>
      <c r="S62" s="1024"/>
      <c r="T62" s="1024">
        <f t="shared" ref="T62:T65" si="26">SUM(M62:S62)</f>
        <v>-0.1</v>
      </c>
      <c r="U62" s="1024"/>
      <c r="V62" s="1024"/>
      <c r="W62" s="1024">
        <f t="shared" si="25"/>
        <v>14.195866992000004</v>
      </c>
      <c r="X62" s="1024">
        <f t="shared" si="23"/>
        <v>1079.7316786875983</v>
      </c>
      <c r="Y62" s="1004"/>
      <c r="Z62" s="1005"/>
    </row>
    <row r="63" spans="1:26" s="1006" customFormat="1" ht="15.75" x14ac:dyDescent="0.25">
      <c r="A63" s="1018">
        <v>5</v>
      </c>
      <c r="B63" s="1000" t="s">
        <v>1092</v>
      </c>
      <c r="C63" s="1001">
        <v>0</v>
      </c>
      <c r="D63" s="1002">
        <v>0</v>
      </c>
      <c r="E63" s="995">
        <v>0</v>
      </c>
      <c r="F63" s="1022">
        <v>0</v>
      </c>
      <c r="G63" s="1023"/>
      <c r="H63" s="1024">
        <v>0</v>
      </c>
      <c r="I63" s="1024">
        <v>0</v>
      </c>
      <c r="J63" s="1024"/>
      <c r="K63" s="1024">
        <f t="shared" si="24"/>
        <v>0</v>
      </c>
      <c r="L63" s="1024"/>
      <c r="M63" s="1024">
        <v>0</v>
      </c>
      <c r="N63" s="1024"/>
      <c r="O63" s="1024">
        <v>0</v>
      </c>
      <c r="P63" s="1024"/>
      <c r="Q63" s="1024"/>
      <c r="R63" s="1024"/>
      <c r="S63" s="1024"/>
      <c r="T63" s="1024">
        <f t="shared" si="26"/>
        <v>0</v>
      </c>
      <c r="U63" s="1024"/>
      <c r="V63" s="1024"/>
      <c r="W63" s="1024">
        <f t="shared" si="25"/>
        <v>0</v>
      </c>
      <c r="X63" s="1024"/>
      <c r="Y63" s="1004"/>
      <c r="Z63" s="1005"/>
    </row>
    <row r="64" spans="1:26" s="1006" customFormat="1" ht="15.75" x14ac:dyDescent="0.25">
      <c r="A64" s="1018">
        <v>6</v>
      </c>
      <c r="B64" s="1000" t="s">
        <v>1093</v>
      </c>
      <c r="C64" s="1001">
        <v>0</v>
      </c>
      <c r="D64" s="1002">
        <v>0</v>
      </c>
      <c r="E64" s="995">
        <v>0</v>
      </c>
      <c r="F64" s="1022">
        <v>0</v>
      </c>
      <c r="G64" s="1023"/>
      <c r="H64" s="1024">
        <v>0</v>
      </c>
      <c r="I64" s="1024">
        <v>0</v>
      </c>
      <c r="J64" s="1024"/>
      <c r="K64" s="1024">
        <f t="shared" si="24"/>
        <v>0</v>
      </c>
      <c r="L64" s="1024"/>
      <c r="M64" s="1024">
        <v>0</v>
      </c>
      <c r="N64" s="1024"/>
      <c r="O64" s="1024">
        <v>0</v>
      </c>
      <c r="P64" s="1024"/>
      <c r="Q64" s="1024"/>
      <c r="R64" s="1024"/>
      <c r="S64" s="1024"/>
      <c r="T64" s="1024">
        <f t="shared" si="26"/>
        <v>0</v>
      </c>
      <c r="U64" s="1024"/>
      <c r="V64" s="1024"/>
      <c r="W64" s="1024">
        <f t="shared" si="25"/>
        <v>0</v>
      </c>
      <c r="X64" s="1024"/>
      <c r="Y64" s="1007"/>
      <c r="Z64" s="1005"/>
    </row>
    <row r="65" spans="1:26" s="1006" customFormat="1" ht="15.75" x14ac:dyDescent="0.25">
      <c r="A65" s="1018">
        <v>7</v>
      </c>
      <c r="B65" s="1000" t="s">
        <v>1094</v>
      </c>
      <c r="C65" s="1001">
        <v>0</v>
      </c>
      <c r="D65" s="1002">
        <v>0</v>
      </c>
      <c r="E65" s="995">
        <v>0</v>
      </c>
      <c r="F65" s="1022">
        <v>0</v>
      </c>
      <c r="G65" s="1023"/>
      <c r="H65" s="1024">
        <v>0</v>
      </c>
      <c r="I65" s="1024">
        <v>0</v>
      </c>
      <c r="J65" s="1024"/>
      <c r="K65" s="1024">
        <f t="shared" si="24"/>
        <v>0</v>
      </c>
      <c r="L65" s="1024"/>
      <c r="M65" s="1024">
        <v>0</v>
      </c>
      <c r="N65" s="1024"/>
      <c r="O65" s="1024">
        <v>0</v>
      </c>
      <c r="P65" s="1024"/>
      <c r="Q65" s="1024"/>
      <c r="R65" s="1024"/>
      <c r="S65" s="1024"/>
      <c r="T65" s="1024">
        <f t="shared" si="26"/>
        <v>0</v>
      </c>
      <c r="U65" s="1024"/>
      <c r="V65" s="1024"/>
      <c r="W65" s="1024">
        <f t="shared" si="25"/>
        <v>0</v>
      </c>
      <c r="X65" s="1024"/>
      <c r="Y65" s="1007"/>
      <c r="Z65" s="1005"/>
    </row>
    <row r="66" spans="1:26" s="1012" customFormat="1" ht="15.75" x14ac:dyDescent="0.25">
      <c r="A66" s="1008"/>
      <c r="B66" s="1013"/>
      <c r="C66" s="1009"/>
      <c r="D66" s="984">
        <f>SUM(D59:D65)</f>
        <v>25</v>
      </c>
      <c r="E66" s="985">
        <f>SUM(E59:E65)</f>
        <v>9820.2999999999993</v>
      </c>
      <c r="F66" s="807">
        <f>SUM(F59:F65)</f>
        <v>5.7657607015139991</v>
      </c>
      <c r="G66" s="1040">
        <f>F66/F56</f>
        <v>0.70032294754041269</v>
      </c>
      <c r="H66" s="809">
        <f>SUM(H59:H65)</f>
        <v>131.20831336124999</v>
      </c>
      <c r="I66" s="809">
        <f>SUM(I59:I65)</f>
        <v>356.08135412165052</v>
      </c>
      <c r="J66" s="810"/>
      <c r="K66" s="809">
        <f>SUM(K59:K65)</f>
        <v>487.2896684320105</v>
      </c>
      <c r="L66" s="809"/>
      <c r="M66" s="809">
        <f>SUM(M59:M65)</f>
        <v>1</v>
      </c>
      <c r="N66" s="810"/>
      <c r="O66" s="809">
        <f>SUM(O59:O65)</f>
        <v>-0.1</v>
      </c>
      <c r="P66" s="810"/>
      <c r="Q66" s="810"/>
      <c r="R66" s="810"/>
      <c r="S66" s="810"/>
      <c r="T66" s="809">
        <f>SUM(T59:T65)</f>
        <v>0.9</v>
      </c>
      <c r="U66" s="810"/>
      <c r="V66" s="810"/>
      <c r="W66" s="809">
        <f>SUM(W59:W65)</f>
        <v>488.18966843201048</v>
      </c>
      <c r="X66" s="809">
        <f t="shared" ref="X66" si="27">(W66*100000)/(F66*1000000)*100</f>
        <v>846.70469987389424</v>
      </c>
      <c r="Y66" s="1010"/>
      <c r="Z66" s="1011"/>
    </row>
    <row r="67" spans="1:26" s="770" customFormat="1" ht="15.75" x14ac:dyDescent="0.25">
      <c r="A67" s="778"/>
      <c r="B67" s="843" t="s">
        <v>1095</v>
      </c>
      <c r="C67" s="790"/>
      <c r="D67" s="790"/>
      <c r="E67" s="792"/>
      <c r="F67" s="950"/>
      <c r="G67" s="794"/>
      <c r="H67" s="795"/>
      <c r="I67" s="795"/>
      <c r="J67" s="795"/>
      <c r="K67" s="795"/>
      <c r="L67" s="795"/>
      <c r="M67" s="795"/>
      <c r="N67" s="795"/>
      <c r="O67" s="795"/>
      <c r="P67" s="795"/>
      <c r="Q67" s="795"/>
      <c r="R67" s="795"/>
      <c r="S67" s="795"/>
      <c r="T67" s="795"/>
      <c r="U67" s="788"/>
      <c r="V67" s="788"/>
      <c r="W67" s="788"/>
      <c r="X67" s="788"/>
      <c r="Y67" s="814"/>
      <c r="Z67" s="921"/>
    </row>
    <row r="68" spans="1:26" s="770" customFormat="1" ht="15.75" x14ac:dyDescent="0.25">
      <c r="A68" s="815">
        <v>8</v>
      </c>
      <c r="B68" s="816" t="s">
        <v>1096</v>
      </c>
      <c r="C68" s="799">
        <v>0</v>
      </c>
      <c r="D68" s="800">
        <v>0</v>
      </c>
      <c r="E68" s="792">
        <v>0</v>
      </c>
      <c r="F68" s="793">
        <v>0</v>
      </c>
      <c r="G68" s="794"/>
      <c r="H68" s="795">
        <v>0</v>
      </c>
      <c r="I68" s="795">
        <v>0</v>
      </c>
      <c r="J68" s="795"/>
      <c r="K68" s="795">
        <f>H68+I68+J68</f>
        <v>0</v>
      </c>
      <c r="L68" s="795"/>
      <c r="M68" s="795">
        <v>0</v>
      </c>
      <c r="N68" s="795"/>
      <c r="O68" s="795">
        <v>0</v>
      </c>
      <c r="P68" s="795"/>
      <c r="Q68" s="795"/>
      <c r="R68" s="795"/>
      <c r="S68" s="795"/>
      <c r="T68" s="795">
        <f>SUM(M68:S68)</f>
        <v>0</v>
      </c>
      <c r="U68" s="788"/>
      <c r="V68" s="788"/>
      <c r="W68" s="788">
        <f>K68+T68+U68+V68</f>
        <v>0</v>
      </c>
      <c r="X68" s="788"/>
      <c r="Y68" s="814"/>
    </row>
    <row r="69" spans="1:26" s="770" customFormat="1" ht="15.75" x14ac:dyDescent="0.25">
      <c r="A69" s="797">
        <v>9</v>
      </c>
      <c r="B69" s="798" t="s">
        <v>1097</v>
      </c>
      <c r="C69" s="799">
        <v>0</v>
      </c>
      <c r="D69" s="800">
        <v>0</v>
      </c>
      <c r="E69" s="792">
        <v>0</v>
      </c>
      <c r="F69" s="793">
        <v>0</v>
      </c>
      <c r="G69" s="794"/>
      <c r="H69" s="795">
        <v>0</v>
      </c>
      <c r="I69" s="795">
        <v>0</v>
      </c>
      <c r="J69" s="795"/>
      <c r="K69" s="795">
        <f>H69+I69+J69</f>
        <v>0</v>
      </c>
      <c r="L69" s="795"/>
      <c r="M69" s="795">
        <v>0</v>
      </c>
      <c r="N69" s="795"/>
      <c r="O69" s="795">
        <v>0</v>
      </c>
      <c r="P69" s="795"/>
      <c r="Q69" s="795"/>
      <c r="R69" s="795"/>
      <c r="S69" s="795"/>
      <c r="T69" s="795">
        <f>SUM(M69:S69)</f>
        <v>0</v>
      </c>
      <c r="U69" s="788"/>
      <c r="V69" s="788"/>
      <c r="W69" s="788">
        <f>K69+T69+U69+V69</f>
        <v>0</v>
      </c>
      <c r="X69" s="788"/>
      <c r="Y69" s="814"/>
    </row>
    <row r="70" spans="1:26" s="770" customFormat="1" ht="15.75" x14ac:dyDescent="0.25">
      <c r="A70" s="797">
        <v>10</v>
      </c>
      <c r="B70" s="798" t="s">
        <v>1098</v>
      </c>
      <c r="C70" s="799">
        <v>0</v>
      </c>
      <c r="D70" s="800">
        <v>0</v>
      </c>
      <c r="E70" s="817">
        <v>0</v>
      </c>
      <c r="F70" s="932">
        <v>0</v>
      </c>
      <c r="G70" s="818"/>
      <c r="H70" s="819">
        <v>0</v>
      </c>
      <c r="I70" s="819">
        <v>0</v>
      </c>
      <c r="J70" s="819"/>
      <c r="K70" s="795">
        <f t="shared" ref="K70:K72" si="28">H70+I70+J70</f>
        <v>0</v>
      </c>
      <c r="L70" s="795"/>
      <c r="M70" s="819">
        <v>0</v>
      </c>
      <c r="N70" s="819"/>
      <c r="O70" s="819">
        <v>0</v>
      </c>
      <c r="P70" s="819"/>
      <c r="Q70" s="819"/>
      <c r="R70" s="819"/>
      <c r="S70" s="819"/>
      <c r="T70" s="819">
        <f t="shared" ref="T70:T72" si="29">SUM(M70:S70)</f>
        <v>0</v>
      </c>
      <c r="U70" s="820"/>
      <c r="V70" s="820"/>
      <c r="W70" s="820">
        <f t="shared" ref="W70:W72" si="30">K70+T70+U70+V70</f>
        <v>0</v>
      </c>
      <c r="X70" s="820"/>
      <c r="Y70" s="801"/>
    </row>
    <row r="71" spans="1:26" s="770" customFormat="1" ht="15.75" x14ac:dyDescent="0.25">
      <c r="A71" s="797">
        <v>11</v>
      </c>
      <c r="B71" s="798" t="s">
        <v>1099</v>
      </c>
      <c r="C71" s="799">
        <v>0</v>
      </c>
      <c r="D71" s="800">
        <v>0</v>
      </c>
      <c r="E71" s="817">
        <v>0</v>
      </c>
      <c r="F71" s="932">
        <v>0</v>
      </c>
      <c r="G71" s="818"/>
      <c r="H71" s="819">
        <v>0</v>
      </c>
      <c r="I71" s="819">
        <v>0</v>
      </c>
      <c r="J71" s="819"/>
      <c r="K71" s="795">
        <v>0</v>
      </c>
      <c r="L71" s="795"/>
      <c r="M71" s="819">
        <v>0</v>
      </c>
      <c r="N71" s="819"/>
      <c r="O71" s="819">
        <v>0</v>
      </c>
      <c r="P71" s="819"/>
      <c r="Q71" s="819"/>
      <c r="R71" s="819"/>
      <c r="S71" s="819"/>
      <c r="T71" s="819">
        <f t="shared" si="29"/>
        <v>0</v>
      </c>
      <c r="U71" s="820"/>
      <c r="V71" s="820"/>
      <c r="W71" s="820">
        <f t="shared" si="30"/>
        <v>0</v>
      </c>
      <c r="X71" s="820"/>
      <c r="Y71" s="801"/>
    </row>
    <row r="72" spans="1:26" s="770" customFormat="1" ht="15.75" x14ac:dyDescent="0.25">
      <c r="A72" s="797">
        <v>12</v>
      </c>
      <c r="B72" s="798" t="s">
        <v>1100</v>
      </c>
      <c r="C72" s="800">
        <v>0</v>
      </c>
      <c r="D72" s="800">
        <f t="shared" ref="D72" si="31">C72</f>
        <v>0</v>
      </c>
      <c r="E72" s="792">
        <v>0</v>
      </c>
      <c r="F72" s="793">
        <v>0</v>
      </c>
      <c r="G72" s="794"/>
      <c r="H72" s="795">
        <v>0</v>
      </c>
      <c r="I72" s="795">
        <v>0</v>
      </c>
      <c r="J72" s="795"/>
      <c r="K72" s="795">
        <f t="shared" si="28"/>
        <v>0</v>
      </c>
      <c r="L72" s="795"/>
      <c r="M72" s="795">
        <v>0</v>
      </c>
      <c r="N72" s="795"/>
      <c r="O72" s="795">
        <v>0</v>
      </c>
      <c r="P72" s="795"/>
      <c r="Q72" s="795"/>
      <c r="R72" s="795"/>
      <c r="S72" s="795"/>
      <c r="T72" s="795">
        <f t="shared" si="29"/>
        <v>0</v>
      </c>
      <c r="U72" s="788"/>
      <c r="V72" s="788"/>
      <c r="W72" s="788">
        <f t="shared" si="30"/>
        <v>0</v>
      </c>
      <c r="X72" s="788"/>
      <c r="Y72" s="782"/>
    </row>
    <row r="73" spans="1:26" s="812" customFormat="1" ht="15.75" x14ac:dyDescent="0.25">
      <c r="A73" s="802"/>
      <c r="B73" s="821"/>
      <c r="C73" s="822"/>
      <c r="D73" s="805">
        <f>SUM(D68:D72)</f>
        <v>0</v>
      </c>
      <c r="E73" s="806">
        <f>SUM(E68:E72)</f>
        <v>0</v>
      </c>
      <c r="F73" s="807">
        <f>SUM(F68:F72)</f>
        <v>0</v>
      </c>
      <c r="G73" s="808"/>
      <c r="H73" s="809">
        <f>SUM(H68:H72)</f>
        <v>0</v>
      </c>
      <c r="I73" s="809">
        <f>SUM(I68:I72)</f>
        <v>0</v>
      </c>
      <c r="J73" s="810"/>
      <c r="K73" s="809">
        <f>SUM(K68:K72)</f>
        <v>0</v>
      </c>
      <c r="L73" s="810"/>
      <c r="M73" s="809">
        <f>SUM(M68:M72)</f>
        <v>0</v>
      </c>
      <c r="N73" s="810"/>
      <c r="O73" s="809">
        <f>SUM(O68:O72)</f>
        <v>0</v>
      </c>
      <c r="P73" s="810"/>
      <c r="Q73" s="810"/>
      <c r="R73" s="809">
        <f>SUM(R68:R72)</f>
        <v>0</v>
      </c>
      <c r="S73" s="810"/>
      <c r="T73" s="809">
        <f>SUM(T68:T72)</f>
        <v>0</v>
      </c>
      <c r="U73" s="810"/>
      <c r="V73" s="810"/>
      <c r="W73" s="809">
        <f>SUM(W68:W72)</f>
        <v>0</v>
      </c>
      <c r="X73" s="809"/>
      <c r="Y73" s="825"/>
    </row>
    <row r="74" spans="1:26" s="770" customFormat="1" ht="15.75" x14ac:dyDescent="0.25">
      <c r="A74" s="778"/>
      <c r="B74" s="843" t="s">
        <v>689</v>
      </c>
      <c r="C74" s="827"/>
      <c r="D74" s="827"/>
      <c r="E74" s="828"/>
      <c r="F74" s="793"/>
      <c r="G74" s="795"/>
      <c r="H74" s="795"/>
      <c r="I74" s="795"/>
      <c r="J74" s="795"/>
      <c r="K74" s="795"/>
      <c r="L74" s="795"/>
      <c r="M74" s="795"/>
      <c r="N74" s="795"/>
      <c r="O74" s="795"/>
      <c r="P74" s="795"/>
      <c r="Q74" s="795"/>
      <c r="R74" s="795"/>
      <c r="S74" s="795"/>
      <c r="T74" s="795"/>
      <c r="U74" s="788"/>
      <c r="V74" s="788"/>
      <c r="W74" s="788"/>
      <c r="X74" s="788"/>
      <c r="Y74" s="782"/>
      <c r="Z74" s="921"/>
    </row>
    <row r="75" spans="1:26" s="1006" customFormat="1" ht="15.75" x14ac:dyDescent="0.25">
      <c r="A75" s="999">
        <v>13</v>
      </c>
      <c r="B75" s="970" t="s">
        <v>1101</v>
      </c>
      <c r="C75" s="1001">
        <f>'[51]D 2.1 KLY proj working'!C92</f>
        <v>58</v>
      </c>
      <c r="D75" s="1002">
        <f>C75</f>
        <v>58</v>
      </c>
      <c r="E75" s="1001">
        <f>'[51]D 2.1 KLY proj working'!E92</f>
        <v>1520.4</v>
      </c>
      <c r="F75" s="1059">
        <f>'[51]D 2.1 KLY proj working'!F92</f>
        <v>1.6215201294154202</v>
      </c>
      <c r="G75" s="794">
        <f>F75/F56</f>
        <v>0.19695367451343077</v>
      </c>
      <c r="H75" s="995">
        <f>'[51]D 2.1 KLY proj working'!H92</f>
        <v>19.678748283232505</v>
      </c>
      <c r="I75" s="995">
        <f>'[51]D 2.1 KLY proj working'!J92</f>
        <v>108.75053530055716</v>
      </c>
      <c r="J75" s="795"/>
      <c r="K75" s="795">
        <f>H75+I75+J75</f>
        <v>128.42928358378967</v>
      </c>
      <c r="L75" s="795">
        <f>(K75*100000)/(F75*1000000)*100</f>
        <v>792.03015278071302</v>
      </c>
      <c r="M75" s="995">
        <f>'[51]D 2.1 KLY proj working'!O92</f>
        <v>0.1</v>
      </c>
      <c r="N75" s="995"/>
      <c r="O75" s="995">
        <f>'[51]D 2.1 KLY proj working'!Q92</f>
        <v>0.4</v>
      </c>
      <c r="P75" s="995"/>
      <c r="Q75" s="995"/>
      <c r="R75" s="995">
        <f>'[51]D 2.1 KLY proj working'!T92</f>
        <v>0</v>
      </c>
      <c r="S75" s="795"/>
      <c r="T75" s="795">
        <f>SUM(M75:S75)</f>
        <v>0.5</v>
      </c>
      <c r="U75" s="795"/>
      <c r="V75" s="795"/>
      <c r="W75" s="795">
        <f>K75+T75+U75+V75</f>
        <v>128.92928358378967</v>
      </c>
      <c r="X75" s="795">
        <f>(W75*100000)/(F75*1000000)*100</f>
        <v>795.11367910227807</v>
      </c>
      <c r="Y75" s="1004"/>
      <c r="Z75" s="1005"/>
    </row>
    <row r="76" spans="1:26" s="1006" customFormat="1" ht="15.75" x14ac:dyDescent="0.25">
      <c r="A76" s="999">
        <v>14</v>
      </c>
      <c r="B76" s="970" t="s">
        <v>1102</v>
      </c>
      <c r="C76" s="1001">
        <f>'[51]D 2.1 KLY proj working'!C110</f>
        <v>2</v>
      </c>
      <c r="D76" s="1002">
        <f t="shared" ref="D76:D81" si="32">C76</f>
        <v>2</v>
      </c>
      <c r="E76" s="1001">
        <f>'[51]D 2.1 KLY proj working'!E110</f>
        <v>110</v>
      </c>
      <c r="F76" s="1059">
        <f>'[51]D 2.1 KLY proj working'!F110</f>
        <v>0.17296171970000004</v>
      </c>
      <c r="G76" s="794">
        <f>F76/F56</f>
        <v>2.100834003051082E-2</v>
      </c>
      <c r="H76" s="792">
        <f>'[51]D 2.1 KLY proj working'!H110</f>
        <v>1.6781929050875004</v>
      </c>
      <c r="I76" s="792">
        <f>'[51]D 2.1 KLY proj working'!J110</f>
        <v>11.085646921986562</v>
      </c>
      <c r="J76" s="795"/>
      <c r="K76" s="795">
        <f t="shared" ref="K76:K82" si="33">H76+I76+J76</f>
        <v>12.763839827074063</v>
      </c>
      <c r="L76" s="795">
        <f t="shared" ref="L76:L81" si="34">(K76*100000)/(F76*1000000)*100</f>
        <v>737.95750003022556</v>
      </c>
      <c r="M76" s="792">
        <f>'[51]D 2.1 KLY proj working'!O110</f>
        <v>0</v>
      </c>
      <c r="N76" s="792"/>
      <c r="O76" s="792">
        <f>'[51]D 2.1 KLY proj working'!Q110</f>
        <v>0</v>
      </c>
      <c r="P76" s="792"/>
      <c r="Q76" s="792"/>
      <c r="R76" s="792">
        <f>'[51]D 2.1 KLY proj working'!T110</f>
        <v>0</v>
      </c>
      <c r="S76" s="795"/>
      <c r="T76" s="795">
        <f t="shared" ref="T76:T84" si="35">SUM(M76:S76)</f>
        <v>0</v>
      </c>
      <c r="U76" s="795"/>
      <c r="V76" s="795"/>
      <c r="W76" s="795">
        <f t="shared" ref="W76:W84" si="36">K76+T76+U76+V76</f>
        <v>12.763839827074063</v>
      </c>
      <c r="X76" s="795">
        <f t="shared" ref="X76:X81" si="37">(W76*100000)/(F76*1000000)*100</f>
        <v>737.95750003022556</v>
      </c>
      <c r="Y76" s="1004"/>
      <c r="Z76" s="1005"/>
    </row>
    <row r="77" spans="1:26" s="1006" customFormat="1" ht="15.75" x14ac:dyDescent="0.25">
      <c r="A77" s="999">
        <v>15</v>
      </c>
      <c r="B77" s="970" t="s">
        <v>1103</v>
      </c>
      <c r="C77" s="1001">
        <v>0</v>
      </c>
      <c r="D77" s="1002">
        <v>0</v>
      </c>
      <c r="E77" s="1001">
        <v>0</v>
      </c>
      <c r="F77" s="1059">
        <v>0</v>
      </c>
      <c r="G77" s="794"/>
      <c r="H77" s="792">
        <v>0</v>
      </c>
      <c r="I77" s="792">
        <v>0</v>
      </c>
      <c r="J77" s="795"/>
      <c r="K77" s="795">
        <v>0</v>
      </c>
      <c r="L77" s="795"/>
      <c r="M77" s="792">
        <v>0</v>
      </c>
      <c r="N77" s="792"/>
      <c r="O77" s="792">
        <v>0</v>
      </c>
      <c r="P77" s="792"/>
      <c r="Q77" s="792"/>
      <c r="R77" s="792"/>
      <c r="S77" s="795"/>
      <c r="T77" s="795">
        <f t="shared" si="35"/>
        <v>0</v>
      </c>
      <c r="U77" s="795"/>
      <c r="V77" s="795"/>
      <c r="W77" s="795">
        <f t="shared" si="36"/>
        <v>0</v>
      </c>
      <c r="X77" s="795"/>
      <c r="Y77" s="1004"/>
      <c r="Z77" s="1005"/>
    </row>
    <row r="78" spans="1:26" s="1006" customFormat="1" ht="15.75" x14ac:dyDescent="0.25">
      <c r="A78" s="999">
        <v>16</v>
      </c>
      <c r="B78" s="970" t="s">
        <v>1104</v>
      </c>
      <c r="C78" s="1001">
        <f>'[51]D 2.1 KLY proj working'!C128</f>
        <v>2</v>
      </c>
      <c r="D78" s="1002">
        <f t="shared" ref="D78" si="38">C78</f>
        <v>2</v>
      </c>
      <c r="E78" s="1001">
        <f>'[51]D 2.1 KLY proj working'!E128</f>
        <v>35</v>
      </c>
      <c r="F78" s="1059">
        <f>'[51]D 2.1 KLY proj working'!F128</f>
        <v>3.25319728717905E-2</v>
      </c>
      <c r="G78" s="794">
        <f>F78/F56</f>
        <v>3.9514104574084443E-3</v>
      </c>
      <c r="H78" s="792">
        <f>'[51]D 2.1 KLY proj working'!H128</f>
        <v>0.34618113600000011</v>
      </c>
      <c r="I78" s="792">
        <f>'[51]D 2.1 KLY proj working'!J128</f>
        <v>2.3103086592019002</v>
      </c>
      <c r="J78" s="795"/>
      <c r="K78" s="795">
        <f t="shared" ref="K78" si="39">H78+I78+J78</f>
        <v>2.6564897952019004</v>
      </c>
      <c r="L78" s="795">
        <f t="shared" si="34"/>
        <v>816.57814165504431</v>
      </c>
      <c r="M78" s="792">
        <f>'[51]D 2.1 KLY proj working'!O128</f>
        <v>0</v>
      </c>
      <c r="N78" s="792"/>
      <c r="O78" s="792">
        <f>'[51]D 2.1 KLY proj working'!Q128</f>
        <v>0</v>
      </c>
      <c r="P78" s="792"/>
      <c r="Q78" s="792"/>
      <c r="R78" s="792">
        <f>'[51]D 2.1 KLY proj working'!T128</f>
        <v>0</v>
      </c>
      <c r="S78" s="795"/>
      <c r="T78" s="795">
        <f t="shared" si="35"/>
        <v>0</v>
      </c>
      <c r="U78" s="795"/>
      <c r="V78" s="795"/>
      <c r="W78" s="795">
        <f t="shared" si="36"/>
        <v>2.6564897952019004</v>
      </c>
      <c r="X78" s="795">
        <f t="shared" si="37"/>
        <v>816.57814165504431</v>
      </c>
      <c r="Y78" s="1004"/>
      <c r="Z78" s="1005"/>
    </row>
    <row r="79" spans="1:26" s="1006" customFormat="1" ht="15.75" x14ac:dyDescent="0.25">
      <c r="A79" s="999">
        <v>17</v>
      </c>
      <c r="B79" s="970" t="s">
        <v>1105</v>
      </c>
      <c r="C79" s="1001">
        <f>'[51]D 2.1 KLY proj working'!C146</f>
        <v>11</v>
      </c>
      <c r="D79" s="1002">
        <f t="shared" si="32"/>
        <v>11</v>
      </c>
      <c r="E79" s="1001">
        <f>'[51]D 2.1 KLY proj working'!E146</f>
        <v>100.8</v>
      </c>
      <c r="F79" s="1059">
        <f>'[51]D 2.1 KLY proj working'!F146</f>
        <v>7.0217503487999988E-2</v>
      </c>
      <c r="G79" s="794">
        <f>F79/F56</f>
        <v>8.5287842415542464E-3</v>
      </c>
      <c r="H79" s="792">
        <f>'[51]D 2.1 KLY proj working'!H146</f>
        <v>1.5864093000000004</v>
      </c>
      <c r="I79" s="792">
        <f>'[51]D 2.1 KLY proj working'!J146</f>
        <v>5.0822278399749994</v>
      </c>
      <c r="J79" s="795"/>
      <c r="K79" s="795">
        <f t="shared" si="33"/>
        <v>6.668637139975</v>
      </c>
      <c r="L79" s="795">
        <f t="shared" si="34"/>
        <v>949.71151190452906</v>
      </c>
      <c r="M79" s="792">
        <f>'[51]D 2.1 KLY proj working'!O146</f>
        <v>0</v>
      </c>
      <c r="N79" s="792"/>
      <c r="O79" s="792">
        <f>'[51]D 2.1 KLY proj working'!Q146</f>
        <v>0</v>
      </c>
      <c r="P79" s="792"/>
      <c r="Q79" s="792"/>
      <c r="R79" s="792">
        <f>'[51]D 2.1 KLY proj working'!T146</f>
        <v>0</v>
      </c>
      <c r="S79" s="795"/>
      <c r="T79" s="795">
        <f t="shared" si="35"/>
        <v>0</v>
      </c>
      <c r="U79" s="795"/>
      <c r="V79" s="795"/>
      <c r="W79" s="795">
        <f t="shared" si="36"/>
        <v>6.668637139975</v>
      </c>
      <c r="X79" s="795">
        <f t="shared" si="37"/>
        <v>949.71151190452906</v>
      </c>
      <c r="Y79" s="1004"/>
      <c r="Z79" s="1005"/>
    </row>
    <row r="80" spans="1:26" s="1006" customFormat="1" ht="15.75" x14ac:dyDescent="0.25">
      <c r="A80" s="999">
        <v>18</v>
      </c>
      <c r="B80" s="970" t="s">
        <v>1106</v>
      </c>
      <c r="C80" s="1001">
        <f>'[51]D 2.1 KLY proj working'!C164</f>
        <v>36</v>
      </c>
      <c r="D80" s="1002">
        <f t="shared" si="32"/>
        <v>36</v>
      </c>
      <c r="E80" s="1001">
        <f>'[51]D 2.1 KLY proj working'!E164</f>
        <v>417</v>
      </c>
      <c r="F80" s="1059">
        <f>'[51]D 2.1 KLY proj working'!F164</f>
        <v>0.40150383210995205</v>
      </c>
      <c r="G80" s="794">
        <f>F80/F56</f>
        <v>4.8767606168285564E-2</v>
      </c>
      <c r="H80" s="792">
        <f>'[51]D 2.1 KLY proj working'!H164</f>
        <v>6.7048139743963873</v>
      </c>
      <c r="I80" s="792">
        <f>'[51]D 2.1 KLY proj working'!J164</f>
        <v>33.158817891266239</v>
      </c>
      <c r="J80" s="795"/>
      <c r="K80" s="795">
        <f t="shared" si="33"/>
        <v>39.863631865662626</v>
      </c>
      <c r="L80" s="795">
        <f t="shared" si="34"/>
        <v>992.85806703697779</v>
      </c>
      <c r="M80" s="792">
        <f>'[51]D 2.1 KLY proj working'!O164</f>
        <v>0</v>
      </c>
      <c r="N80" s="792"/>
      <c r="O80" s="792">
        <f>'[51]D 2.1 KLY proj working'!Q164</f>
        <v>0</v>
      </c>
      <c r="P80" s="792"/>
      <c r="Q80" s="792"/>
      <c r="R80" s="792">
        <f>'[51]D 2.1 KLY proj working'!T164</f>
        <v>0</v>
      </c>
      <c r="S80" s="795"/>
      <c r="T80" s="795">
        <f t="shared" si="35"/>
        <v>0</v>
      </c>
      <c r="U80" s="795"/>
      <c r="V80" s="795"/>
      <c r="W80" s="795">
        <f t="shared" si="36"/>
        <v>39.863631865662626</v>
      </c>
      <c r="X80" s="795">
        <f t="shared" si="37"/>
        <v>992.85806703697779</v>
      </c>
      <c r="Y80" s="1004"/>
      <c r="Z80" s="1005"/>
    </row>
    <row r="81" spans="1:26" s="1006" customFormat="1" ht="15.75" x14ac:dyDescent="0.25">
      <c r="A81" s="999">
        <v>19</v>
      </c>
      <c r="B81" s="970" t="s">
        <v>1107</v>
      </c>
      <c r="C81" s="1001">
        <f>'[51]D 2.1 KLY proj working'!C182</f>
        <v>24</v>
      </c>
      <c r="D81" s="1002">
        <f t="shared" si="32"/>
        <v>24</v>
      </c>
      <c r="E81" s="1001">
        <f>'[51]D 2.1 KLY proj working'!E182</f>
        <v>320</v>
      </c>
      <c r="F81" s="1059">
        <f>'[51]D 2.1 KLY proj working'!F182</f>
        <v>0.13500920159999999</v>
      </c>
      <c r="G81" s="794">
        <f>F81/F56</f>
        <v>1.6398537314384624E-2</v>
      </c>
      <c r="H81" s="792">
        <f>'[51]D 2.1 KLY proj working'!H182</f>
        <v>3.7010122409700004</v>
      </c>
      <c r="I81" s="792">
        <f>'[51]D 2.1 KLY proj working'!J182</f>
        <v>8.9273608125281267</v>
      </c>
      <c r="J81" s="795"/>
      <c r="K81" s="795">
        <f t="shared" si="33"/>
        <v>12.628373053498127</v>
      </c>
      <c r="L81" s="795">
        <f t="shared" si="34"/>
        <v>935.37128609300112</v>
      </c>
      <c r="M81" s="792">
        <f>'[51]D 2.1 KLY proj working'!O182</f>
        <v>0</v>
      </c>
      <c r="N81" s="792"/>
      <c r="O81" s="792">
        <f>'[51]D 2.1 KLY proj working'!Q182</f>
        <v>0</v>
      </c>
      <c r="P81" s="792"/>
      <c r="Q81" s="792"/>
      <c r="R81" s="792">
        <f>'[51]D 2.1 KLY proj working'!T182</f>
        <v>0</v>
      </c>
      <c r="S81" s="795"/>
      <c r="T81" s="795">
        <f t="shared" si="35"/>
        <v>0</v>
      </c>
      <c r="U81" s="795"/>
      <c r="V81" s="795"/>
      <c r="W81" s="795">
        <f t="shared" si="36"/>
        <v>12.628373053498127</v>
      </c>
      <c r="X81" s="795">
        <f t="shared" si="37"/>
        <v>935.37128609300112</v>
      </c>
      <c r="Y81" s="1004"/>
      <c r="Z81" s="1005"/>
    </row>
    <row r="82" spans="1:26" s="1006" customFormat="1" ht="15.75" x14ac:dyDescent="0.25">
      <c r="A82" s="999">
        <v>20</v>
      </c>
      <c r="B82" s="970" t="s">
        <v>1108</v>
      </c>
      <c r="C82" s="1001">
        <v>0</v>
      </c>
      <c r="D82" s="1002">
        <v>0</v>
      </c>
      <c r="E82" s="1001">
        <v>0</v>
      </c>
      <c r="F82" s="793">
        <v>0</v>
      </c>
      <c r="G82" s="794"/>
      <c r="H82" s="795">
        <v>0</v>
      </c>
      <c r="I82" s="795">
        <v>0</v>
      </c>
      <c r="J82" s="795"/>
      <c r="K82" s="795">
        <f t="shared" si="33"/>
        <v>0</v>
      </c>
      <c r="L82" s="795"/>
      <c r="M82" s="795">
        <v>0</v>
      </c>
      <c r="N82" s="795"/>
      <c r="O82" s="795">
        <v>0</v>
      </c>
      <c r="P82" s="795"/>
      <c r="Q82" s="795"/>
      <c r="R82" s="795"/>
      <c r="S82" s="795"/>
      <c r="T82" s="795">
        <f t="shared" si="35"/>
        <v>0</v>
      </c>
      <c r="U82" s="795"/>
      <c r="V82" s="795"/>
      <c r="W82" s="795">
        <f t="shared" si="36"/>
        <v>0</v>
      </c>
      <c r="X82" s="795"/>
      <c r="Y82" s="1007"/>
      <c r="Z82" s="1005"/>
    </row>
    <row r="83" spans="1:26" s="1006" customFormat="1" ht="15.75" x14ac:dyDescent="0.25">
      <c r="A83" s="999">
        <v>21</v>
      </c>
      <c r="B83" s="970" t="s">
        <v>1109</v>
      </c>
      <c r="C83" s="1035">
        <f>'[51]D 2.1 KLY proj working'!C200</f>
        <v>2</v>
      </c>
      <c r="D83" s="1002">
        <f t="shared" ref="D83" si="40">C83</f>
        <v>2</v>
      </c>
      <c r="E83" s="1035">
        <f>'[51]D 2.1 KLY proj working'!E200</f>
        <v>15</v>
      </c>
      <c r="F83" s="1059">
        <f>'[51]D 2.1 KLY proj working'!F200</f>
        <v>3.3497615800000005E-2</v>
      </c>
      <c r="G83" s="794">
        <f>F83/F56</f>
        <v>4.0686997340129453E-3</v>
      </c>
      <c r="H83" s="792">
        <f>'[51]D 2.1 KLY proj working'!H200</f>
        <v>1.2000000000000004E-2</v>
      </c>
      <c r="I83" s="792">
        <f>'[51]D 2.1 KLY proj working'!J200</f>
        <v>1.444269552</v>
      </c>
      <c r="J83" s="795"/>
      <c r="K83" s="795">
        <f>H83+I83+J83</f>
        <v>1.456269552</v>
      </c>
      <c r="L83" s="795">
        <f t="shared" ref="L83" si="41">(K83*100000)/(F83*1000000)*100</f>
        <v>434.73826934273927</v>
      </c>
      <c r="M83" s="792">
        <f>'[51]D 2.1 KLY proj working'!O200</f>
        <v>0</v>
      </c>
      <c r="N83" s="792"/>
      <c r="O83" s="792">
        <f>'[51]D 2.1 KLY proj working'!Q200</f>
        <v>0</v>
      </c>
      <c r="P83" s="792"/>
      <c r="Q83" s="792"/>
      <c r="R83" s="792">
        <f>'[51]D 2.1 KLY proj working'!T200</f>
        <v>0</v>
      </c>
      <c r="S83" s="795"/>
      <c r="T83" s="795">
        <f t="shared" si="35"/>
        <v>0</v>
      </c>
      <c r="U83" s="795"/>
      <c r="V83" s="795"/>
      <c r="W83" s="795">
        <f t="shared" si="36"/>
        <v>1.456269552</v>
      </c>
      <c r="X83" s="795">
        <f t="shared" ref="X83" si="42">(W83*100000)/(F83*1000000)*100</f>
        <v>434.73826934273927</v>
      </c>
      <c r="Y83" s="1004"/>
      <c r="Z83" s="1005"/>
    </row>
    <row r="84" spans="1:26" s="1006" customFormat="1" ht="15.75" x14ac:dyDescent="0.25">
      <c r="A84" s="999">
        <v>22</v>
      </c>
      <c r="B84" s="970" t="s">
        <v>1110</v>
      </c>
      <c r="C84" s="1001">
        <v>0</v>
      </c>
      <c r="D84" s="1002">
        <v>0</v>
      </c>
      <c r="E84" s="1001">
        <v>0</v>
      </c>
      <c r="F84" s="793">
        <v>0</v>
      </c>
      <c r="G84" s="794"/>
      <c r="H84" s="795">
        <v>0</v>
      </c>
      <c r="I84" s="795">
        <v>0</v>
      </c>
      <c r="J84" s="795"/>
      <c r="K84" s="795">
        <f t="shared" ref="K84" si="43">H84+I84+J84</f>
        <v>0</v>
      </c>
      <c r="L84" s="795"/>
      <c r="M84" s="795">
        <v>0</v>
      </c>
      <c r="N84" s="795"/>
      <c r="O84" s="795">
        <v>0</v>
      </c>
      <c r="P84" s="795"/>
      <c r="Q84" s="795"/>
      <c r="R84" s="795"/>
      <c r="S84" s="795"/>
      <c r="T84" s="795">
        <f t="shared" si="35"/>
        <v>0</v>
      </c>
      <c r="U84" s="795"/>
      <c r="V84" s="795"/>
      <c r="W84" s="795">
        <f t="shared" si="36"/>
        <v>0</v>
      </c>
      <c r="X84" s="795"/>
      <c r="Y84" s="1007"/>
      <c r="Z84" s="1005"/>
    </row>
    <row r="85" spans="1:26" s="1012" customFormat="1" ht="15.75" x14ac:dyDescent="0.25">
      <c r="A85" s="1554"/>
      <c r="B85" s="1016"/>
      <c r="C85" s="1017"/>
      <c r="D85" s="984">
        <f>SUM(D75:D84)</f>
        <v>135</v>
      </c>
      <c r="E85" s="860">
        <f>SUM(E75:E84)</f>
        <v>2518.1999999999998</v>
      </c>
      <c r="F85" s="807">
        <f>SUM(F75:F84)</f>
        <v>2.4672419749851628</v>
      </c>
      <c r="G85" s="1040">
        <f>F85/F56</f>
        <v>0.29967705245958742</v>
      </c>
      <c r="H85" s="806">
        <f>SUM(H75:H84)</f>
        <v>33.707357839686388</v>
      </c>
      <c r="I85" s="806">
        <f>SUM(I75:I84)</f>
        <v>170.75916697751501</v>
      </c>
      <c r="J85" s="810"/>
      <c r="K85" s="806">
        <f>SUM(K75:K84)</f>
        <v>204.46652481720142</v>
      </c>
      <c r="L85" s="810"/>
      <c r="M85" s="806">
        <f>SUM(M75:M84)</f>
        <v>0.1</v>
      </c>
      <c r="N85" s="810"/>
      <c r="O85" s="806">
        <f>SUM(O75:O84)</f>
        <v>0.4</v>
      </c>
      <c r="P85" s="810"/>
      <c r="Q85" s="810"/>
      <c r="R85" s="806">
        <f>SUM(R75:R84)</f>
        <v>0</v>
      </c>
      <c r="S85" s="810"/>
      <c r="T85" s="806">
        <f>SUM(T75:T84)</f>
        <v>0.5</v>
      </c>
      <c r="U85" s="810"/>
      <c r="V85" s="810"/>
      <c r="W85" s="806">
        <f>SUM(W75:W84)</f>
        <v>204.96652481720142</v>
      </c>
      <c r="X85" s="809">
        <f t="shared" ref="X85" si="44">(W85*100000)/(F85*1000000)*100</f>
        <v>830.75161210498629</v>
      </c>
      <c r="Y85" s="1555"/>
      <c r="Z85" s="1011"/>
    </row>
    <row r="86" spans="1:26" s="1012" customFormat="1" ht="15.75" x14ac:dyDescent="0.25">
      <c r="A86" s="1548"/>
      <c r="B86" s="1549"/>
      <c r="C86" s="1550"/>
      <c r="D86" s="1551"/>
      <c r="E86" s="1563"/>
      <c r="F86" s="1474"/>
      <c r="G86" s="1562"/>
      <c r="H86" s="1473"/>
      <c r="I86" s="1473"/>
      <c r="J86" s="1521"/>
      <c r="K86" s="1473"/>
      <c r="L86" s="1521"/>
      <c r="M86" s="1473"/>
      <c r="N86" s="1521"/>
      <c r="O86" s="1473"/>
      <c r="P86" s="1521"/>
      <c r="Q86" s="1521"/>
      <c r="R86" s="1473"/>
      <c r="S86" s="1521"/>
      <c r="T86" s="1473"/>
      <c r="U86" s="1521"/>
      <c r="V86" s="1521"/>
      <c r="W86" s="1473"/>
      <c r="X86" s="1481"/>
      <c r="Y86" s="1552"/>
      <c r="Z86" s="1553"/>
    </row>
    <row r="87" spans="1:26" s="1012" customFormat="1" ht="15.75" x14ac:dyDescent="0.25">
      <c r="A87" s="1548"/>
      <c r="B87" s="1557" t="str">
        <f>'D 2.1_2024-25_(Projection)_OK_P'!B44</f>
        <v>For KINESCO Power and Utilities Pvt. Ltd.</v>
      </c>
      <c r="C87" s="1550"/>
      <c r="D87" s="1551"/>
      <c r="E87" s="1563"/>
      <c r="F87" s="1474"/>
      <c r="G87" s="1562"/>
      <c r="H87" s="1473"/>
      <c r="I87" s="1473"/>
      <c r="J87" s="1521"/>
      <c r="K87" s="1473"/>
      <c r="L87" s="1521"/>
      <c r="M87" s="1473"/>
      <c r="N87" s="1521"/>
      <c r="O87" s="1473"/>
      <c r="P87" s="1521"/>
      <c r="Q87" s="1521"/>
      <c r="R87" s="1473"/>
      <c r="S87" s="1521"/>
      <c r="T87" s="1473"/>
      <c r="U87" s="1521"/>
      <c r="V87" s="1521"/>
      <c r="W87" s="1473"/>
      <c r="X87" s="1477" t="str">
        <f>X44</f>
        <v>As Per our report of even date attached</v>
      </c>
      <c r="Y87" s="1552"/>
      <c r="Z87" s="1553"/>
    </row>
    <row r="88" spans="1:26" s="1012" customFormat="1" ht="15.75" x14ac:dyDescent="0.25">
      <c r="A88" s="1548"/>
      <c r="B88" s="1557"/>
      <c r="C88" s="1550"/>
      <c r="D88" s="1551"/>
      <c r="E88" s="1563"/>
      <c r="F88" s="1474"/>
      <c r="G88" s="1562"/>
      <c r="H88" s="1473"/>
      <c r="I88" s="1473"/>
      <c r="J88" s="1521"/>
      <c r="K88" s="1473"/>
      <c r="L88" s="1521"/>
      <c r="M88" s="1473"/>
      <c r="N88" s="1521"/>
      <c r="O88" s="1473"/>
      <c r="P88" s="1521"/>
      <c r="Q88" s="1521"/>
      <c r="R88" s="1473"/>
      <c r="S88" s="1521"/>
      <c r="T88" s="1473"/>
      <c r="U88" s="1521"/>
      <c r="V88" s="1521"/>
      <c r="W88" s="1473"/>
      <c r="X88" s="1477" t="str">
        <f t="shared" ref="X88:X96" si="45">X45</f>
        <v xml:space="preserve">For J R S &amp; CO. </v>
      </c>
      <c r="Y88" s="1552"/>
      <c r="Z88" s="1553"/>
    </row>
    <row r="89" spans="1:26" s="1012" customFormat="1" ht="15.75" x14ac:dyDescent="0.25">
      <c r="A89" s="1548"/>
      <c r="B89" s="1557"/>
      <c r="C89" s="1550"/>
      <c r="D89" s="1551"/>
      <c r="E89" s="1563"/>
      <c r="F89" s="1474"/>
      <c r="G89" s="1562"/>
      <c r="H89" s="1473"/>
      <c r="I89" s="1473"/>
      <c r="J89" s="1521"/>
      <c r="K89" s="1473"/>
      <c r="L89" s="1521"/>
      <c r="M89" s="1473"/>
      <c r="N89" s="1521"/>
      <c r="O89" s="1473"/>
      <c r="P89" s="1521"/>
      <c r="Q89" s="1521"/>
      <c r="R89" s="1473"/>
      <c r="S89" s="1521"/>
      <c r="T89" s="1473"/>
      <c r="U89" s="1521"/>
      <c r="V89" s="1521"/>
      <c r="W89" s="1473"/>
      <c r="X89" s="1477" t="str">
        <f t="shared" si="45"/>
        <v>CHARTERED ACCOUNTANTS</v>
      </c>
      <c r="Y89" s="1552"/>
      <c r="Z89" s="1553"/>
    </row>
    <row r="90" spans="1:26" s="1012" customFormat="1" ht="15.75" x14ac:dyDescent="0.25">
      <c r="A90" s="1548"/>
      <c r="B90" s="1557"/>
      <c r="C90" s="1550"/>
      <c r="D90" s="1551"/>
      <c r="E90" s="1563"/>
      <c r="F90" s="1474"/>
      <c r="G90" s="1562"/>
      <c r="H90" s="1473"/>
      <c r="I90" s="1473"/>
      <c r="J90" s="1521"/>
      <c r="K90" s="1473"/>
      <c r="L90" s="1521"/>
      <c r="M90" s="1473"/>
      <c r="N90" s="1521"/>
      <c r="O90" s="1473"/>
      <c r="P90" s="1521"/>
      <c r="Q90" s="1521"/>
      <c r="R90" s="1473"/>
      <c r="S90" s="1521"/>
      <c r="T90" s="1473"/>
      <c r="U90" s="1521"/>
      <c r="V90" s="1521"/>
      <c r="W90" s="1473"/>
      <c r="X90" s="1477" t="str">
        <f t="shared" si="45"/>
        <v>FIRM REGN NO:008085S</v>
      </c>
      <c r="Y90" s="1552"/>
      <c r="Z90" s="1553"/>
    </row>
    <row r="91" spans="1:26" s="1012" customFormat="1" ht="15.75" x14ac:dyDescent="0.25">
      <c r="A91" s="1548"/>
      <c r="B91" s="1557"/>
      <c r="C91" s="1550"/>
      <c r="D91" s="1551"/>
      <c r="E91" s="1563"/>
      <c r="F91" s="1474"/>
      <c r="G91" s="1562"/>
      <c r="H91" s="1473"/>
      <c r="I91" s="1473"/>
      <c r="J91" s="1521"/>
      <c r="K91" s="1473"/>
      <c r="L91" s="1521"/>
      <c r="M91" s="1473"/>
      <c r="N91" s="1521"/>
      <c r="O91" s="1473"/>
      <c r="P91" s="1521"/>
      <c r="Q91" s="1521"/>
      <c r="R91" s="1473"/>
      <c r="S91" s="1521"/>
      <c r="T91" s="1473"/>
      <c r="U91" s="1521"/>
      <c r="V91" s="1521"/>
      <c r="W91" s="1473"/>
      <c r="X91" s="1477"/>
      <c r="Y91" s="1552"/>
      <c r="Z91" s="1553"/>
    </row>
    <row r="92" spans="1:26" s="1012" customFormat="1" ht="15.75" x14ac:dyDescent="0.25">
      <c r="A92" s="1548"/>
      <c r="B92" s="1557" t="str">
        <f>'D 2.1_2024-25_(Projection)_OK_P'!B49</f>
        <v>T M AJITHKUMAR</v>
      </c>
      <c r="C92" s="1550"/>
      <c r="D92" s="1551"/>
      <c r="E92" s="1563"/>
      <c r="F92" s="1474"/>
      <c r="G92" s="1562"/>
      <c r="H92" s="1473"/>
      <c r="I92" s="1473"/>
      <c r="J92" s="1521"/>
      <c r="K92" s="1473"/>
      <c r="L92" s="1521"/>
      <c r="M92" s="1473"/>
      <c r="N92" s="1521"/>
      <c r="O92" s="1473"/>
      <c r="P92" s="1521"/>
      <c r="Q92" s="1521"/>
      <c r="R92" s="1473"/>
      <c r="S92" s="1521"/>
      <c r="T92" s="1473"/>
      <c r="U92" s="1521"/>
      <c r="V92" s="1521"/>
      <c r="W92" s="1473"/>
      <c r="X92" s="1477"/>
      <c r="Y92" s="1552"/>
      <c r="Z92" s="1553"/>
    </row>
    <row r="93" spans="1:26" s="1012" customFormat="1" ht="15.75" x14ac:dyDescent="0.25">
      <c r="A93" s="1548"/>
      <c r="B93" s="1557" t="str">
        <f>'D 2.1_2024-25_(Projection)_OK_P'!B50</f>
        <v>CHIEF EXECUTIVE OFFICER</v>
      </c>
      <c r="C93" s="1550"/>
      <c r="D93" s="1551"/>
      <c r="E93" s="1563"/>
      <c r="F93" s="1474"/>
      <c r="G93" s="1562"/>
      <c r="H93" s="1473"/>
      <c r="I93" s="1473"/>
      <c r="J93" s="1521"/>
      <c r="K93" s="1473"/>
      <c r="L93" s="1521"/>
      <c r="M93" s="1473"/>
      <c r="N93" s="1521"/>
      <c r="O93" s="1473"/>
      <c r="P93" s="1521"/>
      <c r="Q93" s="1521"/>
      <c r="R93" s="1473"/>
      <c r="S93" s="1521"/>
      <c r="T93" s="1473"/>
      <c r="U93" s="1521"/>
      <c r="V93" s="1521"/>
      <c r="W93" s="1473"/>
      <c r="X93" s="1477" t="str">
        <f t="shared" si="45"/>
        <v>RAJESH RAMACHANDRAN</v>
      </c>
      <c r="Y93" s="1552"/>
      <c r="Z93" s="1553"/>
    </row>
    <row r="94" spans="1:26" s="1012" customFormat="1" ht="15.75" x14ac:dyDescent="0.25">
      <c r="A94" s="1548"/>
      <c r="B94" s="1557"/>
      <c r="C94" s="1550"/>
      <c r="D94" s="1551"/>
      <c r="E94" s="1563"/>
      <c r="F94" s="1474"/>
      <c r="G94" s="1562"/>
      <c r="H94" s="1473"/>
      <c r="I94" s="1473"/>
      <c r="J94" s="1521"/>
      <c r="K94" s="1473"/>
      <c r="L94" s="1521"/>
      <c r="M94" s="1473"/>
      <c r="N94" s="1521"/>
      <c r="O94" s="1473"/>
      <c r="P94" s="1521"/>
      <c r="Q94" s="1521"/>
      <c r="R94" s="1473"/>
      <c r="S94" s="1521"/>
      <c r="T94" s="1473"/>
      <c r="U94" s="1521"/>
      <c r="V94" s="1521"/>
      <c r="W94" s="1473"/>
      <c r="X94" s="1477" t="str">
        <f t="shared" si="45"/>
        <v>PARTNER</v>
      </c>
      <c r="Y94" s="1552"/>
      <c r="Z94" s="1553"/>
    </row>
    <row r="95" spans="1:26" s="1012" customFormat="1" ht="15.75" x14ac:dyDescent="0.25">
      <c r="A95" s="1548"/>
      <c r="B95" s="1557" t="str">
        <f>'D 2.1_2024-25_(Projection)_OK_P'!B52</f>
        <v>Place: Kakkanad, Kochi</v>
      </c>
      <c r="C95" s="1550"/>
      <c r="D95" s="1551"/>
      <c r="E95" s="1563"/>
      <c r="F95" s="1474"/>
      <c r="G95" s="1562"/>
      <c r="H95" s="1473"/>
      <c r="I95" s="1473"/>
      <c r="J95" s="1521"/>
      <c r="K95" s="1473"/>
      <c r="L95" s="1521"/>
      <c r="M95" s="1473"/>
      <c r="N95" s="1521"/>
      <c r="O95" s="1473"/>
      <c r="P95" s="1521"/>
      <c r="Q95" s="1521"/>
      <c r="R95" s="1473"/>
      <c r="S95" s="1521"/>
      <c r="T95" s="1473"/>
      <c r="U95" s="1521"/>
      <c r="V95" s="1521"/>
      <c r="W95" s="1473"/>
      <c r="X95" s="1477" t="str">
        <f t="shared" si="45"/>
        <v>M.NO. 206211</v>
      </c>
      <c r="Y95" s="1552"/>
      <c r="Z95" s="1553"/>
    </row>
    <row r="96" spans="1:26" s="1012" customFormat="1" ht="15.75" x14ac:dyDescent="0.25">
      <c r="A96" s="1548"/>
      <c r="B96" s="1557" t="str">
        <f>'D 2.1_2024-25_(Projection)_OK_P'!B53</f>
        <v>Date: 12.04.2022</v>
      </c>
      <c r="C96" s="1550"/>
      <c r="D96" s="1551"/>
      <c r="E96" s="1563"/>
      <c r="F96" s="1474"/>
      <c r="G96" s="1562"/>
      <c r="H96" s="1473"/>
      <c r="I96" s="1473"/>
      <c r="J96" s="1521"/>
      <c r="K96" s="1473"/>
      <c r="L96" s="1521"/>
      <c r="M96" s="1473"/>
      <c r="N96" s="1521"/>
      <c r="O96" s="1473"/>
      <c r="P96" s="1521"/>
      <c r="Q96" s="1521"/>
      <c r="R96" s="1473"/>
      <c r="S96" s="1521"/>
      <c r="T96" s="1473"/>
      <c r="U96" s="1521"/>
      <c r="V96" s="1521"/>
      <c r="W96" s="1473"/>
      <c r="X96" s="1477" t="str">
        <f t="shared" si="45"/>
        <v>UDIN - 22206211AGXJNY9837</v>
      </c>
      <c r="Y96" s="1552"/>
      <c r="Z96" s="1553"/>
    </row>
    <row r="97" spans="1:26" s="770" customFormat="1" ht="18.75" x14ac:dyDescent="0.25">
      <c r="A97" s="1491"/>
      <c r="B97" s="1517" t="s">
        <v>1083</v>
      </c>
      <c r="C97" s="1872" t="s">
        <v>1113</v>
      </c>
      <c r="D97" s="1872"/>
      <c r="E97" s="1872"/>
      <c r="F97" s="1872"/>
      <c r="G97" s="1493"/>
      <c r="H97" s="1493"/>
      <c r="I97" s="1493"/>
      <c r="J97" s="1493"/>
      <c r="K97" s="1493"/>
      <c r="L97" s="1493"/>
      <c r="M97" s="1493"/>
      <c r="N97" s="1493"/>
      <c r="O97" s="1493"/>
      <c r="P97" s="1493"/>
      <c r="Q97" s="1493"/>
      <c r="R97" s="1493"/>
      <c r="S97" s="1493"/>
      <c r="T97" s="1493"/>
      <c r="U97" s="1493"/>
      <c r="V97" s="1493"/>
      <c r="W97" s="1493"/>
      <c r="X97" s="1493"/>
      <c r="Y97" s="1493"/>
      <c r="Z97" s="921"/>
    </row>
    <row r="98" spans="1:26" s="770" customFormat="1" ht="15.75" x14ac:dyDescent="0.25">
      <c r="A98" s="1510" t="s">
        <v>35</v>
      </c>
      <c r="B98" s="1511" t="s">
        <v>1085</v>
      </c>
      <c r="C98" s="1512"/>
      <c r="D98" s="1512"/>
      <c r="E98" s="1513"/>
      <c r="F98" s="1514"/>
      <c r="G98" s="1515"/>
      <c r="H98" s="1515"/>
      <c r="I98" s="1515"/>
      <c r="J98" s="1515"/>
      <c r="K98" s="1515"/>
      <c r="L98" s="1515"/>
      <c r="M98" s="1515"/>
      <c r="N98" s="1515"/>
      <c r="O98" s="1515"/>
      <c r="P98" s="1515"/>
      <c r="Q98" s="1515"/>
      <c r="R98" s="1515"/>
      <c r="S98" s="1515"/>
      <c r="T98" s="1515"/>
      <c r="U98" s="1515"/>
      <c r="V98" s="1515"/>
      <c r="W98" s="1515"/>
      <c r="X98" s="1515"/>
      <c r="Y98" s="1516"/>
      <c r="Z98" s="921"/>
    </row>
    <row r="99" spans="1:26" s="770" customFormat="1" ht="15.75" x14ac:dyDescent="0.25">
      <c r="A99" s="778"/>
      <c r="B99" s="779" t="s">
        <v>1086</v>
      </c>
      <c r="C99" s="780"/>
      <c r="D99" s="826">
        <f>D109+D115+D128</f>
        <v>28</v>
      </c>
      <c r="E99" s="826">
        <f>E109+E115+E128</f>
        <v>6625</v>
      </c>
      <c r="F99" s="835">
        <f>F109+F116+F128</f>
        <v>8.1604017861322262</v>
      </c>
      <c r="G99" s="828"/>
      <c r="H99" s="828">
        <f>H109+H115+H128</f>
        <v>147.43143963875005</v>
      </c>
      <c r="I99" s="828">
        <f>I109+I115+I128</f>
        <v>486.0622434137905</v>
      </c>
      <c r="J99" s="828"/>
      <c r="K99" s="828"/>
      <c r="L99" s="828"/>
      <c r="M99" s="828">
        <f>M109+M115+M128</f>
        <v>0</v>
      </c>
      <c r="N99" s="828"/>
      <c r="O99" s="828">
        <f>O109+O115+O128</f>
        <v>0</v>
      </c>
      <c r="P99" s="828"/>
      <c r="Q99" s="828"/>
      <c r="R99" s="828">
        <f>R109+R115+R128</f>
        <v>0</v>
      </c>
      <c r="S99" s="828"/>
      <c r="T99" s="828">
        <f>T109+T115+T128</f>
        <v>0</v>
      </c>
      <c r="U99" s="828"/>
      <c r="V99" s="828"/>
      <c r="W99" s="828">
        <f>W109+W115+W128</f>
        <v>633.49368305254052</v>
      </c>
      <c r="X99" s="828">
        <f t="shared" ref="X99" si="46">(W99*100000)/(F99*1000000)*100</f>
        <v>776.30207391148156</v>
      </c>
      <c r="Y99" s="782"/>
    </row>
    <row r="100" spans="1:26" s="770" customFormat="1" ht="15.75" x14ac:dyDescent="0.25">
      <c r="A100" s="778"/>
      <c r="B100" s="843" t="s">
        <v>1087</v>
      </c>
      <c r="C100" s="827"/>
      <c r="D100" s="957"/>
      <c r="E100" s="958"/>
      <c r="F100" s="950"/>
      <c r="G100" s="781"/>
      <c r="H100" s="781"/>
      <c r="I100" s="781"/>
      <c r="J100" s="781"/>
      <c r="K100" s="781"/>
      <c r="L100" s="781"/>
      <c r="M100" s="781"/>
      <c r="N100" s="781"/>
      <c r="O100" s="781"/>
      <c r="P100" s="781"/>
      <c r="Q100" s="781"/>
      <c r="R100" s="781"/>
      <c r="S100" s="781"/>
      <c r="T100" s="781"/>
      <c r="U100" s="781"/>
      <c r="V100" s="781"/>
      <c r="W100" s="781"/>
      <c r="X100" s="788"/>
      <c r="Y100" s="782"/>
      <c r="Z100" s="921"/>
    </row>
    <row r="101" spans="1:26" s="770" customFormat="1" ht="15.75" x14ac:dyDescent="0.25">
      <c r="A101" s="778"/>
      <c r="B101" s="843" t="s">
        <v>690</v>
      </c>
      <c r="C101" s="790"/>
      <c r="D101" s="790"/>
      <c r="E101" s="792"/>
      <c r="F101" s="793"/>
      <c r="G101" s="794"/>
      <c r="H101" s="795"/>
      <c r="I101" s="795"/>
      <c r="J101" s="795"/>
      <c r="K101" s="795"/>
      <c r="L101" s="788"/>
      <c r="M101" s="788"/>
      <c r="N101" s="788"/>
      <c r="O101" s="788"/>
      <c r="P101" s="788"/>
      <c r="Q101" s="788"/>
      <c r="R101" s="788"/>
      <c r="S101" s="788"/>
      <c r="T101" s="788"/>
      <c r="U101" s="788"/>
      <c r="V101" s="788"/>
      <c r="W101" s="788"/>
      <c r="X101" s="788"/>
      <c r="Y101" s="782"/>
      <c r="Z101" s="921"/>
    </row>
    <row r="102" spans="1:26" s="1006" customFormat="1" ht="15.75" x14ac:dyDescent="0.25">
      <c r="A102" s="1018">
        <v>1</v>
      </c>
      <c r="B102" s="1019" t="s">
        <v>1088</v>
      </c>
      <c r="C102" s="1001">
        <f>'[51]D 2.1 KIITP proj working'!C20</f>
        <v>19</v>
      </c>
      <c r="D102" s="1002">
        <f t="shared" ref="D102:D103" si="47">C102</f>
        <v>19</v>
      </c>
      <c r="E102" s="1001">
        <f>'[51]D 2.1 KIITP proj working'!E20</f>
        <v>6153</v>
      </c>
      <c r="F102" s="1059">
        <f>'[51]D 2.1 KIITP proj working'!F20</f>
        <v>8.0199945892800013</v>
      </c>
      <c r="G102" s="794">
        <f>F102/F99</f>
        <v>0.98279408287336623</v>
      </c>
      <c r="H102" s="792">
        <f>'[51]D 2.1 KIITP proj working'!H20</f>
        <v>144.98791287750004</v>
      </c>
      <c r="I102" s="792">
        <f>'[51]D 2.1 KIITP proj working'!J20</f>
        <v>477.42917859285006</v>
      </c>
      <c r="J102" s="795">
        <f>'[26]HT-I-A SUMMARY'!$M$70</f>
        <v>0</v>
      </c>
      <c r="K102" s="795">
        <f>H102+I102+J102</f>
        <v>622.4170914703501</v>
      </c>
      <c r="L102" s="795">
        <f t="shared" ref="L102" si="48">(K102*100000)/(F102*1000000)*100</f>
        <v>776.08168502047317</v>
      </c>
      <c r="M102" s="792">
        <f>'[51]D 2.1 KIITP proj working'!O20</f>
        <v>0</v>
      </c>
      <c r="N102" s="795"/>
      <c r="O102" s="792">
        <f>'[51]D 2.1 KIITP proj working'!Q20</f>
        <v>0</v>
      </c>
      <c r="P102" s="795"/>
      <c r="Q102" s="795"/>
      <c r="R102" s="792">
        <f>'[51]D 2.1 KIITP proj working'!T20</f>
        <v>0</v>
      </c>
      <c r="S102" s="795"/>
      <c r="T102" s="795">
        <f>SUM(M102:S102)</f>
        <v>0</v>
      </c>
      <c r="U102" s="795"/>
      <c r="V102" s="795"/>
      <c r="W102" s="795">
        <f>K102+T102+U102+V102</f>
        <v>622.4170914703501</v>
      </c>
      <c r="X102" s="795">
        <f t="shared" ref="X102" si="49">(W102*100000)/(F102*1000000)*100</f>
        <v>776.08168502047317</v>
      </c>
      <c r="Y102" s="1004"/>
      <c r="Z102" s="1005"/>
    </row>
    <row r="103" spans="1:26" s="1006" customFormat="1" ht="15.75" x14ac:dyDescent="0.25">
      <c r="A103" s="1018">
        <v>2</v>
      </c>
      <c r="B103" s="1019" t="s">
        <v>1089</v>
      </c>
      <c r="C103" s="1001">
        <v>0</v>
      </c>
      <c r="D103" s="1002">
        <f t="shared" si="47"/>
        <v>0</v>
      </c>
      <c r="E103" s="1001">
        <v>0</v>
      </c>
      <c r="F103" s="793">
        <v>0</v>
      </c>
      <c r="G103" s="794">
        <f>F103/F99</f>
        <v>0</v>
      </c>
      <c r="H103" s="795">
        <v>0</v>
      </c>
      <c r="I103" s="795">
        <v>0</v>
      </c>
      <c r="J103" s="795"/>
      <c r="K103" s="795">
        <f t="shared" ref="K103:K108" si="50">H103+I103+J103</f>
        <v>0</v>
      </c>
      <c r="L103" s="795"/>
      <c r="M103" s="795">
        <v>0</v>
      </c>
      <c r="N103" s="795"/>
      <c r="O103" s="795">
        <v>0</v>
      </c>
      <c r="P103" s="795"/>
      <c r="Q103" s="795"/>
      <c r="R103" s="795"/>
      <c r="S103" s="795"/>
      <c r="T103" s="795">
        <f>SUM(M103:S103)</f>
        <v>0</v>
      </c>
      <c r="U103" s="795"/>
      <c r="V103" s="795"/>
      <c r="W103" s="795">
        <f t="shared" ref="W103:W108" si="51">K103+T103+U103+V103</f>
        <v>0</v>
      </c>
      <c r="X103" s="795"/>
      <c r="Y103" s="1004"/>
      <c r="Z103" s="1005"/>
    </row>
    <row r="104" spans="1:26" s="1006" customFormat="1" ht="15.75" x14ac:dyDescent="0.25">
      <c r="A104" s="1018">
        <v>3</v>
      </c>
      <c r="B104" s="1019" t="s">
        <v>1112</v>
      </c>
      <c r="C104" s="1001">
        <v>0</v>
      </c>
      <c r="D104" s="1002">
        <v>0</v>
      </c>
      <c r="E104" s="1001">
        <v>0</v>
      </c>
      <c r="F104" s="793">
        <v>0</v>
      </c>
      <c r="G104" s="794">
        <f>F104/F99</f>
        <v>0</v>
      </c>
      <c r="H104" s="795">
        <v>0</v>
      </c>
      <c r="I104" s="795">
        <v>0</v>
      </c>
      <c r="J104" s="795"/>
      <c r="K104" s="795">
        <f t="shared" si="50"/>
        <v>0</v>
      </c>
      <c r="L104" s="795"/>
      <c r="M104" s="795">
        <v>0</v>
      </c>
      <c r="N104" s="795"/>
      <c r="O104" s="795">
        <v>0</v>
      </c>
      <c r="P104" s="795"/>
      <c r="Q104" s="795"/>
      <c r="R104" s="795"/>
      <c r="S104" s="795"/>
      <c r="T104" s="795">
        <f>SUM(M104:S104)</f>
        <v>0</v>
      </c>
      <c r="U104" s="795"/>
      <c r="V104" s="795"/>
      <c r="W104" s="795">
        <f t="shared" si="51"/>
        <v>0</v>
      </c>
      <c r="X104" s="795"/>
      <c r="Y104" s="1004"/>
      <c r="Z104" s="1005"/>
    </row>
    <row r="105" spans="1:26" s="1006" customFormat="1" ht="15.75" x14ac:dyDescent="0.25">
      <c r="A105" s="1018">
        <v>4</v>
      </c>
      <c r="B105" s="1019" t="s">
        <v>1091</v>
      </c>
      <c r="C105" s="1001">
        <v>0</v>
      </c>
      <c r="D105" s="1002">
        <v>0</v>
      </c>
      <c r="E105" s="1001">
        <v>0</v>
      </c>
      <c r="F105" s="793">
        <v>0</v>
      </c>
      <c r="G105" s="794">
        <f>F105/F99</f>
        <v>0</v>
      </c>
      <c r="H105" s="795">
        <v>0</v>
      </c>
      <c r="I105" s="795">
        <v>0</v>
      </c>
      <c r="J105" s="795"/>
      <c r="K105" s="795">
        <f t="shared" si="50"/>
        <v>0</v>
      </c>
      <c r="L105" s="795"/>
      <c r="M105" s="795">
        <v>0</v>
      </c>
      <c r="N105" s="795"/>
      <c r="O105" s="795">
        <v>0</v>
      </c>
      <c r="P105" s="795"/>
      <c r="Q105" s="795"/>
      <c r="R105" s="795"/>
      <c r="S105" s="795"/>
      <c r="T105" s="795">
        <f t="shared" ref="T105:T108" si="52">SUM(M105:S105)</f>
        <v>0</v>
      </c>
      <c r="U105" s="795"/>
      <c r="V105" s="795"/>
      <c r="W105" s="795">
        <f t="shared" si="51"/>
        <v>0</v>
      </c>
      <c r="X105" s="795"/>
      <c r="Y105" s="1004"/>
      <c r="Z105" s="1005"/>
    </row>
    <row r="106" spans="1:26" s="1006" customFormat="1" ht="15.75" x14ac:dyDescent="0.25">
      <c r="A106" s="1018">
        <v>5</v>
      </c>
      <c r="B106" s="1000" t="s">
        <v>1092</v>
      </c>
      <c r="C106" s="1001">
        <v>0</v>
      </c>
      <c r="D106" s="1002">
        <v>0</v>
      </c>
      <c r="E106" s="1001">
        <v>0</v>
      </c>
      <c r="F106" s="793">
        <v>0</v>
      </c>
      <c r="G106" s="794">
        <f>F106/F99</f>
        <v>0</v>
      </c>
      <c r="H106" s="795">
        <v>0</v>
      </c>
      <c r="I106" s="795">
        <v>0</v>
      </c>
      <c r="J106" s="795"/>
      <c r="K106" s="795">
        <f t="shared" si="50"/>
        <v>0</v>
      </c>
      <c r="L106" s="795"/>
      <c r="M106" s="795">
        <v>0</v>
      </c>
      <c r="N106" s="795"/>
      <c r="O106" s="795">
        <v>0</v>
      </c>
      <c r="P106" s="795"/>
      <c r="Q106" s="795"/>
      <c r="R106" s="795"/>
      <c r="S106" s="795"/>
      <c r="T106" s="795">
        <f t="shared" si="52"/>
        <v>0</v>
      </c>
      <c r="U106" s="795"/>
      <c r="V106" s="795"/>
      <c r="W106" s="795">
        <f t="shared" si="51"/>
        <v>0</v>
      </c>
      <c r="X106" s="795"/>
      <c r="Y106" s="1004"/>
      <c r="Z106" s="1005"/>
    </row>
    <row r="107" spans="1:26" s="1006" customFormat="1" ht="15.75" x14ac:dyDescent="0.25">
      <c r="A107" s="1018">
        <v>6</v>
      </c>
      <c r="B107" s="1000" t="s">
        <v>1093</v>
      </c>
      <c r="C107" s="1001">
        <v>0</v>
      </c>
      <c r="D107" s="1002">
        <v>0</v>
      </c>
      <c r="E107" s="1001">
        <v>0</v>
      </c>
      <c r="F107" s="793">
        <v>0</v>
      </c>
      <c r="G107" s="794"/>
      <c r="H107" s="795">
        <v>0</v>
      </c>
      <c r="I107" s="795">
        <v>0</v>
      </c>
      <c r="J107" s="795"/>
      <c r="K107" s="795">
        <f t="shared" si="50"/>
        <v>0</v>
      </c>
      <c r="L107" s="795"/>
      <c r="M107" s="795">
        <v>0</v>
      </c>
      <c r="N107" s="795"/>
      <c r="O107" s="795">
        <v>0</v>
      </c>
      <c r="P107" s="795"/>
      <c r="Q107" s="795"/>
      <c r="R107" s="795"/>
      <c r="S107" s="795"/>
      <c r="T107" s="795">
        <f t="shared" si="52"/>
        <v>0</v>
      </c>
      <c r="U107" s="795"/>
      <c r="V107" s="795"/>
      <c r="W107" s="795">
        <f t="shared" si="51"/>
        <v>0</v>
      </c>
      <c r="X107" s="795"/>
      <c r="Y107" s="1007"/>
      <c r="Z107" s="1005"/>
    </row>
    <row r="108" spans="1:26" s="1006" customFormat="1" ht="15.75" x14ac:dyDescent="0.25">
      <c r="A108" s="1018">
        <v>7</v>
      </c>
      <c r="B108" s="1000" t="s">
        <v>1094</v>
      </c>
      <c r="C108" s="1001">
        <v>0</v>
      </c>
      <c r="D108" s="1002">
        <v>0</v>
      </c>
      <c r="E108" s="1001">
        <v>0</v>
      </c>
      <c r="F108" s="793">
        <v>0</v>
      </c>
      <c r="G108" s="794"/>
      <c r="H108" s="795">
        <v>0</v>
      </c>
      <c r="I108" s="795">
        <v>0</v>
      </c>
      <c r="J108" s="795"/>
      <c r="K108" s="795">
        <f t="shared" si="50"/>
        <v>0</v>
      </c>
      <c r="L108" s="795"/>
      <c r="M108" s="795">
        <v>0</v>
      </c>
      <c r="N108" s="795"/>
      <c r="O108" s="795">
        <v>0</v>
      </c>
      <c r="P108" s="795"/>
      <c r="Q108" s="795"/>
      <c r="R108" s="795"/>
      <c r="S108" s="795"/>
      <c r="T108" s="795">
        <f t="shared" si="52"/>
        <v>0</v>
      </c>
      <c r="U108" s="795"/>
      <c r="V108" s="795"/>
      <c r="W108" s="795">
        <f t="shared" si="51"/>
        <v>0</v>
      </c>
      <c r="X108" s="795"/>
      <c r="Y108" s="1007"/>
      <c r="Z108" s="1005"/>
    </row>
    <row r="109" spans="1:26" s="1012" customFormat="1" ht="15.75" x14ac:dyDescent="0.25">
      <c r="A109" s="1008"/>
      <c r="B109" s="1000"/>
      <c r="C109" s="1009"/>
      <c r="D109" s="984">
        <f>SUM(D102:D108)</f>
        <v>19</v>
      </c>
      <c r="E109" s="860">
        <f>SUM(E102:E108)</f>
        <v>6153</v>
      </c>
      <c r="F109" s="807">
        <f>SUM(F102:F108)</f>
        <v>8.0199945892800013</v>
      </c>
      <c r="G109" s="1040">
        <f>F109/F99</f>
        <v>0.98279408287336623</v>
      </c>
      <c r="H109" s="809">
        <f>SUM(H102:H108)</f>
        <v>144.98791287750004</v>
      </c>
      <c r="I109" s="809">
        <f>SUM(I102:I108)</f>
        <v>477.42917859285006</v>
      </c>
      <c r="J109" s="810"/>
      <c r="K109" s="809">
        <f>SUM(K102:K108)</f>
        <v>622.4170914703501</v>
      </c>
      <c r="L109" s="809"/>
      <c r="M109" s="809">
        <f>SUM(M102:M108)</f>
        <v>0</v>
      </c>
      <c r="N109" s="810"/>
      <c r="O109" s="809">
        <f>SUM(O102:O108)</f>
        <v>0</v>
      </c>
      <c r="P109" s="810"/>
      <c r="Q109" s="810"/>
      <c r="R109" s="810"/>
      <c r="S109" s="810"/>
      <c r="T109" s="809">
        <f>SUM(T102:T108)</f>
        <v>0</v>
      </c>
      <c r="U109" s="810"/>
      <c r="V109" s="810"/>
      <c r="W109" s="809">
        <f>SUM(W102:W108)</f>
        <v>622.4170914703501</v>
      </c>
      <c r="X109" s="809">
        <f t="shared" ref="X109" si="53">(W109*100000)/(F109*1000000)*100</f>
        <v>776.08168502047317</v>
      </c>
      <c r="Y109" s="1010"/>
      <c r="Z109" s="1011"/>
    </row>
    <row r="110" spans="1:26" s="770" customFormat="1" ht="15.75" x14ac:dyDescent="0.25">
      <c r="A110" s="778"/>
      <c r="B110" s="843" t="s">
        <v>1095</v>
      </c>
      <c r="C110" s="790"/>
      <c r="D110" s="790"/>
      <c r="E110" s="792"/>
      <c r="F110" s="793"/>
      <c r="G110" s="794"/>
      <c r="H110" s="795"/>
      <c r="I110" s="795"/>
      <c r="J110" s="795"/>
      <c r="K110" s="795"/>
      <c r="L110" s="795"/>
      <c r="M110" s="795"/>
      <c r="N110" s="795"/>
      <c r="O110" s="795"/>
      <c r="P110" s="795"/>
      <c r="Q110" s="795"/>
      <c r="R110" s="795"/>
      <c r="S110" s="795"/>
      <c r="T110" s="795"/>
      <c r="U110" s="788"/>
      <c r="V110" s="788"/>
      <c r="W110" s="788"/>
      <c r="X110" s="788"/>
      <c r="Y110" s="814"/>
      <c r="Z110" s="921"/>
    </row>
    <row r="111" spans="1:26" s="770" customFormat="1" ht="15.75" x14ac:dyDescent="0.25">
      <c r="A111" s="815">
        <v>8</v>
      </c>
      <c r="B111" s="816" t="s">
        <v>1096</v>
      </c>
      <c r="C111" s="799">
        <v>0</v>
      </c>
      <c r="D111" s="800">
        <v>0</v>
      </c>
      <c r="E111" s="792">
        <v>0</v>
      </c>
      <c r="F111" s="793">
        <v>0</v>
      </c>
      <c r="G111" s="794"/>
      <c r="H111" s="795">
        <v>0</v>
      </c>
      <c r="I111" s="795">
        <v>0</v>
      </c>
      <c r="J111" s="795"/>
      <c r="K111" s="795">
        <f>H111+I111+J111</f>
        <v>0</v>
      </c>
      <c r="L111" s="795"/>
      <c r="M111" s="795">
        <v>0</v>
      </c>
      <c r="N111" s="795"/>
      <c r="O111" s="795">
        <v>0</v>
      </c>
      <c r="P111" s="795"/>
      <c r="Q111" s="795"/>
      <c r="R111" s="795"/>
      <c r="S111" s="795"/>
      <c r="T111" s="795">
        <f>SUM(M111:S111)</f>
        <v>0</v>
      </c>
      <c r="U111" s="788"/>
      <c r="V111" s="788"/>
      <c r="W111" s="788">
        <f>K111+T111+U111+V111</f>
        <v>0</v>
      </c>
      <c r="X111" s="788"/>
      <c r="Y111" s="814"/>
    </row>
    <row r="112" spans="1:26" s="770" customFormat="1" ht="15.75" x14ac:dyDescent="0.25">
      <c r="A112" s="815">
        <v>9</v>
      </c>
      <c r="B112" s="798" t="s">
        <v>1097</v>
      </c>
      <c r="C112" s="799">
        <v>0</v>
      </c>
      <c r="D112" s="800">
        <v>0</v>
      </c>
      <c r="E112" s="792">
        <v>0</v>
      </c>
      <c r="F112" s="793">
        <v>0</v>
      </c>
      <c r="G112" s="794"/>
      <c r="H112" s="795">
        <v>0</v>
      </c>
      <c r="I112" s="795">
        <v>0</v>
      </c>
      <c r="J112" s="795"/>
      <c r="K112" s="795">
        <f>H112+I112+J112</f>
        <v>0</v>
      </c>
      <c r="L112" s="795"/>
      <c r="M112" s="795">
        <v>0</v>
      </c>
      <c r="N112" s="795"/>
      <c r="O112" s="795">
        <v>0</v>
      </c>
      <c r="P112" s="795"/>
      <c r="Q112" s="795"/>
      <c r="R112" s="795"/>
      <c r="S112" s="795"/>
      <c r="T112" s="795">
        <f>SUM(M112:S112)</f>
        <v>0</v>
      </c>
      <c r="U112" s="788"/>
      <c r="V112" s="788"/>
      <c r="W112" s="788">
        <f>K112+T112+U112+V112</f>
        <v>0</v>
      </c>
      <c r="X112" s="788"/>
      <c r="Y112" s="814"/>
    </row>
    <row r="113" spans="1:26" s="770" customFormat="1" ht="15.75" x14ac:dyDescent="0.25">
      <c r="A113" s="815">
        <v>10</v>
      </c>
      <c r="B113" s="798" t="s">
        <v>1098</v>
      </c>
      <c r="C113" s="799">
        <v>0</v>
      </c>
      <c r="D113" s="800">
        <v>0</v>
      </c>
      <c r="E113" s="817">
        <v>0</v>
      </c>
      <c r="F113" s="932">
        <v>0</v>
      </c>
      <c r="G113" s="818"/>
      <c r="H113" s="819">
        <v>0</v>
      </c>
      <c r="I113" s="819">
        <v>0</v>
      </c>
      <c r="J113" s="819"/>
      <c r="K113" s="795">
        <f t="shared" ref="K113" si="54">H113+I113+J113</f>
        <v>0</v>
      </c>
      <c r="L113" s="795"/>
      <c r="M113" s="819">
        <v>0</v>
      </c>
      <c r="N113" s="819"/>
      <c r="O113" s="819">
        <v>0</v>
      </c>
      <c r="P113" s="819"/>
      <c r="Q113" s="819"/>
      <c r="R113" s="819"/>
      <c r="S113" s="819"/>
      <c r="T113" s="819">
        <f t="shared" ref="T113:T115" si="55">SUM(M113:S113)</f>
        <v>0</v>
      </c>
      <c r="U113" s="820"/>
      <c r="V113" s="820"/>
      <c r="W113" s="820">
        <f t="shared" ref="W113:W115" si="56">K113+T113+U113+V113</f>
        <v>0</v>
      </c>
      <c r="X113" s="820"/>
      <c r="Y113" s="801"/>
    </row>
    <row r="114" spans="1:26" s="770" customFormat="1" ht="15.75" x14ac:dyDescent="0.25">
      <c r="A114" s="815">
        <v>11</v>
      </c>
      <c r="B114" s="798" t="s">
        <v>1099</v>
      </c>
      <c r="C114" s="799">
        <v>0</v>
      </c>
      <c r="D114" s="800">
        <v>0</v>
      </c>
      <c r="E114" s="817">
        <v>0</v>
      </c>
      <c r="F114" s="932">
        <v>0</v>
      </c>
      <c r="G114" s="818"/>
      <c r="H114" s="819">
        <v>0</v>
      </c>
      <c r="I114" s="819">
        <v>0</v>
      </c>
      <c r="J114" s="819"/>
      <c r="K114" s="795">
        <v>0</v>
      </c>
      <c r="L114" s="795"/>
      <c r="M114" s="819">
        <v>0</v>
      </c>
      <c r="N114" s="819"/>
      <c r="O114" s="819">
        <v>0</v>
      </c>
      <c r="P114" s="819"/>
      <c r="Q114" s="819"/>
      <c r="R114" s="819"/>
      <c r="S114" s="819"/>
      <c r="T114" s="819">
        <f t="shared" si="55"/>
        <v>0</v>
      </c>
      <c r="U114" s="820"/>
      <c r="V114" s="820"/>
      <c r="W114" s="820">
        <f t="shared" si="56"/>
        <v>0</v>
      </c>
      <c r="X114" s="820"/>
      <c r="Y114" s="801"/>
    </row>
    <row r="115" spans="1:26" s="770" customFormat="1" ht="15.75" x14ac:dyDescent="0.25">
      <c r="A115" s="815">
        <v>12</v>
      </c>
      <c r="B115" s="798" t="s">
        <v>1100</v>
      </c>
      <c r="C115" s="800">
        <v>0</v>
      </c>
      <c r="D115" s="800">
        <f t="shared" ref="D115" si="57">C115</f>
        <v>0</v>
      </c>
      <c r="E115" s="792">
        <v>0</v>
      </c>
      <c r="F115" s="793">
        <v>0</v>
      </c>
      <c r="G115" s="794"/>
      <c r="H115" s="795">
        <v>0</v>
      </c>
      <c r="I115" s="795">
        <v>0</v>
      </c>
      <c r="J115" s="795"/>
      <c r="K115" s="795">
        <f t="shared" ref="K115" si="58">H115+I115+J115</f>
        <v>0</v>
      </c>
      <c r="L115" s="795"/>
      <c r="M115" s="795">
        <v>0</v>
      </c>
      <c r="N115" s="795"/>
      <c r="O115" s="795">
        <v>0</v>
      </c>
      <c r="P115" s="795"/>
      <c r="Q115" s="795"/>
      <c r="R115" s="795"/>
      <c r="S115" s="795"/>
      <c r="T115" s="795">
        <f t="shared" si="55"/>
        <v>0</v>
      </c>
      <c r="U115" s="788"/>
      <c r="V115" s="788"/>
      <c r="W115" s="788">
        <f t="shared" si="56"/>
        <v>0</v>
      </c>
      <c r="X115" s="788"/>
      <c r="Y115" s="782"/>
    </row>
    <row r="116" spans="1:26" s="812" customFormat="1" ht="15.75" x14ac:dyDescent="0.25">
      <c r="A116" s="802"/>
      <c r="B116" s="821"/>
      <c r="C116" s="822"/>
      <c r="D116" s="805">
        <f>SUM(D111:D115)</f>
        <v>0</v>
      </c>
      <c r="E116" s="806">
        <f>SUM(E111:E115)</f>
        <v>0</v>
      </c>
      <c r="F116" s="807">
        <f>SUM(F111:F115)</f>
        <v>0</v>
      </c>
      <c r="G116" s="808"/>
      <c r="H116" s="809">
        <f>SUM(H111:H115)</f>
        <v>0</v>
      </c>
      <c r="I116" s="809">
        <f>SUM(I111:I115)</f>
        <v>0</v>
      </c>
      <c r="J116" s="810"/>
      <c r="K116" s="809">
        <f>SUM(K111:K115)</f>
        <v>0</v>
      </c>
      <c r="L116" s="810"/>
      <c r="M116" s="809">
        <f>SUM(M111:M115)</f>
        <v>0</v>
      </c>
      <c r="N116" s="810"/>
      <c r="O116" s="809">
        <f>SUM(O111:O115)</f>
        <v>0</v>
      </c>
      <c r="P116" s="810"/>
      <c r="Q116" s="810"/>
      <c r="R116" s="809">
        <f>SUM(R111:R115)</f>
        <v>0</v>
      </c>
      <c r="S116" s="810"/>
      <c r="T116" s="809">
        <f>SUM(T111:T115)</f>
        <v>0</v>
      </c>
      <c r="U116" s="810"/>
      <c r="V116" s="810"/>
      <c r="W116" s="809">
        <f>SUM(W111:W115)</f>
        <v>0</v>
      </c>
      <c r="X116" s="809"/>
      <c r="Y116" s="825"/>
    </row>
    <row r="117" spans="1:26" s="770" customFormat="1" ht="15.75" x14ac:dyDescent="0.25">
      <c r="A117" s="778"/>
      <c r="B117" s="843" t="s">
        <v>689</v>
      </c>
      <c r="C117" s="827"/>
      <c r="D117" s="827"/>
      <c r="E117" s="828"/>
      <c r="F117" s="793"/>
      <c r="G117" s="795"/>
      <c r="H117" s="795"/>
      <c r="I117" s="795"/>
      <c r="J117" s="795"/>
      <c r="K117" s="795"/>
      <c r="L117" s="795"/>
      <c r="M117" s="795"/>
      <c r="N117" s="795"/>
      <c r="O117" s="795"/>
      <c r="P117" s="795"/>
      <c r="Q117" s="795"/>
      <c r="R117" s="795"/>
      <c r="S117" s="795"/>
      <c r="T117" s="795"/>
      <c r="U117" s="788"/>
      <c r="V117" s="788"/>
      <c r="W117" s="788"/>
      <c r="X117" s="788"/>
      <c r="Y117" s="782"/>
      <c r="Z117" s="921"/>
    </row>
    <row r="118" spans="1:26" s="1006" customFormat="1" ht="15.75" x14ac:dyDescent="0.25">
      <c r="A118" s="999">
        <v>13</v>
      </c>
      <c r="B118" s="970" t="s">
        <v>1101</v>
      </c>
      <c r="C118" s="1001">
        <f>'[51]D 2.1 KIITP proj working'!C38</f>
        <v>8</v>
      </c>
      <c r="D118" s="1002">
        <f>C118</f>
        <v>8</v>
      </c>
      <c r="E118" s="1001">
        <f>'[51]D 2.1 KIITP proj working'!E38</f>
        <v>424</v>
      </c>
      <c r="F118" s="1778">
        <f>'[51]D 2.1 KIITP proj working'!F38</f>
        <v>7.0043771572225008E-2</v>
      </c>
      <c r="G118" s="1023">
        <f>F118/F99</f>
        <v>8.5833729034343973E-3</v>
      </c>
      <c r="H118" s="1021">
        <f>'[51]D 2.1 KIITP proj working'!H38</f>
        <v>2.1627267612500005</v>
      </c>
      <c r="I118" s="1021">
        <f>'[51]D 2.1 KIITP proj working'!J38</f>
        <v>4.0594421777404177</v>
      </c>
      <c r="J118" s="1024"/>
      <c r="K118" s="1024">
        <f>H118+I118+J118</f>
        <v>6.2221689389904178</v>
      </c>
      <c r="L118" s="1024">
        <f>(K118*100000)/(F118*1000000)*100</f>
        <v>888.32579961438591</v>
      </c>
      <c r="M118" s="1021">
        <f>'[51]D 2.1 KIITP proj working'!O38</f>
        <v>0</v>
      </c>
      <c r="N118" s="1024"/>
      <c r="O118" s="1021">
        <f>'[51]D 2.1 KIITP proj working'!Q38</f>
        <v>0</v>
      </c>
      <c r="P118" s="1024"/>
      <c r="Q118" s="1024"/>
      <c r="R118" s="1021">
        <f>'[51]D 2.1 KIITP proj working'!T38</f>
        <v>0</v>
      </c>
      <c r="S118" s="1024"/>
      <c r="T118" s="1024">
        <f>SUM(M118:S118)</f>
        <v>0</v>
      </c>
      <c r="U118" s="1024"/>
      <c r="V118" s="1024"/>
      <c r="W118" s="1024">
        <f>K118+T118+U118+V118</f>
        <v>6.2221689389904178</v>
      </c>
      <c r="X118" s="1024">
        <f>(W118*100000)/(F118*1000000)*100</f>
        <v>888.32579961438591</v>
      </c>
      <c r="Y118" s="1004"/>
      <c r="Z118" s="1005"/>
    </row>
    <row r="119" spans="1:26" s="1006" customFormat="1" ht="15.75" x14ac:dyDescent="0.25">
      <c r="A119" s="999">
        <v>14</v>
      </c>
      <c r="B119" s="970" t="s">
        <v>1102</v>
      </c>
      <c r="C119" s="1001">
        <v>0</v>
      </c>
      <c r="D119" s="1002">
        <f t="shared" ref="D119:D127" si="59">C119</f>
        <v>0</v>
      </c>
      <c r="E119" s="1001">
        <v>0</v>
      </c>
      <c r="F119" s="1022">
        <v>0</v>
      </c>
      <c r="G119" s="1023">
        <f>F119/F99</f>
        <v>0</v>
      </c>
      <c r="H119" s="1024">
        <v>0</v>
      </c>
      <c r="I119" s="1024">
        <v>0</v>
      </c>
      <c r="J119" s="1024"/>
      <c r="K119" s="1024">
        <f t="shared" ref="K119:K127" si="60">H119+I119+J119</f>
        <v>0</v>
      </c>
      <c r="L119" s="1024"/>
      <c r="M119" s="1024">
        <v>0</v>
      </c>
      <c r="N119" s="1024"/>
      <c r="O119" s="1024">
        <v>0</v>
      </c>
      <c r="P119" s="1024"/>
      <c r="Q119" s="1024"/>
      <c r="R119" s="1024"/>
      <c r="S119" s="1024"/>
      <c r="T119" s="1024">
        <f t="shared" ref="T119:T123" si="61">SUM(M119:S119)</f>
        <v>0</v>
      </c>
      <c r="U119" s="1024"/>
      <c r="V119" s="1024"/>
      <c r="W119" s="1024">
        <f t="shared" ref="W119:W127" si="62">K119+T119+U119+V119</f>
        <v>0</v>
      </c>
      <c r="X119" s="1024"/>
      <c r="Y119" s="1004"/>
      <c r="Z119" s="1005"/>
    </row>
    <row r="120" spans="1:26" s="1006" customFormat="1" ht="15.75" x14ac:dyDescent="0.25">
      <c r="A120" s="999">
        <v>15</v>
      </c>
      <c r="B120" s="970" t="s">
        <v>1103</v>
      </c>
      <c r="C120" s="1001">
        <f>'[51]D 2.1 KIITP proj working'!C56</f>
        <v>1</v>
      </c>
      <c r="D120" s="1002">
        <f t="shared" si="59"/>
        <v>1</v>
      </c>
      <c r="E120" s="1001">
        <f>'[51]D 2.1 KIITP proj working'!E56</f>
        <v>48</v>
      </c>
      <c r="F120" s="1778">
        <f>'[51]D 2.1 KIITP proj working'!F56</f>
        <v>7.036342528000003E-2</v>
      </c>
      <c r="G120" s="1023">
        <f>F120/F99</f>
        <v>8.6225442231993438E-3</v>
      </c>
      <c r="H120" s="1021">
        <f>'[51]D 2.1 KIITP proj working'!H56</f>
        <v>0.28079999999999999</v>
      </c>
      <c r="I120" s="1021">
        <f>'[51]D 2.1 KIITP proj working'!J56</f>
        <v>4.5736226432000011</v>
      </c>
      <c r="J120" s="1024"/>
      <c r="K120" s="1024">
        <f t="shared" si="60"/>
        <v>4.8544226432000013</v>
      </c>
      <c r="L120" s="1024"/>
      <c r="M120" s="1021">
        <f>'[51]D 2.1 KIITP proj working'!O56</f>
        <v>0</v>
      </c>
      <c r="N120" s="1024"/>
      <c r="O120" s="1021">
        <f>'[51]D 2.1 KIITP proj working'!Q56</f>
        <v>0</v>
      </c>
      <c r="P120" s="1024"/>
      <c r="Q120" s="1024"/>
      <c r="R120" s="1021">
        <f>'[51]D 2.1 KIITP proj working'!T56</f>
        <v>0</v>
      </c>
      <c r="S120" s="1024"/>
      <c r="T120" s="1024">
        <f t="shared" si="61"/>
        <v>0</v>
      </c>
      <c r="U120" s="1024"/>
      <c r="V120" s="1024"/>
      <c r="W120" s="1024">
        <f t="shared" si="62"/>
        <v>4.8544226432000013</v>
      </c>
      <c r="X120" s="1024">
        <f>(W120*100000)/(F120*1000000)*100</f>
        <v>689.90709646135065</v>
      </c>
      <c r="Y120" s="1004"/>
      <c r="Z120" s="1005"/>
    </row>
    <row r="121" spans="1:26" s="1006" customFormat="1" ht="15.75" x14ac:dyDescent="0.25">
      <c r="A121" s="999">
        <v>16</v>
      </c>
      <c r="B121" s="970" t="s">
        <v>1104</v>
      </c>
      <c r="C121" s="1001">
        <v>0</v>
      </c>
      <c r="D121" s="1002">
        <f t="shared" si="59"/>
        <v>0</v>
      </c>
      <c r="E121" s="1001">
        <v>0</v>
      </c>
      <c r="F121" s="1022">
        <v>0</v>
      </c>
      <c r="G121" s="1023"/>
      <c r="H121" s="1024">
        <v>0</v>
      </c>
      <c r="I121" s="1024">
        <v>0</v>
      </c>
      <c r="J121" s="1024"/>
      <c r="K121" s="1024">
        <f t="shared" si="60"/>
        <v>0</v>
      </c>
      <c r="L121" s="1024"/>
      <c r="M121" s="1024">
        <v>0</v>
      </c>
      <c r="N121" s="1024"/>
      <c r="O121" s="1024">
        <v>0</v>
      </c>
      <c r="P121" s="1024"/>
      <c r="Q121" s="1024"/>
      <c r="R121" s="1024"/>
      <c r="S121" s="1024"/>
      <c r="T121" s="1024">
        <f t="shared" si="61"/>
        <v>0</v>
      </c>
      <c r="U121" s="1024"/>
      <c r="V121" s="1024"/>
      <c r="W121" s="1024">
        <f t="shared" si="62"/>
        <v>0</v>
      </c>
      <c r="X121" s="1024"/>
      <c r="Y121" s="1004"/>
      <c r="Z121" s="1005"/>
    </row>
    <row r="122" spans="1:26" s="1006" customFormat="1" ht="15.75" x14ac:dyDescent="0.25">
      <c r="A122" s="999">
        <v>17</v>
      </c>
      <c r="B122" s="970" t="s">
        <v>1105</v>
      </c>
      <c r="C122" s="1001">
        <v>0</v>
      </c>
      <c r="D122" s="1002">
        <f t="shared" si="59"/>
        <v>0</v>
      </c>
      <c r="E122" s="1001">
        <v>0</v>
      </c>
      <c r="F122" s="1022">
        <v>0</v>
      </c>
      <c r="G122" s="1023">
        <f>F122/F99</f>
        <v>0</v>
      </c>
      <c r="H122" s="1024">
        <v>0</v>
      </c>
      <c r="I122" s="1024">
        <v>0</v>
      </c>
      <c r="J122" s="1024"/>
      <c r="K122" s="1024">
        <f t="shared" si="60"/>
        <v>0</v>
      </c>
      <c r="L122" s="1024"/>
      <c r="M122" s="1024">
        <v>0</v>
      </c>
      <c r="N122" s="1024"/>
      <c r="O122" s="1024">
        <v>0</v>
      </c>
      <c r="P122" s="1024"/>
      <c r="Q122" s="1024"/>
      <c r="R122" s="1024"/>
      <c r="S122" s="1024"/>
      <c r="T122" s="1024">
        <f t="shared" si="61"/>
        <v>0</v>
      </c>
      <c r="U122" s="1024"/>
      <c r="V122" s="1024"/>
      <c r="W122" s="1024">
        <f t="shared" si="62"/>
        <v>0</v>
      </c>
      <c r="X122" s="1024"/>
      <c r="Y122" s="1004"/>
      <c r="Z122" s="1005"/>
    </row>
    <row r="123" spans="1:26" s="1006" customFormat="1" ht="15.75" x14ac:dyDescent="0.25">
      <c r="A123" s="999">
        <v>18</v>
      </c>
      <c r="B123" s="970" t="s">
        <v>1106</v>
      </c>
      <c r="C123" s="1001">
        <v>0</v>
      </c>
      <c r="D123" s="1002">
        <f t="shared" si="59"/>
        <v>0</v>
      </c>
      <c r="E123" s="1001">
        <v>0</v>
      </c>
      <c r="F123" s="1022">
        <v>0</v>
      </c>
      <c r="G123" s="1023">
        <f>F123/F99</f>
        <v>0</v>
      </c>
      <c r="H123" s="1024">
        <v>0</v>
      </c>
      <c r="I123" s="1024">
        <v>0</v>
      </c>
      <c r="J123" s="1024"/>
      <c r="K123" s="1024">
        <f t="shared" si="60"/>
        <v>0</v>
      </c>
      <c r="L123" s="1024"/>
      <c r="M123" s="1024">
        <v>0</v>
      </c>
      <c r="N123" s="1024"/>
      <c r="O123" s="1024">
        <v>0</v>
      </c>
      <c r="P123" s="1024"/>
      <c r="Q123" s="1024"/>
      <c r="R123" s="1024"/>
      <c r="S123" s="1024"/>
      <c r="T123" s="1024">
        <f t="shared" si="61"/>
        <v>0</v>
      </c>
      <c r="U123" s="1024"/>
      <c r="V123" s="1024"/>
      <c r="W123" s="1024">
        <f t="shared" si="62"/>
        <v>0</v>
      </c>
      <c r="X123" s="1024"/>
      <c r="Y123" s="1004"/>
      <c r="Z123" s="1005"/>
    </row>
    <row r="124" spans="1:26" s="1006" customFormat="1" ht="15.75" x14ac:dyDescent="0.25">
      <c r="A124" s="999">
        <v>19</v>
      </c>
      <c r="B124" s="970" t="s">
        <v>1107</v>
      </c>
      <c r="C124" s="1001">
        <v>0</v>
      </c>
      <c r="D124" s="1002">
        <f t="shared" si="59"/>
        <v>0</v>
      </c>
      <c r="E124" s="1001">
        <v>0</v>
      </c>
      <c r="F124" s="1022">
        <v>0</v>
      </c>
      <c r="G124" s="1023">
        <f>F124/F99</f>
        <v>0</v>
      </c>
      <c r="H124" s="1024">
        <v>0</v>
      </c>
      <c r="I124" s="1024">
        <v>0</v>
      </c>
      <c r="J124" s="1024"/>
      <c r="K124" s="1024">
        <f t="shared" si="60"/>
        <v>0</v>
      </c>
      <c r="L124" s="1024"/>
      <c r="M124" s="1024">
        <v>0</v>
      </c>
      <c r="N124" s="1024"/>
      <c r="O124" s="1024">
        <v>0</v>
      </c>
      <c r="P124" s="1024"/>
      <c r="Q124" s="1024"/>
      <c r="R124" s="1024"/>
      <c r="S124" s="1024"/>
      <c r="T124" s="1024">
        <v>0</v>
      </c>
      <c r="U124" s="1024"/>
      <c r="V124" s="1024"/>
      <c r="W124" s="1024">
        <f t="shared" si="62"/>
        <v>0</v>
      </c>
      <c r="X124" s="1024"/>
      <c r="Y124" s="1004"/>
      <c r="Z124" s="1005"/>
    </row>
    <row r="125" spans="1:26" s="1006" customFormat="1" ht="15.75" x14ac:dyDescent="0.25">
      <c r="A125" s="999">
        <v>20</v>
      </c>
      <c r="B125" s="970" t="s">
        <v>1108</v>
      </c>
      <c r="C125" s="1001">
        <v>0</v>
      </c>
      <c r="D125" s="1002">
        <f t="shared" si="59"/>
        <v>0</v>
      </c>
      <c r="E125" s="1001">
        <v>0</v>
      </c>
      <c r="F125" s="1022">
        <v>0</v>
      </c>
      <c r="G125" s="1023"/>
      <c r="H125" s="1024">
        <v>0</v>
      </c>
      <c r="I125" s="1024">
        <v>0</v>
      </c>
      <c r="J125" s="1024"/>
      <c r="K125" s="1024">
        <f t="shared" si="60"/>
        <v>0</v>
      </c>
      <c r="L125" s="1024"/>
      <c r="M125" s="1024">
        <v>0</v>
      </c>
      <c r="N125" s="1024"/>
      <c r="O125" s="1024">
        <v>0</v>
      </c>
      <c r="P125" s="1024"/>
      <c r="Q125" s="1024"/>
      <c r="R125" s="1024"/>
      <c r="S125" s="1024"/>
      <c r="T125" s="1024">
        <f t="shared" ref="T125:T127" si="63">SUM(M125:S125)</f>
        <v>0</v>
      </c>
      <c r="U125" s="1024"/>
      <c r="V125" s="1024"/>
      <c r="W125" s="1024">
        <f t="shared" si="62"/>
        <v>0</v>
      </c>
      <c r="X125" s="1042"/>
      <c r="Y125" s="1007"/>
      <c r="Z125" s="1005"/>
    </row>
    <row r="126" spans="1:26" s="1006" customFormat="1" ht="15.75" x14ac:dyDescent="0.25">
      <c r="A126" s="999">
        <v>21</v>
      </c>
      <c r="B126" s="970" t="s">
        <v>1109</v>
      </c>
      <c r="C126" s="1001">
        <v>0</v>
      </c>
      <c r="D126" s="1002">
        <f t="shared" si="59"/>
        <v>0</v>
      </c>
      <c r="E126" s="1001">
        <v>0</v>
      </c>
      <c r="F126" s="1022">
        <v>0</v>
      </c>
      <c r="G126" s="1023"/>
      <c r="H126" s="1024">
        <v>0</v>
      </c>
      <c r="I126" s="1024">
        <v>0</v>
      </c>
      <c r="J126" s="1024"/>
      <c r="K126" s="1024">
        <f t="shared" si="60"/>
        <v>0</v>
      </c>
      <c r="L126" s="1024"/>
      <c r="M126" s="1024">
        <v>0</v>
      </c>
      <c r="N126" s="1024"/>
      <c r="O126" s="1024">
        <v>0</v>
      </c>
      <c r="P126" s="1024"/>
      <c r="Q126" s="1024"/>
      <c r="R126" s="1024"/>
      <c r="S126" s="1024"/>
      <c r="T126" s="1024">
        <f t="shared" si="63"/>
        <v>0</v>
      </c>
      <c r="U126" s="1024"/>
      <c r="V126" s="1024"/>
      <c r="W126" s="1024">
        <f t="shared" si="62"/>
        <v>0</v>
      </c>
      <c r="X126" s="1042"/>
      <c r="Y126" s="1004"/>
      <c r="Z126" s="1005"/>
    </row>
    <row r="127" spans="1:26" s="1006" customFormat="1" ht="15.75" x14ac:dyDescent="0.25">
      <c r="A127" s="999">
        <v>22</v>
      </c>
      <c r="B127" s="970" t="s">
        <v>1110</v>
      </c>
      <c r="C127" s="1001">
        <v>0</v>
      </c>
      <c r="D127" s="1002">
        <f t="shared" si="59"/>
        <v>0</v>
      </c>
      <c r="E127" s="1001">
        <v>0</v>
      </c>
      <c r="F127" s="1022">
        <v>0</v>
      </c>
      <c r="G127" s="1023"/>
      <c r="H127" s="1024">
        <v>0</v>
      </c>
      <c r="I127" s="1024">
        <v>0</v>
      </c>
      <c r="J127" s="1024"/>
      <c r="K127" s="1024">
        <f t="shared" si="60"/>
        <v>0</v>
      </c>
      <c r="L127" s="1024"/>
      <c r="M127" s="1024">
        <v>0</v>
      </c>
      <c r="N127" s="1024"/>
      <c r="O127" s="1024">
        <v>0</v>
      </c>
      <c r="P127" s="1024"/>
      <c r="Q127" s="1024"/>
      <c r="R127" s="1024"/>
      <c r="S127" s="1024"/>
      <c r="T127" s="1024">
        <f t="shared" si="63"/>
        <v>0</v>
      </c>
      <c r="U127" s="1024"/>
      <c r="V127" s="1024"/>
      <c r="W127" s="1024">
        <f t="shared" si="62"/>
        <v>0</v>
      </c>
      <c r="X127" s="1042"/>
      <c r="Y127" s="1007"/>
      <c r="Z127" s="1005"/>
    </row>
    <row r="128" spans="1:26" s="1012" customFormat="1" ht="15.75" x14ac:dyDescent="0.25">
      <c r="A128" s="1554"/>
      <c r="B128" s="1016"/>
      <c r="C128" s="1017"/>
      <c r="D128" s="984">
        <f>SUM(D118:D127)</f>
        <v>9</v>
      </c>
      <c r="E128" s="860">
        <f>SUM(E118:E127)</f>
        <v>472</v>
      </c>
      <c r="F128" s="1043">
        <f>SUM(F118:F127)</f>
        <v>0.14040719685222502</v>
      </c>
      <c r="G128" s="1040">
        <f>F128/F99</f>
        <v>1.7205917126633739E-2</v>
      </c>
      <c r="H128" s="1044">
        <f>SUM(H118:H127)</f>
        <v>2.4435267612500007</v>
      </c>
      <c r="I128" s="1044">
        <f>SUM(I118:I127)</f>
        <v>8.6330648209404188</v>
      </c>
      <c r="J128" s="1045"/>
      <c r="K128" s="1044">
        <f>SUM(K118:K127)</f>
        <v>11.076591582190419</v>
      </c>
      <c r="L128" s="1045"/>
      <c r="M128" s="1044">
        <f>SUM(M118:M127)</f>
        <v>0</v>
      </c>
      <c r="N128" s="1045"/>
      <c r="O128" s="1044">
        <f>SUM(O118:O127)</f>
        <v>0</v>
      </c>
      <c r="P128" s="1045"/>
      <c r="Q128" s="1045"/>
      <c r="R128" s="1044">
        <f>SUM(R118:R127)</f>
        <v>0</v>
      </c>
      <c r="S128" s="1045"/>
      <c r="T128" s="1044">
        <f>SUM(T118:T127)</f>
        <v>0</v>
      </c>
      <c r="U128" s="1045"/>
      <c r="V128" s="1045"/>
      <c r="W128" s="1044">
        <f>SUM(W118:W127)</f>
        <v>11.076591582190419</v>
      </c>
      <c r="X128" s="1046">
        <f t="shared" ref="X128" si="64">(W128*100000)/(F128*1000000)*100</f>
        <v>788.89058613200916</v>
      </c>
      <c r="Y128" s="1555"/>
      <c r="Z128" s="1011"/>
    </row>
    <row r="129" spans="1:26" s="1012" customFormat="1" ht="15.75" x14ac:dyDescent="0.25">
      <c r="A129" s="1548"/>
      <c r="B129" s="1549"/>
      <c r="C129" s="1550"/>
      <c r="D129" s="1551"/>
      <c r="E129" s="1563"/>
      <c r="F129" s="1564"/>
      <c r="G129" s="1562"/>
      <c r="H129" s="1565"/>
      <c r="I129" s="1565"/>
      <c r="J129" s="1566"/>
      <c r="K129" s="1565"/>
      <c r="L129" s="1566"/>
      <c r="M129" s="1565"/>
      <c r="N129" s="1566"/>
      <c r="O129" s="1565"/>
      <c r="P129" s="1566"/>
      <c r="Q129" s="1566"/>
      <c r="R129" s="1565"/>
      <c r="S129" s="1566"/>
      <c r="T129" s="1565"/>
      <c r="U129" s="1566"/>
      <c r="V129" s="1566"/>
      <c r="W129" s="1565"/>
      <c r="X129" s="1567"/>
      <c r="Y129" s="1552"/>
      <c r="Z129" s="1553"/>
    </row>
    <row r="130" spans="1:26" s="1012" customFormat="1" ht="15.75" x14ac:dyDescent="0.25">
      <c r="A130" s="1548"/>
      <c r="B130" s="1557" t="str">
        <f>B87</f>
        <v>For KINESCO Power and Utilities Pvt. Ltd.</v>
      </c>
      <c r="C130" s="1550"/>
      <c r="D130" s="1551"/>
      <c r="E130" s="1563"/>
      <c r="F130" s="1564"/>
      <c r="G130" s="1562"/>
      <c r="H130" s="1565"/>
      <c r="I130" s="1565"/>
      <c r="J130" s="1566"/>
      <c r="K130" s="1565"/>
      <c r="L130" s="1566"/>
      <c r="M130" s="1565"/>
      <c r="N130" s="1566"/>
      <c r="O130" s="1565"/>
      <c r="P130" s="1566"/>
      <c r="Q130" s="1566"/>
      <c r="R130" s="1565"/>
      <c r="S130" s="1566"/>
      <c r="T130" s="1565"/>
      <c r="U130" s="1566"/>
      <c r="V130" s="1566"/>
      <c r="W130" s="1565"/>
      <c r="X130" s="1477" t="str">
        <f>X87</f>
        <v>As Per our report of even date attached</v>
      </c>
      <c r="Y130" s="1552"/>
      <c r="Z130" s="1553"/>
    </row>
    <row r="131" spans="1:26" s="1012" customFormat="1" ht="15.75" x14ac:dyDescent="0.25">
      <c r="A131" s="1548"/>
      <c r="B131" s="1557"/>
      <c r="C131" s="1550"/>
      <c r="D131" s="1551"/>
      <c r="E131" s="1563"/>
      <c r="F131" s="1564"/>
      <c r="G131" s="1562"/>
      <c r="H131" s="1565"/>
      <c r="I131" s="1565"/>
      <c r="J131" s="1566"/>
      <c r="K131" s="1565"/>
      <c r="L131" s="1566"/>
      <c r="M131" s="1565"/>
      <c r="N131" s="1566"/>
      <c r="O131" s="1565"/>
      <c r="P131" s="1566"/>
      <c r="Q131" s="1566"/>
      <c r="R131" s="1565"/>
      <c r="S131" s="1566"/>
      <c r="T131" s="1565"/>
      <c r="U131" s="1566"/>
      <c r="V131" s="1566"/>
      <c r="W131" s="1565"/>
      <c r="X131" s="1477" t="str">
        <f t="shared" ref="X131:X139" si="65">X88</f>
        <v xml:space="preserve">For J R S &amp; CO. </v>
      </c>
      <c r="Y131" s="1552"/>
      <c r="Z131" s="1553"/>
    </row>
    <row r="132" spans="1:26" s="1012" customFormat="1" ht="15.75" x14ac:dyDescent="0.25">
      <c r="A132" s="1548"/>
      <c r="B132" s="1557"/>
      <c r="C132" s="1550"/>
      <c r="D132" s="1551"/>
      <c r="E132" s="1563"/>
      <c r="F132" s="1564"/>
      <c r="G132" s="1562"/>
      <c r="H132" s="1565"/>
      <c r="I132" s="1565"/>
      <c r="J132" s="1566"/>
      <c r="K132" s="1565"/>
      <c r="L132" s="1566"/>
      <c r="M132" s="1565"/>
      <c r="N132" s="1566"/>
      <c r="O132" s="1565"/>
      <c r="P132" s="1566"/>
      <c r="Q132" s="1566"/>
      <c r="R132" s="1565"/>
      <c r="S132" s="1566"/>
      <c r="T132" s="1565"/>
      <c r="U132" s="1566"/>
      <c r="V132" s="1566"/>
      <c r="W132" s="1565"/>
      <c r="X132" s="1477" t="str">
        <f t="shared" si="65"/>
        <v>CHARTERED ACCOUNTANTS</v>
      </c>
      <c r="Y132" s="1552"/>
      <c r="Z132" s="1553"/>
    </row>
    <row r="133" spans="1:26" s="1012" customFormat="1" ht="15.75" x14ac:dyDescent="0.25">
      <c r="A133" s="1548"/>
      <c r="B133" s="1557"/>
      <c r="C133" s="1550"/>
      <c r="D133" s="1551"/>
      <c r="E133" s="1563"/>
      <c r="F133" s="1564"/>
      <c r="G133" s="1562"/>
      <c r="H133" s="1565"/>
      <c r="I133" s="1565"/>
      <c r="J133" s="1566"/>
      <c r="K133" s="1565"/>
      <c r="L133" s="1566"/>
      <c r="M133" s="1565"/>
      <c r="N133" s="1566"/>
      <c r="O133" s="1565"/>
      <c r="P133" s="1566"/>
      <c r="Q133" s="1566"/>
      <c r="R133" s="1565"/>
      <c r="S133" s="1566"/>
      <c r="T133" s="1565"/>
      <c r="U133" s="1566"/>
      <c r="V133" s="1566"/>
      <c r="W133" s="1565"/>
      <c r="X133" s="1477" t="str">
        <f t="shared" si="65"/>
        <v>FIRM REGN NO:008085S</v>
      </c>
      <c r="Y133" s="1552"/>
      <c r="Z133" s="1553"/>
    </row>
    <row r="134" spans="1:26" s="1012" customFormat="1" ht="15.75" x14ac:dyDescent="0.25">
      <c r="A134" s="1548"/>
      <c r="B134" s="1557"/>
      <c r="C134" s="1550"/>
      <c r="D134" s="1551"/>
      <c r="E134" s="1563"/>
      <c r="F134" s="1564"/>
      <c r="G134" s="1562"/>
      <c r="H134" s="1565"/>
      <c r="I134" s="1565"/>
      <c r="J134" s="1566"/>
      <c r="K134" s="1565"/>
      <c r="L134" s="1566"/>
      <c r="M134" s="1565"/>
      <c r="N134" s="1566"/>
      <c r="O134" s="1565"/>
      <c r="P134" s="1566"/>
      <c r="Q134" s="1566"/>
      <c r="R134" s="1565"/>
      <c r="S134" s="1566"/>
      <c r="T134" s="1565"/>
      <c r="U134" s="1566"/>
      <c r="V134" s="1566"/>
      <c r="W134" s="1565"/>
      <c r="X134" s="1477"/>
      <c r="Y134" s="1552"/>
      <c r="Z134" s="1553"/>
    </row>
    <row r="135" spans="1:26" s="1012" customFormat="1" ht="15.75" x14ac:dyDescent="0.25">
      <c r="A135" s="1548"/>
      <c r="B135" s="1557" t="str">
        <f t="shared" ref="B135:B139" si="66">B92</f>
        <v>T M AJITHKUMAR</v>
      </c>
      <c r="C135" s="1550"/>
      <c r="D135" s="1551"/>
      <c r="E135" s="1563"/>
      <c r="F135" s="1564"/>
      <c r="G135" s="1562"/>
      <c r="H135" s="1565"/>
      <c r="I135" s="1565"/>
      <c r="J135" s="1566"/>
      <c r="K135" s="1565"/>
      <c r="L135" s="1566"/>
      <c r="M135" s="1565"/>
      <c r="N135" s="1566"/>
      <c r="O135" s="1565"/>
      <c r="P135" s="1566"/>
      <c r="Q135" s="1566"/>
      <c r="R135" s="1565"/>
      <c r="S135" s="1566"/>
      <c r="T135" s="1565"/>
      <c r="U135" s="1566"/>
      <c r="V135" s="1566"/>
      <c r="W135" s="1565"/>
      <c r="X135" s="1477"/>
      <c r="Y135" s="1552"/>
      <c r="Z135" s="1553"/>
    </row>
    <row r="136" spans="1:26" s="1012" customFormat="1" ht="15.75" x14ac:dyDescent="0.25">
      <c r="A136" s="1548"/>
      <c r="B136" s="1557" t="str">
        <f t="shared" si="66"/>
        <v>CHIEF EXECUTIVE OFFICER</v>
      </c>
      <c r="C136" s="1550"/>
      <c r="D136" s="1551"/>
      <c r="E136" s="1563"/>
      <c r="F136" s="1564"/>
      <c r="G136" s="1562"/>
      <c r="H136" s="1565"/>
      <c r="I136" s="1565"/>
      <c r="J136" s="1566"/>
      <c r="K136" s="1565"/>
      <c r="L136" s="1566"/>
      <c r="M136" s="1565"/>
      <c r="N136" s="1566"/>
      <c r="O136" s="1565"/>
      <c r="P136" s="1566"/>
      <c r="Q136" s="1566"/>
      <c r="R136" s="1565"/>
      <c r="S136" s="1566"/>
      <c r="T136" s="1565"/>
      <c r="U136" s="1566"/>
      <c r="V136" s="1566"/>
      <c r="W136" s="1565"/>
      <c r="X136" s="1477" t="str">
        <f t="shared" si="65"/>
        <v>RAJESH RAMACHANDRAN</v>
      </c>
      <c r="Y136" s="1552"/>
      <c r="Z136" s="1553"/>
    </row>
    <row r="137" spans="1:26" s="1012" customFormat="1" ht="15.75" x14ac:dyDescent="0.25">
      <c r="A137" s="1548"/>
      <c r="B137" s="1557"/>
      <c r="C137" s="1550"/>
      <c r="D137" s="1551"/>
      <c r="E137" s="1563"/>
      <c r="F137" s="1564"/>
      <c r="G137" s="1562"/>
      <c r="H137" s="1565"/>
      <c r="I137" s="1565"/>
      <c r="J137" s="1566"/>
      <c r="K137" s="1565"/>
      <c r="L137" s="1566"/>
      <c r="M137" s="1565"/>
      <c r="N137" s="1566"/>
      <c r="O137" s="1565"/>
      <c r="P137" s="1566"/>
      <c r="Q137" s="1566"/>
      <c r="R137" s="1565"/>
      <c r="S137" s="1566"/>
      <c r="T137" s="1565"/>
      <c r="U137" s="1566"/>
      <c r="V137" s="1566"/>
      <c r="W137" s="1565"/>
      <c r="X137" s="1477" t="str">
        <f t="shared" si="65"/>
        <v>PARTNER</v>
      </c>
      <c r="Y137" s="1552"/>
      <c r="Z137" s="1553"/>
    </row>
    <row r="138" spans="1:26" s="1012" customFormat="1" ht="15.75" x14ac:dyDescent="0.25">
      <c r="A138" s="1548"/>
      <c r="B138" s="1557" t="str">
        <f t="shared" si="66"/>
        <v>Place: Kakkanad, Kochi</v>
      </c>
      <c r="C138" s="1550"/>
      <c r="D138" s="1551"/>
      <c r="E138" s="1563"/>
      <c r="F138" s="1564"/>
      <c r="G138" s="1562"/>
      <c r="H138" s="1565"/>
      <c r="I138" s="1565"/>
      <c r="J138" s="1566"/>
      <c r="K138" s="1565"/>
      <c r="L138" s="1566"/>
      <c r="M138" s="1565"/>
      <c r="N138" s="1566"/>
      <c r="O138" s="1565"/>
      <c r="P138" s="1566"/>
      <c r="Q138" s="1566"/>
      <c r="R138" s="1565"/>
      <c r="S138" s="1566"/>
      <c r="T138" s="1565"/>
      <c r="U138" s="1566"/>
      <c r="V138" s="1566"/>
      <c r="W138" s="1565"/>
      <c r="X138" s="1477" t="str">
        <f t="shared" si="65"/>
        <v>M.NO. 206211</v>
      </c>
      <c r="Y138" s="1552"/>
      <c r="Z138" s="1553"/>
    </row>
    <row r="139" spans="1:26" s="1012" customFormat="1" ht="15.75" x14ac:dyDescent="0.25">
      <c r="A139" s="1548"/>
      <c r="B139" s="1557" t="str">
        <f t="shared" si="66"/>
        <v>Date: 12.04.2022</v>
      </c>
      <c r="C139" s="1550"/>
      <c r="D139" s="1551"/>
      <c r="E139" s="1563"/>
      <c r="F139" s="1564"/>
      <c r="G139" s="1562"/>
      <c r="H139" s="1565"/>
      <c r="I139" s="1565"/>
      <c r="J139" s="1566"/>
      <c r="K139" s="1565"/>
      <c r="L139" s="1566"/>
      <c r="M139" s="1565"/>
      <c r="N139" s="1566"/>
      <c r="O139" s="1565"/>
      <c r="P139" s="1566"/>
      <c r="Q139" s="1566"/>
      <c r="R139" s="1565"/>
      <c r="S139" s="1566"/>
      <c r="T139" s="1565"/>
      <c r="U139" s="1566"/>
      <c r="V139" s="1566"/>
      <c r="W139" s="1565"/>
      <c r="X139" s="1477" t="str">
        <f t="shared" si="65"/>
        <v>UDIN - 22206211AGXJNY9837</v>
      </c>
      <c r="Y139" s="1552"/>
      <c r="Z139" s="1553"/>
    </row>
    <row r="140" spans="1:26" s="770" customFormat="1" ht="18.75" x14ac:dyDescent="0.25">
      <c r="A140" s="1491"/>
      <c r="B140" s="1517" t="s">
        <v>1083</v>
      </c>
      <c r="C140" s="1872" t="s">
        <v>1114</v>
      </c>
      <c r="D140" s="1872"/>
      <c r="E140" s="1872"/>
      <c r="F140" s="1872"/>
      <c r="G140" s="1493"/>
      <c r="H140" s="1493"/>
      <c r="I140" s="1493"/>
      <c r="J140" s="1493"/>
      <c r="K140" s="1493"/>
      <c r="L140" s="1493"/>
      <c r="M140" s="1493"/>
      <c r="N140" s="1493"/>
      <c r="O140" s="1493"/>
      <c r="P140" s="1493"/>
      <c r="Q140" s="1493"/>
      <c r="R140" s="1493"/>
      <c r="S140" s="1493"/>
      <c r="T140" s="1493"/>
      <c r="U140" s="1493"/>
      <c r="V140" s="1493"/>
      <c r="W140" s="1493"/>
      <c r="X140" s="1493"/>
      <c r="Y140" s="1493"/>
      <c r="Z140" s="921"/>
    </row>
    <row r="141" spans="1:26" s="770" customFormat="1" ht="15.75" x14ac:dyDescent="0.25">
      <c r="A141" s="1510" t="s">
        <v>35</v>
      </c>
      <c r="B141" s="1511" t="s">
        <v>1085</v>
      </c>
      <c r="C141" s="1512"/>
      <c r="D141" s="1512"/>
      <c r="E141" s="1513"/>
      <c r="F141" s="1514"/>
      <c r="G141" s="1515"/>
      <c r="H141" s="1515"/>
      <c r="I141" s="1515"/>
      <c r="J141" s="1515"/>
      <c r="K141" s="1515"/>
      <c r="L141" s="1515"/>
      <c r="M141" s="1515"/>
      <c r="N141" s="1515"/>
      <c r="O141" s="1515"/>
      <c r="P141" s="1515"/>
      <c r="Q141" s="1515"/>
      <c r="R141" s="1515"/>
      <c r="S141" s="1515"/>
      <c r="T141" s="1515"/>
      <c r="U141" s="1515"/>
      <c r="V141" s="1515"/>
      <c r="W141" s="1515"/>
      <c r="X141" s="1515"/>
      <c r="Y141" s="1516"/>
      <c r="Z141" s="921"/>
    </row>
    <row r="142" spans="1:26" s="770" customFormat="1" ht="15.75" x14ac:dyDescent="0.25">
      <c r="A142" s="778"/>
      <c r="B142" s="779" t="s">
        <v>1086</v>
      </c>
      <c r="C142" s="780"/>
      <c r="D142" s="853">
        <f>D152+D159+D171</f>
        <v>65</v>
      </c>
      <c r="E142" s="853">
        <f>E152+E159+E171</f>
        <v>3980</v>
      </c>
      <c r="F142" s="835">
        <f>F152+F159+F171</f>
        <v>1.4707409382104759</v>
      </c>
      <c r="G142" s="828"/>
      <c r="H142" s="1020">
        <f>H152+H159+H171</f>
        <v>45.558791777164387</v>
      </c>
      <c r="I142" s="1020">
        <f>I152+I159+I171</f>
        <v>85.391529600041537</v>
      </c>
      <c r="J142" s="828"/>
      <c r="K142" s="828"/>
      <c r="L142" s="828"/>
      <c r="M142" s="828">
        <f>M152+M159+M171</f>
        <v>3.4000000000000002E-3</v>
      </c>
      <c r="N142" s="828"/>
      <c r="O142" s="828">
        <f>O152+O159+O171</f>
        <v>1.1369038</v>
      </c>
      <c r="P142" s="828"/>
      <c r="Q142" s="828"/>
      <c r="R142" s="828">
        <f>R152+R159+R171</f>
        <v>3.174979500000001</v>
      </c>
      <c r="S142" s="828"/>
      <c r="T142" s="828">
        <f>T152+T159+T171</f>
        <v>4.3152833000000008</v>
      </c>
      <c r="U142" s="828"/>
      <c r="V142" s="828"/>
      <c r="W142" s="828">
        <f>W152+W159+W171</f>
        <v>135.26560467720594</v>
      </c>
      <c r="X142" s="828">
        <f t="shared" ref="X142" si="67">(W142*100000)/(F142*1000000)*100</f>
        <v>919.71061091010608</v>
      </c>
      <c r="Y142" s="782"/>
    </row>
    <row r="143" spans="1:26" s="770" customFormat="1" ht="15.75" x14ac:dyDescent="0.25">
      <c r="A143" s="778"/>
      <c r="B143" s="843" t="s">
        <v>1087</v>
      </c>
      <c r="C143" s="827"/>
      <c r="D143" s="827"/>
      <c r="E143" s="836"/>
      <c r="F143" s="844"/>
      <c r="G143" s="788"/>
      <c r="H143" s="788"/>
      <c r="I143" s="788"/>
      <c r="J143" s="788"/>
      <c r="K143" s="788"/>
      <c r="L143" s="788"/>
      <c r="M143" s="788"/>
      <c r="N143" s="788"/>
      <c r="O143" s="788"/>
      <c r="P143" s="788"/>
      <c r="Q143" s="788"/>
      <c r="R143" s="788"/>
      <c r="S143" s="788"/>
      <c r="T143" s="788"/>
      <c r="U143" s="788"/>
      <c r="V143" s="788"/>
      <c r="W143" s="788"/>
      <c r="X143" s="788"/>
      <c r="Y143" s="782"/>
      <c r="Z143" s="921"/>
    </row>
    <row r="144" spans="1:26" s="770" customFormat="1" ht="15.75" x14ac:dyDescent="0.25">
      <c r="A144" s="778"/>
      <c r="B144" s="843" t="s">
        <v>690</v>
      </c>
      <c r="C144" s="790"/>
      <c r="D144" s="790"/>
      <c r="E144" s="792"/>
      <c r="F144" s="793"/>
      <c r="G144" s="794"/>
      <c r="H144" s="795"/>
      <c r="I144" s="795"/>
      <c r="J144" s="795"/>
      <c r="K144" s="795"/>
      <c r="L144" s="788"/>
      <c r="M144" s="788"/>
      <c r="N144" s="788"/>
      <c r="O144" s="788"/>
      <c r="P144" s="788"/>
      <c r="Q144" s="788"/>
      <c r="R144" s="788"/>
      <c r="S144" s="788"/>
      <c r="T144" s="788"/>
      <c r="U144" s="788"/>
      <c r="V144" s="788"/>
      <c r="W144" s="788"/>
      <c r="X144" s="788"/>
      <c r="Y144" s="782"/>
      <c r="Z144" s="921"/>
    </row>
    <row r="145" spans="1:26" s="1006" customFormat="1" ht="15.75" x14ac:dyDescent="0.25">
      <c r="A145" s="999">
        <v>1</v>
      </c>
      <c r="B145" s="1019" t="s">
        <v>1088</v>
      </c>
      <c r="C145" s="1001">
        <f>'[51]D 2.1 KMFP proj working'!C20</f>
        <v>9</v>
      </c>
      <c r="D145" s="1002">
        <f t="shared" ref="D145:D146" si="68">C145</f>
        <v>9</v>
      </c>
      <c r="E145" s="1001">
        <f>'[51]D 2.1 KMFP proj working'!E20</f>
        <v>2449</v>
      </c>
      <c r="F145" s="1778">
        <f>'[51]D 2.1 KMFP proj working'!F20</f>
        <v>0.87401647343999989</v>
      </c>
      <c r="G145" s="1023">
        <f>F145/F142</f>
        <v>0.59426949419349095</v>
      </c>
      <c r="H145" s="1021">
        <f>'[51]D 2.1 KMFP proj working'!H20</f>
        <v>31.81804581375</v>
      </c>
      <c r="I145" s="1021">
        <f>'[51]D 2.1 KMFP proj working'!J20</f>
        <v>49.747501875456017</v>
      </c>
      <c r="J145" s="1024">
        <f>'[26]HT-I-A SUMMARY'!$M$94</f>
        <v>0</v>
      </c>
      <c r="K145" s="1024">
        <f>H145+I145+J145</f>
        <v>81.565547689206014</v>
      </c>
      <c r="L145" s="1024"/>
      <c r="M145" s="1021">
        <f>'[51]D 2.1 KMFP proj working'!O20</f>
        <v>0</v>
      </c>
      <c r="N145" s="1024"/>
      <c r="O145" s="1021">
        <f>'[51]D 2.1 KMFP proj working'!Q20</f>
        <v>0</v>
      </c>
      <c r="P145" s="1024"/>
      <c r="Q145" s="1024"/>
      <c r="R145" s="1021">
        <f>'[51]D 2.1 KMFP proj working'!T20</f>
        <v>0</v>
      </c>
      <c r="S145" s="1024"/>
      <c r="T145" s="1024">
        <f>SUM(M145:S145)</f>
        <v>0</v>
      </c>
      <c r="U145" s="1024"/>
      <c r="V145" s="1024"/>
      <c r="W145" s="1024">
        <f>K145+T145+U145+V145</f>
        <v>81.565547689206014</v>
      </c>
      <c r="X145" s="1024">
        <f t="shared" ref="X145" si="69">(W145*100000)/(F145*1000000)*100</f>
        <v>933.226662973251</v>
      </c>
      <c r="Y145" s="1004"/>
      <c r="Z145" s="1005"/>
    </row>
    <row r="146" spans="1:26" s="1006" customFormat="1" ht="15.75" x14ac:dyDescent="0.25">
      <c r="A146" s="999">
        <v>2</v>
      </c>
      <c r="B146" s="1019" t="s">
        <v>1089</v>
      </c>
      <c r="C146" s="1001">
        <v>0</v>
      </c>
      <c r="D146" s="1002">
        <f t="shared" si="68"/>
        <v>0</v>
      </c>
      <c r="E146" s="1001">
        <v>0</v>
      </c>
      <c r="F146" s="1022">
        <v>0</v>
      </c>
      <c r="G146" s="1023">
        <f>F146/F142</f>
        <v>0</v>
      </c>
      <c r="H146" s="1024">
        <v>0</v>
      </c>
      <c r="I146" s="1024">
        <v>0</v>
      </c>
      <c r="J146" s="1024"/>
      <c r="K146" s="1024">
        <f t="shared" ref="K146:K151" si="70">H146+I146+J146</f>
        <v>0</v>
      </c>
      <c r="L146" s="1024"/>
      <c r="M146" s="1024">
        <v>0</v>
      </c>
      <c r="N146" s="1024"/>
      <c r="O146" s="1024">
        <v>0</v>
      </c>
      <c r="P146" s="1024"/>
      <c r="Q146" s="1024"/>
      <c r="R146" s="1024"/>
      <c r="S146" s="1024"/>
      <c r="T146" s="1024">
        <f>SUM(M146:S146)</f>
        <v>0</v>
      </c>
      <c r="U146" s="1024"/>
      <c r="V146" s="1024"/>
      <c r="W146" s="1024">
        <f t="shared" ref="W146:W151" si="71">K146+T146+U146+V146</f>
        <v>0</v>
      </c>
      <c r="X146" s="1024"/>
      <c r="Y146" s="1004"/>
      <c r="Z146" s="1005"/>
    </row>
    <row r="147" spans="1:26" s="1006" customFormat="1" ht="15.75" x14ac:dyDescent="0.25">
      <c r="A147" s="999">
        <v>3</v>
      </c>
      <c r="B147" s="1019" t="s">
        <v>1112</v>
      </c>
      <c r="C147" s="1001">
        <v>0</v>
      </c>
      <c r="D147" s="1002">
        <v>0</v>
      </c>
      <c r="E147" s="1001">
        <v>0</v>
      </c>
      <c r="F147" s="1022">
        <v>0</v>
      </c>
      <c r="G147" s="1023">
        <f>F147/F142</f>
        <v>0</v>
      </c>
      <c r="H147" s="1024">
        <v>0</v>
      </c>
      <c r="I147" s="1024">
        <v>0</v>
      </c>
      <c r="J147" s="1024"/>
      <c r="K147" s="1024">
        <f t="shared" si="70"/>
        <v>0</v>
      </c>
      <c r="L147" s="1024"/>
      <c r="M147" s="1024">
        <v>0</v>
      </c>
      <c r="N147" s="1024"/>
      <c r="O147" s="1024">
        <v>0</v>
      </c>
      <c r="P147" s="1024"/>
      <c r="Q147" s="1024"/>
      <c r="R147" s="1024"/>
      <c r="S147" s="1024"/>
      <c r="T147" s="1024">
        <f>SUM(M147:S147)</f>
        <v>0</v>
      </c>
      <c r="U147" s="1024"/>
      <c r="V147" s="1024"/>
      <c r="W147" s="1024">
        <f t="shared" si="71"/>
        <v>0</v>
      </c>
      <c r="X147" s="1024"/>
      <c r="Y147" s="1004"/>
      <c r="Z147" s="1005"/>
    </row>
    <row r="148" spans="1:26" s="1006" customFormat="1" ht="15.75" x14ac:dyDescent="0.25">
      <c r="A148" s="999">
        <v>4</v>
      </c>
      <c r="B148" s="1019" t="s">
        <v>1091</v>
      </c>
      <c r="C148" s="1001">
        <v>0</v>
      </c>
      <c r="D148" s="1002">
        <v>0</v>
      </c>
      <c r="E148" s="1001">
        <v>0</v>
      </c>
      <c r="F148" s="1022">
        <v>0</v>
      </c>
      <c r="G148" s="1023">
        <f>F148/F142</f>
        <v>0</v>
      </c>
      <c r="H148" s="1024">
        <v>0</v>
      </c>
      <c r="I148" s="1024">
        <v>0</v>
      </c>
      <c r="J148" s="1024"/>
      <c r="K148" s="1024">
        <f t="shared" si="70"/>
        <v>0</v>
      </c>
      <c r="L148" s="1024"/>
      <c r="M148" s="1024">
        <v>0</v>
      </c>
      <c r="N148" s="1024"/>
      <c r="O148" s="1024">
        <v>0</v>
      </c>
      <c r="P148" s="1024"/>
      <c r="Q148" s="1024"/>
      <c r="R148" s="1024"/>
      <c r="S148" s="1024"/>
      <c r="T148" s="1024">
        <f t="shared" ref="T148:T151" si="72">SUM(M148:S148)</f>
        <v>0</v>
      </c>
      <c r="U148" s="1024"/>
      <c r="V148" s="1024"/>
      <c r="W148" s="1024">
        <f t="shared" si="71"/>
        <v>0</v>
      </c>
      <c r="X148" s="1024"/>
      <c r="Y148" s="1004"/>
      <c r="Z148" s="1005"/>
    </row>
    <row r="149" spans="1:26" s="1006" customFormat="1" ht="15.75" x14ac:dyDescent="0.25">
      <c r="A149" s="999">
        <v>5</v>
      </c>
      <c r="B149" s="1000" t="s">
        <v>1092</v>
      </c>
      <c r="C149" s="1001">
        <v>0</v>
      </c>
      <c r="D149" s="1002">
        <v>0</v>
      </c>
      <c r="E149" s="1001">
        <v>0</v>
      </c>
      <c r="F149" s="1022">
        <v>0</v>
      </c>
      <c r="G149" s="1023">
        <f>F149/F142</f>
        <v>0</v>
      </c>
      <c r="H149" s="1024">
        <v>0</v>
      </c>
      <c r="I149" s="1024">
        <v>0</v>
      </c>
      <c r="J149" s="1024"/>
      <c r="K149" s="1024">
        <f t="shared" si="70"/>
        <v>0</v>
      </c>
      <c r="L149" s="1024"/>
      <c r="M149" s="1024">
        <v>0</v>
      </c>
      <c r="N149" s="1024"/>
      <c r="O149" s="1024">
        <v>0</v>
      </c>
      <c r="P149" s="1024"/>
      <c r="Q149" s="1024"/>
      <c r="R149" s="1024"/>
      <c r="S149" s="1024"/>
      <c r="T149" s="1024">
        <f t="shared" si="72"/>
        <v>0</v>
      </c>
      <c r="U149" s="1024"/>
      <c r="V149" s="1024"/>
      <c r="W149" s="1024">
        <f t="shared" si="71"/>
        <v>0</v>
      </c>
      <c r="X149" s="1024"/>
      <c r="Y149" s="1004"/>
      <c r="Z149" s="1005"/>
    </row>
    <row r="150" spans="1:26" s="1006" customFormat="1" ht="15.75" x14ac:dyDescent="0.25">
      <c r="A150" s="999">
        <v>6</v>
      </c>
      <c r="B150" s="1000" t="s">
        <v>1093</v>
      </c>
      <c r="C150" s="1001">
        <v>0</v>
      </c>
      <c r="D150" s="1002">
        <v>0</v>
      </c>
      <c r="E150" s="1001">
        <v>0</v>
      </c>
      <c r="F150" s="1022">
        <v>0</v>
      </c>
      <c r="G150" s="1023"/>
      <c r="H150" s="1024">
        <v>0</v>
      </c>
      <c r="I150" s="1024">
        <v>0</v>
      </c>
      <c r="J150" s="1024"/>
      <c r="K150" s="1024">
        <f t="shared" si="70"/>
        <v>0</v>
      </c>
      <c r="L150" s="1024"/>
      <c r="M150" s="1024">
        <v>0</v>
      </c>
      <c r="N150" s="1024"/>
      <c r="O150" s="1024">
        <v>0</v>
      </c>
      <c r="P150" s="1024"/>
      <c r="Q150" s="1024"/>
      <c r="R150" s="1024"/>
      <c r="S150" s="1024"/>
      <c r="T150" s="1024">
        <f t="shared" si="72"/>
        <v>0</v>
      </c>
      <c r="U150" s="1024"/>
      <c r="V150" s="1024"/>
      <c r="W150" s="1024">
        <f t="shared" si="71"/>
        <v>0</v>
      </c>
      <c r="X150" s="1024"/>
      <c r="Y150" s="1007"/>
      <c r="Z150" s="1005"/>
    </row>
    <row r="151" spans="1:26" s="1006" customFormat="1" ht="15.75" x14ac:dyDescent="0.25">
      <c r="A151" s="999">
        <v>7</v>
      </c>
      <c r="B151" s="1000" t="s">
        <v>1094</v>
      </c>
      <c r="C151" s="1001">
        <v>0</v>
      </c>
      <c r="D151" s="1002">
        <v>0</v>
      </c>
      <c r="E151" s="1001">
        <v>0</v>
      </c>
      <c r="F151" s="1022">
        <v>0</v>
      </c>
      <c r="G151" s="1023"/>
      <c r="H151" s="1024">
        <v>0</v>
      </c>
      <c r="I151" s="1024">
        <v>0</v>
      </c>
      <c r="J151" s="1024"/>
      <c r="K151" s="1024">
        <f t="shared" si="70"/>
        <v>0</v>
      </c>
      <c r="L151" s="1024"/>
      <c r="M151" s="1024">
        <v>0</v>
      </c>
      <c r="N151" s="1024"/>
      <c r="O151" s="1024">
        <v>0</v>
      </c>
      <c r="P151" s="1024"/>
      <c r="Q151" s="1024"/>
      <c r="R151" s="1024"/>
      <c r="S151" s="1024"/>
      <c r="T151" s="1024">
        <f t="shared" si="72"/>
        <v>0</v>
      </c>
      <c r="U151" s="1024"/>
      <c r="V151" s="1024"/>
      <c r="W151" s="1024">
        <f t="shared" si="71"/>
        <v>0</v>
      </c>
      <c r="X151" s="1024"/>
      <c r="Y151" s="1007"/>
      <c r="Z151" s="1005"/>
    </row>
    <row r="152" spans="1:26" s="1012" customFormat="1" ht="15.75" x14ac:dyDescent="0.25">
      <c r="A152" s="1008"/>
      <c r="B152" s="1013"/>
      <c r="C152" s="1009"/>
      <c r="D152" s="984">
        <f>SUM(D145:D151)</f>
        <v>9</v>
      </c>
      <c r="E152" s="860">
        <f>SUM(E145:E151)</f>
        <v>2449</v>
      </c>
      <c r="F152" s="807">
        <f>SUM(F145:F151)</f>
        <v>0.87401647343999989</v>
      </c>
      <c r="G152" s="1040">
        <f>F152/F142</f>
        <v>0.59426949419349095</v>
      </c>
      <c r="H152" s="809">
        <f>SUM(H145:H151)</f>
        <v>31.81804581375</v>
      </c>
      <c r="I152" s="809">
        <f>SUM(I145:I151)</f>
        <v>49.747501875456017</v>
      </c>
      <c r="J152" s="810"/>
      <c r="K152" s="809">
        <f>SUM(K145:K151)</f>
        <v>81.565547689206014</v>
      </c>
      <c r="L152" s="809"/>
      <c r="M152" s="809">
        <f>SUM(M145:M151)</f>
        <v>0</v>
      </c>
      <c r="N152" s="810"/>
      <c r="O152" s="809">
        <f>SUM(O145:O151)</f>
        <v>0</v>
      </c>
      <c r="P152" s="810"/>
      <c r="Q152" s="810"/>
      <c r="R152" s="810"/>
      <c r="S152" s="810"/>
      <c r="T152" s="809">
        <f>SUM(T145:T151)</f>
        <v>0</v>
      </c>
      <c r="U152" s="810"/>
      <c r="V152" s="810"/>
      <c r="W152" s="809">
        <f>SUM(W145:W151)</f>
        <v>81.565547689206014</v>
      </c>
      <c r="X152" s="809">
        <f t="shared" ref="X152" si="73">(W152*100000)/(F152*1000000)*100</f>
        <v>933.226662973251</v>
      </c>
      <c r="Y152" s="1010"/>
      <c r="Z152" s="1011"/>
    </row>
    <row r="153" spans="1:26" s="770" customFormat="1" ht="15.75" x14ac:dyDescent="0.25">
      <c r="A153" s="778"/>
      <c r="B153" s="843" t="s">
        <v>1095</v>
      </c>
      <c r="C153" s="790"/>
      <c r="D153" s="790"/>
      <c r="E153" s="792"/>
      <c r="F153" s="793"/>
      <c r="G153" s="794"/>
      <c r="H153" s="795"/>
      <c r="I153" s="795"/>
      <c r="J153" s="795"/>
      <c r="K153" s="795"/>
      <c r="L153" s="795"/>
      <c r="M153" s="795"/>
      <c r="N153" s="795"/>
      <c r="O153" s="795"/>
      <c r="P153" s="795"/>
      <c r="Q153" s="795"/>
      <c r="R153" s="795"/>
      <c r="S153" s="795"/>
      <c r="T153" s="795"/>
      <c r="U153" s="788"/>
      <c r="V153" s="788"/>
      <c r="W153" s="788"/>
      <c r="X153" s="788"/>
      <c r="Y153" s="814"/>
      <c r="Z153" s="921"/>
    </row>
    <row r="154" spans="1:26" s="1006" customFormat="1" ht="15.75" x14ac:dyDescent="0.25">
      <c r="A154" s="999">
        <v>8</v>
      </c>
      <c r="B154" s="970" t="s">
        <v>1096</v>
      </c>
      <c r="C154" s="1001">
        <f>'[51]D 2.1 KMFP proj working'!C38</f>
        <v>6</v>
      </c>
      <c r="D154" s="1001">
        <f>C154</f>
        <v>6</v>
      </c>
      <c r="E154" s="1001">
        <f>'[51]D 2.1 KMFP proj working'!E38</f>
        <v>728</v>
      </c>
      <c r="F154" s="1778">
        <f>'[51]D 2.1 KMFP proj working'!F38</f>
        <v>7.04558448E-2</v>
      </c>
      <c r="G154" s="1023">
        <f>F154/F142</f>
        <v>4.7905000105407519E-2</v>
      </c>
      <c r="H154" s="792">
        <f>'[51]D 2.1 KMFP proj working'!H38</f>
        <v>4.7696611679999998</v>
      </c>
      <c r="I154" s="792">
        <f>'[51]D 2.1 KMFP proj working'!J38</f>
        <v>1.0969553542332005</v>
      </c>
      <c r="J154" s="795"/>
      <c r="K154" s="795">
        <f>H154+I154+J154</f>
        <v>5.8666165222332003</v>
      </c>
      <c r="L154" s="795"/>
      <c r="M154" s="792">
        <f>'[51]D 2.1 KMFP proj working'!O38</f>
        <v>0</v>
      </c>
      <c r="N154" s="795"/>
      <c r="O154" s="792">
        <f>'[51]D 2.1 KMFP proj working'!Q38</f>
        <v>0</v>
      </c>
      <c r="P154" s="795"/>
      <c r="Q154" s="795"/>
      <c r="R154" s="792">
        <f>'[51]D 2.1 KMFP proj working'!T38</f>
        <v>3.174979500000001</v>
      </c>
      <c r="S154" s="795"/>
      <c r="T154" s="795">
        <f>SUM(M154:S154)</f>
        <v>3.174979500000001</v>
      </c>
      <c r="U154" s="795"/>
      <c r="V154" s="795"/>
      <c r="W154" s="795">
        <f>K154+T154+U154+V154</f>
        <v>9.0415960222332004</v>
      </c>
      <c r="X154" s="795">
        <f t="shared" ref="X154" si="74">(W154*100000)/(F154*1000000)*100</f>
        <v>1283.2996393555698</v>
      </c>
      <c r="Y154" s="989"/>
    </row>
    <row r="155" spans="1:26" s="1006" customFormat="1" ht="15.75" x14ac:dyDescent="0.25">
      <c r="A155" s="999">
        <v>9</v>
      </c>
      <c r="B155" s="1000" t="s">
        <v>1097</v>
      </c>
      <c r="C155" s="1001">
        <v>0</v>
      </c>
      <c r="D155" s="1001">
        <f t="shared" ref="D155:D158" si="75">C155</f>
        <v>0</v>
      </c>
      <c r="E155" s="1001">
        <v>0</v>
      </c>
      <c r="F155" s="1022">
        <v>0</v>
      </c>
      <c r="G155" s="1023"/>
      <c r="H155" s="795">
        <v>0</v>
      </c>
      <c r="I155" s="795">
        <v>0</v>
      </c>
      <c r="J155" s="795"/>
      <c r="K155" s="795">
        <f>H155+I155+J155</f>
        <v>0</v>
      </c>
      <c r="L155" s="795"/>
      <c r="M155" s="795">
        <v>0</v>
      </c>
      <c r="N155" s="795"/>
      <c r="O155" s="795">
        <v>0</v>
      </c>
      <c r="P155" s="795"/>
      <c r="Q155" s="795"/>
      <c r="R155" s="795"/>
      <c r="S155" s="795"/>
      <c r="T155" s="795">
        <f>SUM(M155:S155)</f>
        <v>0</v>
      </c>
      <c r="U155" s="795"/>
      <c r="V155" s="795"/>
      <c r="W155" s="795">
        <f>K155+T155+U155+V155</f>
        <v>0</v>
      </c>
      <c r="X155" s="795"/>
      <c r="Y155" s="989"/>
    </row>
    <row r="156" spans="1:26" s="1006" customFormat="1" ht="15.75" x14ac:dyDescent="0.25">
      <c r="A156" s="999">
        <v>10</v>
      </c>
      <c r="B156" s="1000" t="s">
        <v>1098</v>
      </c>
      <c r="C156" s="1001">
        <v>0</v>
      </c>
      <c r="D156" s="1001">
        <f t="shared" si="75"/>
        <v>0</v>
      </c>
      <c r="E156" s="1001">
        <v>0</v>
      </c>
      <c r="F156" s="1022">
        <v>0</v>
      </c>
      <c r="G156" s="1023"/>
      <c r="H156" s="795">
        <v>0</v>
      </c>
      <c r="I156" s="795">
        <v>0</v>
      </c>
      <c r="J156" s="795"/>
      <c r="K156" s="795">
        <f t="shared" ref="K156" si="76">H156+I156+J156</f>
        <v>0</v>
      </c>
      <c r="L156" s="795"/>
      <c r="M156" s="795">
        <v>0</v>
      </c>
      <c r="N156" s="795"/>
      <c r="O156" s="795">
        <v>0</v>
      </c>
      <c r="P156" s="795"/>
      <c r="Q156" s="795"/>
      <c r="R156" s="795"/>
      <c r="S156" s="795"/>
      <c r="T156" s="795">
        <f t="shared" ref="T156:T158" si="77">SUM(M156:S156)</f>
        <v>0</v>
      </c>
      <c r="U156" s="795"/>
      <c r="V156" s="795"/>
      <c r="W156" s="795">
        <f t="shared" ref="W156:W158" si="78">K156+T156+U156+V156</f>
        <v>0</v>
      </c>
      <c r="X156" s="795"/>
      <c r="Y156" s="1007"/>
    </row>
    <row r="157" spans="1:26" s="1006" customFormat="1" ht="15.75" x14ac:dyDescent="0.25">
      <c r="A157" s="999">
        <v>11</v>
      </c>
      <c r="B157" s="1000" t="s">
        <v>1099</v>
      </c>
      <c r="C157" s="1001">
        <v>0</v>
      </c>
      <c r="D157" s="1001">
        <f t="shared" si="75"/>
        <v>0</v>
      </c>
      <c r="E157" s="1001">
        <v>0</v>
      </c>
      <c r="F157" s="1022">
        <v>0</v>
      </c>
      <c r="G157" s="1023"/>
      <c r="H157" s="795">
        <v>0</v>
      </c>
      <c r="I157" s="795">
        <v>0</v>
      </c>
      <c r="J157" s="795"/>
      <c r="K157" s="795">
        <v>0</v>
      </c>
      <c r="L157" s="795"/>
      <c r="M157" s="795">
        <v>0</v>
      </c>
      <c r="N157" s="795"/>
      <c r="O157" s="795">
        <v>0</v>
      </c>
      <c r="P157" s="795"/>
      <c r="Q157" s="795"/>
      <c r="R157" s="795"/>
      <c r="S157" s="795"/>
      <c r="T157" s="795">
        <f t="shared" si="77"/>
        <v>0</v>
      </c>
      <c r="U157" s="795"/>
      <c r="V157" s="795"/>
      <c r="W157" s="795">
        <f t="shared" si="78"/>
        <v>0</v>
      </c>
      <c r="X157" s="795"/>
      <c r="Y157" s="1007"/>
    </row>
    <row r="158" spans="1:26" s="1006" customFormat="1" ht="15.75" x14ac:dyDescent="0.25">
      <c r="A158" s="999">
        <v>12</v>
      </c>
      <c r="B158" s="1000" t="s">
        <v>1100</v>
      </c>
      <c r="C158" s="1002">
        <v>0</v>
      </c>
      <c r="D158" s="1001">
        <f t="shared" si="75"/>
        <v>0</v>
      </c>
      <c r="E158" s="1001">
        <v>0</v>
      </c>
      <c r="F158" s="1022">
        <v>0</v>
      </c>
      <c r="G158" s="1023"/>
      <c r="H158" s="795">
        <v>0</v>
      </c>
      <c r="I158" s="795">
        <v>0</v>
      </c>
      <c r="J158" s="795"/>
      <c r="K158" s="795">
        <f t="shared" ref="K158" si="79">H158+I158+J158</f>
        <v>0</v>
      </c>
      <c r="L158" s="795"/>
      <c r="M158" s="795">
        <v>0</v>
      </c>
      <c r="N158" s="795"/>
      <c r="O158" s="795">
        <v>0</v>
      </c>
      <c r="P158" s="795"/>
      <c r="Q158" s="795"/>
      <c r="R158" s="795"/>
      <c r="S158" s="795"/>
      <c r="T158" s="795">
        <f t="shared" si="77"/>
        <v>0</v>
      </c>
      <c r="U158" s="795"/>
      <c r="V158" s="795"/>
      <c r="W158" s="795">
        <f t="shared" si="78"/>
        <v>0</v>
      </c>
      <c r="X158" s="795"/>
      <c r="Y158" s="1004"/>
    </row>
    <row r="159" spans="1:26" s="1012" customFormat="1" ht="15.75" x14ac:dyDescent="0.25">
      <c r="A159" s="1008"/>
      <c r="B159" s="1013"/>
      <c r="C159" s="1014"/>
      <c r="D159" s="984">
        <f>SUM(D154:D158)</f>
        <v>6</v>
      </c>
      <c r="E159" s="860">
        <f>SUM(E154:E158)</f>
        <v>728</v>
      </c>
      <c r="F159" s="807">
        <f>SUM(F154:F158)</f>
        <v>7.04558448E-2</v>
      </c>
      <c r="G159" s="1040">
        <f>F159/F142</f>
        <v>4.7905000105407519E-2</v>
      </c>
      <c r="H159" s="809">
        <f>SUM(H154:H158)</f>
        <v>4.7696611679999998</v>
      </c>
      <c r="I159" s="809">
        <f>SUM(I154:I158)</f>
        <v>1.0969553542332005</v>
      </c>
      <c r="J159" s="810"/>
      <c r="K159" s="809">
        <f>SUM(K154:K158)</f>
        <v>5.8666165222332003</v>
      </c>
      <c r="L159" s="810"/>
      <c r="M159" s="809">
        <f>SUM(M154:M158)</f>
        <v>0</v>
      </c>
      <c r="N159" s="810"/>
      <c r="O159" s="809">
        <f>SUM(O154:O158)</f>
        <v>0</v>
      </c>
      <c r="P159" s="810"/>
      <c r="Q159" s="810"/>
      <c r="R159" s="809">
        <f>SUM(R154:R158)</f>
        <v>3.174979500000001</v>
      </c>
      <c r="S159" s="810"/>
      <c r="T159" s="809">
        <f>SUM(T154:T158)</f>
        <v>3.174979500000001</v>
      </c>
      <c r="U159" s="810"/>
      <c r="V159" s="810"/>
      <c r="W159" s="809">
        <f>SUM(W154:W158)</f>
        <v>9.0415960222332004</v>
      </c>
      <c r="X159" s="809"/>
      <c r="Y159" s="1015"/>
    </row>
    <row r="160" spans="1:26" s="770" customFormat="1" ht="15.75" x14ac:dyDescent="0.25">
      <c r="A160" s="778"/>
      <c r="B160" s="843" t="s">
        <v>689</v>
      </c>
      <c r="C160" s="827"/>
      <c r="D160" s="827"/>
      <c r="E160" s="828"/>
      <c r="F160" s="793"/>
      <c r="G160" s="795"/>
      <c r="H160" s="795"/>
      <c r="I160" s="795"/>
      <c r="J160" s="795"/>
      <c r="K160" s="795"/>
      <c r="L160" s="795"/>
      <c r="M160" s="795"/>
      <c r="N160" s="795"/>
      <c r="O160" s="795"/>
      <c r="P160" s="795"/>
      <c r="Q160" s="795"/>
      <c r="R160" s="795"/>
      <c r="S160" s="795"/>
      <c r="T160" s="795"/>
      <c r="U160" s="788"/>
      <c r="V160" s="788"/>
      <c r="W160" s="788"/>
      <c r="X160" s="788"/>
      <c r="Y160" s="782"/>
      <c r="Z160" s="921"/>
    </row>
    <row r="161" spans="1:26" s="1006" customFormat="1" ht="15.75" x14ac:dyDescent="0.25">
      <c r="A161" s="999">
        <v>13</v>
      </c>
      <c r="B161" s="970" t="s">
        <v>1101</v>
      </c>
      <c r="C161" s="1001">
        <f>'[51]D 2.1 KMFP proj working'!C57</f>
        <v>21</v>
      </c>
      <c r="D161" s="1002">
        <f>C161</f>
        <v>21</v>
      </c>
      <c r="E161" s="1001">
        <f>'[51]D 2.1 KMFP proj working'!E57</f>
        <v>501</v>
      </c>
      <c r="F161" s="1059">
        <f>'[51]D 2.1 KMFP proj working'!F57</f>
        <v>0.37730916740879999</v>
      </c>
      <c r="G161" s="794">
        <f>F161/F142</f>
        <v>0.25654359486850958</v>
      </c>
      <c r="H161" s="792">
        <f>'[51]D 2.1 KMFP proj working'!H57</f>
        <v>4.8781412872500001</v>
      </c>
      <c r="I161" s="792">
        <f>'[51]D 2.1 KMFP proj working'!J57</f>
        <v>22.93902696189404</v>
      </c>
      <c r="J161" s="795"/>
      <c r="K161" s="795">
        <f>H161+I161+J161</f>
        <v>27.817168249144039</v>
      </c>
      <c r="L161" s="795">
        <f>(K161*100000)/(F161*1000000)*100</f>
        <v>737.2513220439514</v>
      </c>
      <c r="M161" s="792">
        <f>'[51]D 2.1 KMFP proj working'!O57</f>
        <v>0</v>
      </c>
      <c r="N161" s="792"/>
      <c r="O161" s="792">
        <f>'[51]D 2.1 KMFP proj working'!Q57</f>
        <v>1</v>
      </c>
      <c r="P161" s="792"/>
      <c r="Q161" s="792"/>
      <c r="R161" s="792"/>
      <c r="S161" s="795"/>
      <c r="T161" s="792">
        <f>'[51]D 2.1 KMFP proj working'!V57</f>
        <v>1</v>
      </c>
      <c r="U161" s="795"/>
      <c r="V161" s="795"/>
      <c r="W161" s="795">
        <f>K161+T161+U161+V161</f>
        <v>28.817168249144039</v>
      </c>
      <c r="X161" s="795">
        <f>(W161*100000)/(F161*1000000)*100</f>
        <v>763.75478621545767</v>
      </c>
      <c r="Y161" s="1004"/>
      <c r="Z161" s="1005"/>
    </row>
    <row r="162" spans="1:26" s="1006" customFormat="1" ht="15.75" x14ac:dyDescent="0.25">
      <c r="A162" s="999">
        <v>14</v>
      </c>
      <c r="B162" s="970" t="s">
        <v>1102</v>
      </c>
      <c r="C162" s="1001">
        <v>0</v>
      </c>
      <c r="D162" s="1002">
        <f t="shared" ref="D162:D170" si="80">C162</f>
        <v>0</v>
      </c>
      <c r="E162" s="1001">
        <v>0</v>
      </c>
      <c r="F162" s="1059">
        <v>0</v>
      </c>
      <c r="G162" s="794">
        <f>F162/F142</f>
        <v>0</v>
      </c>
      <c r="H162" s="792">
        <v>0</v>
      </c>
      <c r="I162" s="792">
        <v>0</v>
      </c>
      <c r="J162" s="795"/>
      <c r="K162" s="795">
        <f t="shared" ref="K162" si="81">H162+I162+J162</f>
        <v>0</v>
      </c>
      <c r="L162" s="795"/>
      <c r="M162" s="792">
        <v>0</v>
      </c>
      <c r="N162" s="792"/>
      <c r="O162" s="792">
        <v>0</v>
      </c>
      <c r="P162" s="792"/>
      <c r="Q162" s="792"/>
      <c r="R162" s="792"/>
      <c r="S162" s="795"/>
      <c r="T162" s="795">
        <f t="shared" ref="T162:T170" si="82">SUM(M162:S162)</f>
        <v>0</v>
      </c>
      <c r="U162" s="795"/>
      <c r="V162" s="795"/>
      <c r="W162" s="795">
        <f t="shared" ref="W162:W170" si="83">K162+T162+U162+V162</f>
        <v>0</v>
      </c>
      <c r="X162" s="795"/>
      <c r="Y162" s="1004"/>
      <c r="Z162" s="1005"/>
    </row>
    <row r="163" spans="1:26" s="1006" customFormat="1" ht="15.75" x14ac:dyDescent="0.25">
      <c r="A163" s="999">
        <v>15</v>
      </c>
      <c r="B163" s="970" t="s">
        <v>1103</v>
      </c>
      <c r="C163" s="1001">
        <v>0</v>
      </c>
      <c r="D163" s="1002">
        <f t="shared" si="80"/>
        <v>0</v>
      </c>
      <c r="E163" s="1001">
        <v>0</v>
      </c>
      <c r="F163" s="1059">
        <v>0</v>
      </c>
      <c r="G163" s="794">
        <f>F163/F142</f>
        <v>0</v>
      </c>
      <c r="H163" s="792">
        <v>0</v>
      </c>
      <c r="I163" s="792">
        <v>0</v>
      </c>
      <c r="J163" s="795"/>
      <c r="K163" s="795">
        <v>0</v>
      </c>
      <c r="L163" s="795"/>
      <c r="M163" s="792">
        <v>0</v>
      </c>
      <c r="N163" s="792"/>
      <c r="O163" s="792">
        <v>0</v>
      </c>
      <c r="P163" s="792"/>
      <c r="Q163" s="792"/>
      <c r="R163" s="792"/>
      <c r="S163" s="795"/>
      <c r="T163" s="795">
        <f t="shared" si="82"/>
        <v>0</v>
      </c>
      <c r="U163" s="795"/>
      <c r="V163" s="795"/>
      <c r="W163" s="795">
        <f t="shared" si="83"/>
        <v>0</v>
      </c>
      <c r="X163" s="795"/>
      <c r="Y163" s="1004"/>
      <c r="Z163" s="1005"/>
    </row>
    <row r="164" spans="1:26" s="1006" customFormat="1" ht="15.75" x14ac:dyDescent="0.25">
      <c r="A164" s="999">
        <v>16</v>
      </c>
      <c r="B164" s="970" t="s">
        <v>1104</v>
      </c>
      <c r="C164" s="1001">
        <f>'[51]D 2.1 KMFP proj working'!C75</f>
        <v>2</v>
      </c>
      <c r="D164" s="1002">
        <f t="shared" si="80"/>
        <v>2</v>
      </c>
      <c r="E164" s="1001">
        <f>'[51]D 2.1 KMFP proj working'!E75</f>
        <v>58</v>
      </c>
      <c r="F164" s="1059">
        <f>'[51]D 2.1 KMFP proj working'!F75</f>
        <v>3.937098E-3</v>
      </c>
      <c r="G164" s="794">
        <f>F164/F142</f>
        <v>2.6769486710490728E-3</v>
      </c>
      <c r="H164" s="792">
        <f>'[51]D 2.1 KMFP proj working'!H75</f>
        <v>0.55636253999999996</v>
      </c>
      <c r="I164" s="792">
        <f>'[51]D 2.1 KMFP proj working'!J75</f>
        <v>0.24803717400000005</v>
      </c>
      <c r="J164" s="795"/>
      <c r="K164" s="795">
        <f t="shared" ref="K164:K170" si="84">H164+I164+J164</f>
        <v>0.80439971399999999</v>
      </c>
      <c r="L164" s="795">
        <f>(K164*100000)/(F164*1000000)*100</f>
        <v>2043.128502262326</v>
      </c>
      <c r="M164" s="792">
        <f>'[51]D 2.1 KMFP proj working'!O75</f>
        <v>0</v>
      </c>
      <c r="N164" s="792"/>
      <c r="O164" s="792">
        <f>'[51]D 2.1 KMFP proj working'!Q75</f>
        <v>0</v>
      </c>
      <c r="P164" s="792"/>
      <c r="Q164" s="792"/>
      <c r="R164" s="792">
        <f>'[51]D 2.1 KMFP proj working'!T75</f>
        <v>0</v>
      </c>
      <c r="S164" s="795"/>
      <c r="T164" s="795">
        <f t="shared" si="82"/>
        <v>0</v>
      </c>
      <c r="U164" s="795"/>
      <c r="V164" s="795"/>
      <c r="W164" s="795">
        <f t="shared" si="83"/>
        <v>0.80439971399999999</v>
      </c>
      <c r="X164" s="795">
        <f>(W164*100000)/(F164*1000000)*100</f>
        <v>2043.128502262326</v>
      </c>
      <c r="Y164" s="1004"/>
      <c r="Z164" s="1005"/>
    </row>
    <row r="165" spans="1:26" s="1006" customFormat="1" ht="15.75" x14ac:dyDescent="0.25">
      <c r="A165" s="999">
        <v>17</v>
      </c>
      <c r="B165" s="970" t="s">
        <v>1105</v>
      </c>
      <c r="C165" s="1001">
        <f>'[51]D 2.1 KMFP proj working'!C94</f>
        <v>1</v>
      </c>
      <c r="D165" s="1002">
        <f t="shared" si="80"/>
        <v>1</v>
      </c>
      <c r="E165" s="1001">
        <f>'[51]D 2.1 KMFP proj working'!E94</f>
        <v>7</v>
      </c>
      <c r="F165" s="1059">
        <f>'[51]D 2.1 KMFP proj working'!F94</f>
        <v>4.4323200000000011E-4</v>
      </c>
      <c r="G165" s="794">
        <f>F165/F142</f>
        <v>3.0136646671391541E-4</v>
      </c>
      <c r="H165" s="792">
        <f>'[51]D 2.1 KMFP proj working'!H94</f>
        <v>6.0480000000000006E-2</v>
      </c>
      <c r="I165" s="792">
        <f>'[51]D 2.1 KMFP proj working'!J94</f>
        <v>3.8561600000000015E-2</v>
      </c>
      <c r="J165" s="795"/>
      <c r="K165" s="795">
        <f>H165+I165+J165</f>
        <v>9.9041600000000021E-2</v>
      </c>
      <c r="L165" s="795">
        <f>(K165*100000)/(F165*1000000)*100</f>
        <v>2234.5318027579237</v>
      </c>
      <c r="M165" s="792">
        <f>'[51]D 2.1 KMFP proj working'!O94</f>
        <v>0</v>
      </c>
      <c r="N165" s="792"/>
      <c r="O165" s="792">
        <f>'[51]D 2.1 KMFP proj working'!Q94</f>
        <v>0</v>
      </c>
      <c r="P165" s="792"/>
      <c r="Q165" s="792"/>
      <c r="R165" s="792">
        <f>'[51]D 2.1 KMFP proj working'!T94</f>
        <v>0</v>
      </c>
      <c r="S165" s="795"/>
      <c r="T165" s="795">
        <f>SUM(M165:S165)</f>
        <v>0</v>
      </c>
      <c r="U165" s="795"/>
      <c r="V165" s="795"/>
      <c r="W165" s="795">
        <f t="shared" si="83"/>
        <v>9.9041600000000021E-2</v>
      </c>
      <c r="X165" s="795">
        <f>(W165*100000)/(F165*1000000)*100</f>
        <v>2234.5318027579237</v>
      </c>
      <c r="Y165" s="1004"/>
      <c r="Z165" s="1005"/>
    </row>
    <row r="166" spans="1:26" s="1006" customFormat="1" ht="15.75" x14ac:dyDescent="0.25">
      <c r="A166" s="999">
        <v>18</v>
      </c>
      <c r="B166" s="970" t="s">
        <v>1106</v>
      </c>
      <c r="C166" s="1001">
        <f>'[51]D 2.1 KMFP proj working'!C112</f>
        <v>19</v>
      </c>
      <c r="D166" s="1002">
        <f t="shared" si="80"/>
        <v>19</v>
      </c>
      <c r="E166" s="1001">
        <f>'[51]D 2.1 KMFP proj working'!E112</f>
        <v>184</v>
      </c>
      <c r="F166" s="1059">
        <f>'[51]D 2.1 KMFP proj working'!F112</f>
        <v>9.8166191150676013E-2</v>
      </c>
      <c r="G166" s="794">
        <f>F166/F142</f>
        <v>6.6746079204213715E-2</v>
      </c>
      <c r="H166" s="792">
        <f>'[51]D 2.1 KMFP proj working'!H112</f>
        <v>3.0797095881643877</v>
      </c>
      <c r="I166" s="792">
        <f>'[51]D 2.1 KMFP proj working'!J112</f>
        <v>7.7404964064954793</v>
      </c>
      <c r="J166" s="795"/>
      <c r="K166" s="795">
        <f t="shared" si="84"/>
        <v>10.820205994659867</v>
      </c>
      <c r="L166" s="795">
        <f t="shared" ref="L166:L167" si="85">(K166*100000)/(F166*1000000)*100</f>
        <v>1102.2334540872482</v>
      </c>
      <c r="M166" s="792">
        <f>'[51]D 2.1 KMFP proj working'!O112</f>
        <v>3.4000000000000002E-3</v>
      </c>
      <c r="N166" s="792"/>
      <c r="O166" s="792">
        <f>'[51]D 2.1 KMFP proj working'!Q112</f>
        <v>0.13690379999999999</v>
      </c>
      <c r="P166" s="792"/>
      <c r="Q166" s="792"/>
      <c r="R166" s="792">
        <f>'[51]D 2.1 KMFP proj working'!T112</f>
        <v>0</v>
      </c>
      <c r="S166" s="795"/>
      <c r="T166" s="795">
        <f t="shared" si="82"/>
        <v>0.14030379999999998</v>
      </c>
      <c r="U166" s="795"/>
      <c r="V166" s="795"/>
      <c r="W166" s="795">
        <f t="shared" si="83"/>
        <v>10.960509794659867</v>
      </c>
      <c r="X166" s="795">
        <f t="shared" ref="X166:X167" si="86">(W166*100000)/(F166*1000000)*100</f>
        <v>1116.5259307898073</v>
      </c>
      <c r="Y166" s="1004"/>
      <c r="Z166" s="1005"/>
    </row>
    <row r="167" spans="1:26" s="1006" customFormat="1" ht="15.75" x14ac:dyDescent="0.25">
      <c r="A167" s="999">
        <v>19</v>
      </c>
      <c r="B167" s="970" t="s">
        <v>1107</v>
      </c>
      <c r="C167" s="1001">
        <f>'[51]D 2.1 KMFP proj working'!C130</f>
        <v>7</v>
      </c>
      <c r="D167" s="1002">
        <f t="shared" si="80"/>
        <v>7</v>
      </c>
      <c r="E167" s="1001">
        <f>'[51]D 2.1 KMFP proj working'!E130</f>
        <v>53</v>
      </c>
      <c r="F167" s="1059">
        <f>'[51]D 2.1 KMFP proj working'!F130</f>
        <v>4.6412931410999995E-2</v>
      </c>
      <c r="G167" s="794">
        <f>F167/F142</f>
        <v>3.1557516490615223E-2</v>
      </c>
      <c r="H167" s="792">
        <f>'[51]D 2.1 KMFP proj working'!H130</f>
        <v>0.39639138000000013</v>
      </c>
      <c r="I167" s="792">
        <f>'[51]D 2.1 KMFP proj working'!J130</f>
        <v>3.5809502279628003</v>
      </c>
      <c r="J167" s="795"/>
      <c r="K167" s="795">
        <f t="shared" si="84"/>
        <v>3.9773416079628006</v>
      </c>
      <c r="L167" s="795">
        <f t="shared" si="85"/>
        <v>856.94686524802432</v>
      </c>
      <c r="M167" s="792">
        <f>'[51]D 2.1 KMFP proj working'!O130</f>
        <v>0</v>
      </c>
      <c r="N167" s="792"/>
      <c r="O167" s="792">
        <f>'[51]D 2.1 KMFP proj working'!Q130</f>
        <v>0</v>
      </c>
      <c r="P167" s="792"/>
      <c r="Q167" s="792"/>
      <c r="R167" s="792">
        <f>'[51]D 2.1 KMFP proj working'!T130</f>
        <v>0</v>
      </c>
      <c r="S167" s="795"/>
      <c r="T167" s="795">
        <f t="shared" si="82"/>
        <v>0</v>
      </c>
      <c r="U167" s="795"/>
      <c r="V167" s="795"/>
      <c r="W167" s="795">
        <f t="shared" si="83"/>
        <v>3.9773416079628006</v>
      </c>
      <c r="X167" s="795">
        <f t="shared" si="86"/>
        <v>856.94686524802432</v>
      </c>
      <c r="Y167" s="1004"/>
      <c r="Z167" s="1005"/>
    </row>
    <row r="168" spans="1:26" s="1006" customFormat="1" ht="15.75" x14ac:dyDescent="0.25">
      <c r="A168" s="999">
        <v>20</v>
      </c>
      <c r="B168" s="970" t="s">
        <v>1108</v>
      </c>
      <c r="C168" s="1001">
        <v>0</v>
      </c>
      <c r="D168" s="1002">
        <f t="shared" si="80"/>
        <v>0</v>
      </c>
      <c r="E168" s="1001">
        <v>0</v>
      </c>
      <c r="F168" s="793">
        <v>0</v>
      </c>
      <c r="G168" s="794"/>
      <c r="H168" s="795">
        <v>0</v>
      </c>
      <c r="I168" s="795">
        <v>0</v>
      </c>
      <c r="J168" s="795"/>
      <c r="K168" s="795">
        <f t="shared" si="84"/>
        <v>0</v>
      </c>
      <c r="L168" s="795"/>
      <c r="M168" s="795">
        <v>0</v>
      </c>
      <c r="N168" s="795"/>
      <c r="O168" s="795">
        <v>0</v>
      </c>
      <c r="P168" s="795"/>
      <c r="Q168" s="795"/>
      <c r="R168" s="795"/>
      <c r="S168" s="795"/>
      <c r="T168" s="795">
        <f t="shared" si="82"/>
        <v>0</v>
      </c>
      <c r="U168" s="795"/>
      <c r="V168" s="795"/>
      <c r="W168" s="795">
        <f t="shared" si="83"/>
        <v>0</v>
      </c>
      <c r="X168" s="795"/>
      <c r="Y168" s="1007"/>
      <c r="Z168" s="1005"/>
    </row>
    <row r="169" spans="1:26" s="1006" customFormat="1" ht="15.75" x14ac:dyDescent="0.25">
      <c r="A169" s="999">
        <v>21</v>
      </c>
      <c r="B169" s="970" t="s">
        <v>1109</v>
      </c>
      <c r="C169" s="1001">
        <v>0</v>
      </c>
      <c r="D169" s="1002">
        <f t="shared" si="80"/>
        <v>0</v>
      </c>
      <c r="E169" s="1001">
        <v>0</v>
      </c>
      <c r="F169" s="793">
        <v>0</v>
      </c>
      <c r="G169" s="794"/>
      <c r="H169" s="795">
        <v>0</v>
      </c>
      <c r="I169" s="795">
        <v>0</v>
      </c>
      <c r="J169" s="795"/>
      <c r="K169" s="795">
        <f t="shared" si="84"/>
        <v>0</v>
      </c>
      <c r="L169" s="795"/>
      <c r="M169" s="795">
        <v>0</v>
      </c>
      <c r="N169" s="795"/>
      <c r="O169" s="795">
        <v>0</v>
      </c>
      <c r="P169" s="795"/>
      <c r="Q169" s="795"/>
      <c r="R169" s="795"/>
      <c r="S169" s="795"/>
      <c r="T169" s="795">
        <f t="shared" si="82"/>
        <v>0</v>
      </c>
      <c r="U169" s="795"/>
      <c r="V169" s="795"/>
      <c r="W169" s="795">
        <f t="shared" si="83"/>
        <v>0</v>
      </c>
      <c r="X169" s="795"/>
      <c r="Y169" s="1004"/>
      <c r="Z169" s="1005"/>
    </row>
    <row r="170" spans="1:26" s="1006" customFormat="1" ht="15.75" x14ac:dyDescent="0.25">
      <c r="A170" s="999">
        <v>22</v>
      </c>
      <c r="B170" s="970" t="s">
        <v>1110</v>
      </c>
      <c r="C170" s="1001">
        <v>0</v>
      </c>
      <c r="D170" s="1002">
        <f t="shared" si="80"/>
        <v>0</v>
      </c>
      <c r="E170" s="1001">
        <v>0</v>
      </c>
      <c r="F170" s="793">
        <v>0</v>
      </c>
      <c r="G170" s="794"/>
      <c r="H170" s="795">
        <v>0</v>
      </c>
      <c r="I170" s="795">
        <v>0</v>
      </c>
      <c r="J170" s="795"/>
      <c r="K170" s="795">
        <f t="shared" si="84"/>
        <v>0</v>
      </c>
      <c r="L170" s="795"/>
      <c r="M170" s="795">
        <v>0</v>
      </c>
      <c r="N170" s="795"/>
      <c r="O170" s="795">
        <v>0</v>
      </c>
      <c r="P170" s="795"/>
      <c r="Q170" s="795"/>
      <c r="R170" s="795"/>
      <c r="S170" s="795"/>
      <c r="T170" s="795">
        <f t="shared" si="82"/>
        <v>0</v>
      </c>
      <c r="U170" s="795"/>
      <c r="V170" s="795"/>
      <c r="W170" s="795">
        <f t="shared" si="83"/>
        <v>0</v>
      </c>
      <c r="X170" s="795"/>
      <c r="Y170" s="1007"/>
      <c r="Z170" s="1005"/>
    </row>
    <row r="171" spans="1:26" s="1012" customFormat="1" ht="15.75" x14ac:dyDescent="0.25">
      <c r="A171" s="1554"/>
      <c r="B171" s="1016"/>
      <c r="C171" s="1017"/>
      <c r="D171" s="984">
        <f>SUM(D161:D170)</f>
        <v>50</v>
      </c>
      <c r="E171" s="860">
        <f>SUM(E161:E170)</f>
        <v>803</v>
      </c>
      <c r="F171" s="807">
        <f>SUM(F161:F170)</f>
        <v>0.52626861997047603</v>
      </c>
      <c r="G171" s="1040">
        <f>F171/F142</f>
        <v>0.3578255057011015</v>
      </c>
      <c r="H171" s="806">
        <f>SUM(H161:H170)</f>
        <v>8.971084795414388</v>
      </c>
      <c r="I171" s="806">
        <f>SUM(I161:I170)</f>
        <v>34.547072370352325</v>
      </c>
      <c r="J171" s="810"/>
      <c r="K171" s="806">
        <f>SUM(K161:K170)</f>
        <v>43.518157165766702</v>
      </c>
      <c r="L171" s="810"/>
      <c r="M171" s="806">
        <f>SUM(M161:M170)</f>
        <v>3.4000000000000002E-3</v>
      </c>
      <c r="N171" s="810"/>
      <c r="O171" s="806">
        <f>SUM(O161:O170)</f>
        <v>1.1369038</v>
      </c>
      <c r="P171" s="810"/>
      <c r="Q171" s="810"/>
      <c r="R171" s="806">
        <f>SUM(R161:R170)</f>
        <v>0</v>
      </c>
      <c r="S171" s="810"/>
      <c r="T171" s="806">
        <f>SUM(T161:T170)</f>
        <v>1.1403037999999999</v>
      </c>
      <c r="U171" s="810"/>
      <c r="V171" s="810"/>
      <c r="W171" s="806">
        <f>SUM(W161:W170)</f>
        <v>44.658460965766707</v>
      </c>
      <c r="X171" s="809">
        <f t="shared" ref="X171" si="87">(W171*100000)/(F171*1000000)*100</f>
        <v>848.586810444295</v>
      </c>
      <c r="Y171" s="1555"/>
      <c r="Z171" s="1011"/>
    </row>
    <row r="172" spans="1:26" s="1012" customFormat="1" ht="15.75" x14ac:dyDescent="0.25">
      <c r="A172" s="1548"/>
      <c r="B172" s="1549"/>
      <c r="C172" s="1550"/>
      <c r="D172" s="1551"/>
      <c r="E172" s="1563"/>
      <c r="F172" s="1474"/>
      <c r="G172" s="1562"/>
      <c r="H172" s="1473"/>
      <c r="I172" s="1473"/>
      <c r="J172" s="1521"/>
      <c r="K172" s="1473"/>
      <c r="L172" s="1521"/>
      <c r="M172" s="1473"/>
      <c r="N172" s="1521"/>
      <c r="O172" s="1473"/>
      <c r="P172" s="1521"/>
      <c r="Q172" s="1521"/>
      <c r="R172" s="1473"/>
      <c r="S172" s="1521"/>
      <c r="T172" s="1473"/>
      <c r="U172" s="1521"/>
      <c r="V172" s="1521"/>
      <c r="W172" s="1473"/>
      <c r="X172" s="1481"/>
      <c r="Y172" s="1552"/>
      <c r="Z172" s="1553"/>
    </row>
    <row r="173" spans="1:26" s="1012" customFormat="1" ht="15.75" x14ac:dyDescent="0.25">
      <c r="A173" s="1548"/>
      <c r="B173" s="1557" t="str">
        <f>B130</f>
        <v>For KINESCO Power and Utilities Pvt. Ltd.</v>
      </c>
      <c r="C173" s="1550"/>
      <c r="D173" s="1551"/>
      <c r="E173" s="1563"/>
      <c r="F173" s="1474"/>
      <c r="G173" s="1562"/>
      <c r="H173" s="1473"/>
      <c r="I173" s="1473"/>
      <c r="J173" s="1521"/>
      <c r="K173" s="1473"/>
      <c r="L173" s="1521"/>
      <c r="M173" s="1473"/>
      <c r="N173" s="1521"/>
      <c r="O173" s="1473"/>
      <c r="P173" s="1521"/>
      <c r="Q173" s="1521"/>
      <c r="R173" s="1473"/>
      <c r="S173" s="1521"/>
      <c r="T173" s="1473"/>
      <c r="U173" s="1521"/>
      <c r="V173" s="1521"/>
      <c r="W173" s="1473"/>
      <c r="X173" s="1477" t="str">
        <f>X130</f>
        <v>As Per our report of even date attached</v>
      </c>
      <c r="Y173" s="1552"/>
      <c r="Z173" s="1553"/>
    </row>
    <row r="174" spans="1:26" s="1012" customFormat="1" ht="15.75" x14ac:dyDescent="0.25">
      <c r="A174" s="1548"/>
      <c r="B174" s="1557"/>
      <c r="C174" s="1550"/>
      <c r="D174" s="1551"/>
      <c r="E174" s="1563"/>
      <c r="F174" s="1474"/>
      <c r="G174" s="1562"/>
      <c r="H174" s="1473"/>
      <c r="I174" s="1473"/>
      <c r="J174" s="1521"/>
      <c r="K174" s="1473"/>
      <c r="L174" s="1521"/>
      <c r="M174" s="1473"/>
      <c r="N174" s="1521"/>
      <c r="O174" s="1473"/>
      <c r="P174" s="1521"/>
      <c r="Q174" s="1521"/>
      <c r="R174" s="1473"/>
      <c r="S174" s="1521"/>
      <c r="T174" s="1473"/>
      <c r="U174" s="1521"/>
      <c r="V174" s="1521"/>
      <c r="W174" s="1473"/>
      <c r="X174" s="1477" t="str">
        <f t="shared" ref="X174:X182" si="88">X131</f>
        <v xml:space="preserve">For J R S &amp; CO. </v>
      </c>
      <c r="Y174" s="1552"/>
      <c r="Z174" s="1553"/>
    </row>
    <row r="175" spans="1:26" s="1012" customFormat="1" ht="15.75" x14ac:dyDescent="0.25">
      <c r="A175" s="1548"/>
      <c r="B175" s="1557"/>
      <c r="C175" s="1550"/>
      <c r="D175" s="1551"/>
      <c r="E175" s="1563"/>
      <c r="F175" s="1474"/>
      <c r="G175" s="1562"/>
      <c r="H175" s="1473"/>
      <c r="I175" s="1473"/>
      <c r="J175" s="1521"/>
      <c r="K175" s="1473"/>
      <c r="L175" s="1521"/>
      <c r="M175" s="1473"/>
      <c r="N175" s="1521"/>
      <c r="O175" s="1473"/>
      <c r="P175" s="1521"/>
      <c r="Q175" s="1521"/>
      <c r="R175" s="1473"/>
      <c r="S175" s="1521"/>
      <c r="T175" s="1473"/>
      <c r="U175" s="1521"/>
      <c r="V175" s="1521"/>
      <c r="W175" s="1473"/>
      <c r="X175" s="1477" t="str">
        <f t="shared" si="88"/>
        <v>CHARTERED ACCOUNTANTS</v>
      </c>
      <c r="Y175" s="1552"/>
      <c r="Z175" s="1553"/>
    </row>
    <row r="176" spans="1:26" s="1012" customFormat="1" ht="15.75" x14ac:dyDescent="0.25">
      <c r="A176" s="1548"/>
      <c r="B176" s="1557"/>
      <c r="C176" s="1550"/>
      <c r="D176" s="1551"/>
      <c r="E176" s="1563"/>
      <c r="F176" s="1474"/>
      <c r="G176" s="1562"/>
      <c r="H176" s="1473"/>
      <c r="I176" s="1473"/>
      <c r="J176" s="1521"/>
      <c r="K176" s="1473"/>
      <c r="L176" s="1521"/>
      <c r="M176" s="1473"/>
      <c r="N176" s="1521"/>
      <c r="O176" s="1473"/>
      <c r="P176" s="1521"/>
      <c r="Q176" s="1521"/>
      <c r="R176" s="1473"/>
      <c r="S176" s="1521"/>
      <c r="T176" s="1473"/>
      <c r="U176" s="1521"/>
      <c r="V176" s="1521"/>
      <c r="W176" s="1473"/>
      <c r="X176" s="1477" t="str">
        <f t="shared" si="88"/>
        <v>FIRM REGN NO:008085S</v>
      </c>
      <c r="Y176" s="1552"/>
      <c r="Z176" s="1553"/>
    </row>
    <row r="177" spans="1:26" s="1012" customFormat="1" ht="15.75" x14ac:dyDescent="0.25">
      <c r="A177" s="1548"/>
      <c r="B177" s="1557"/>
      <c r="C177" s="1550"/>
      <c r="D177" s="1551"/>
      <c r="E177" s="1563"/>
      <c r="F177" s="1474"/>
      <c r="G177" s="1562"/>
      <c r="H177" s="1473"/>
      <c r="I177" s="1473"/>
      <c r="J177" s="1521"/>
      <c r="K177" s="1473"/>
      <c r="L177" s="1521"/>
      <c r="M177" s="1473"/>
      <c r="N177" s="1521"/>
      <c r="O177" s="1473"/>
      <c r="P177" s="1521"/>
      <c r="Q177" s="1521"/>
      <c r="R177" s="1473"/>
      <c r="S177" s="1521"/>
      <c r="T177" s="1473"/>
      <c r="U177" s="1521"/>
      <c r="V177" s="1521"/>
      <c r="W177" s="1473"/>
      <c r="X177" s="1477"/>
      <c r="Y177" s="1552"/>
      <c r="Z177" s="1553"/>
    </row>
    <row r="178" spans="1:26" s="1012" customFormat="1" ht="15.75" x14ac:dyDescent="0.25">
      <c r="A178" s="1548"/>
      <c r="B178" s="1557" t="str">
        <f t="shared" ref="B178:B182" si="89">B135</f>
        <v>T M AJITHKUMAR</v>
      </c>
      <c r="C178" s="1550"/>
      <c r="D178" s="1551"/>
      <c r="E178" s="1563"/>
      <c r="F178" s="1474"/>
      <c r="G178" s="1562"/>
      <c r="H178" s="1473"/>
      <c r="I178" s="1473"/>
      <c r="J178" s="1521"/>
      <c r="K178" s="1473"/>
      <c r="L178" s="1521"/>
      <c r="M178" s="1473"/>
      <c r="N178" s="1521"/>
      <c r="O178" s="1473"/>
      <c r="P178" s="1521"/>
      <c r="Q178" s="1521"/>
      <c r="R178" s="1473"/>
      <c r="S178" s="1521"/>
      <c r="T178" s="1473"/>
      <c r="U178" s="1521"/>
      <c r="V178" s="1521"/>
      <c r="W178" s="1473"/>
      <c r="X178" s="1477"/>
      <c r="Y178" s="1552"/>
      <c r="Z178" s="1553"/>
    </row>
    <row r="179" spans="1:26" s="1012" customFormat="1" ht="15.75" x14ac:dyDescent="0.25">
      <c r="A179" s="1548"/>
      <c r="B179" s="1557" t="str">
        <f t="shared" si="89"/>
        <v>CHIEF EXECUTIVE OFFICER</v>
      </c>
      <c r="C179" s="1550"/>
      <c r="D179" s="1551"/>
      <c r="E179" s="1563"/>
      <c r="F179" s="1474"/>
      <c r="G179" s="1562"/>
      <c r="H179" s="1473"/>
      <c r="I179" s="1473"/>
      <c r="J179" s="1521"/>
      <c r="K179" s="1473"/>
      <c r="L179" s="1521"/>
      <c r="M179" s="1473"/>
      <c r="N179" s="1521"/>
      <c r="O179" s="1473"/>
      <c r="P179" s="1521"/>
      <c r="Q179" s="1521"/>
      <c r="R179" s="1473"/>
      <c r="S179" s="1521"/>
      <c r="T179" s="1473"/>
      <c r="U179" s="1521"/>
      <c r="V179" s="1521"/>
      <c r="W179" s="1473"/>
      <c r="X179" s="1477" t="str">
        <f t="shared" si="88"/>
        <v>RAJESH RAMACHANDRAN</v>
      </c>
      <c r="Y179" s="1552"/>
      <c r="Z179" s="1553"/>
    </row>
    <row r="180" spans="1:26" s="1012" customFormat="1" ht="15.75" x14ac:dyDescent="0.25">
      <c r="A180" s="1548"/>
      <c r="B180" s="1557"/>
      <c r="C180" s="1550"/>
      <c r="D180" s="1551"/>
      <c r="E180" s="1563"/>
      <c r="F180" s="1474"/>
      <c r="G180" s="1562"/>
      <c r="H180" s="1473"/>
      <c r="I180" s="1473"/>
      <c r="J180" s="1521"/>
      <c r="K180" s="1473"/>
      <c r="L180" s="1521"/>
      <c r="M180" s="1473"/>
      <c r="N180" s="1521"/>
      <c r="O180" s="1473"/>
      <c r="P180" s="1521"/>
      <c r="Q180" s="1521"/>
      <c r="R180" s="1473"/>
      <c r="S180" s="1521"/>
      <c r="T180" s="1473"/>
      <c r="U180" s="1521"/>
      <c r="V180" s="1521"/>
      <c r="W180" s="1473"/>
      <c r="X180" s="1477" t="str">
        <f t="shared" si="88"/>
        <v>PARTNER</v>
      </c>
      <c r="Y180" s="1552"/>
      <c r="Z180" s="1553"/>
    </row>
    <row r="181" spans="1:26" s="1012" customFormat="1" ht="15.75" x14ac:dyDescent="0.25">
      <c r="A181" s="1548"/>
      <c r="B181" s="1557" t="str">
        <f t="shared" si="89"/>
        <v>Place: Kakkanad, Kochi</v>
      </c>
      <c r="C181" s="1550"/>
      <c r="D181" s="1551"/>
      <c r="E181" s="1563"/>
      <c r="F181" s="1474"/>
      <c r="G181" s="1562"/>
      <c r="H181" s="1473"/>
      <c r="I181" s="1473"/>
      <c r="J181" s="1521"/>
      <c r="K181" s="1473"/>
      <c r="L181" s="1521"/>
      <c r="M181" s="1473"/>
      <c r="N181" s="1521"/>
      <c r="O181" s="1473"/>
      <c r="P181" s="1521"/>
      <c r="Q181" s="1521"/>
      <c r="R181" s="1473"/>
      <c r="S181" s="1521"/>
      <c r="T181" s="1473"/>
      <c r="U181" s="1521"/>
      <c r="V181" s="1521"/>
      <c r="W181" s="1473"/>
      <c r="X181" s="1477" t="str">
        <f t="shared" si="88"/>
        <v>M.NO. 206211</v>
      </c>
      <c r="Y181" s="1552"/>
      <c r="Z181" s="1553"/>
    </row>
    <row r="182" spans="1:26" s="1012" customFormat="1" ht="15.75" x14ac:dyDescent="0.25">
      <c r="A182" s="1548"/>
      <c r="B182" s="1557" t="str">
        <f t="shared" si="89"/>
        <v>Date: 12.04.2022</v>
      </c>
      <c r="C182" s="1550"/>
      <c r="D182" s="1551"/>
      <c r="E182" s="1563"/>
      <c r="F182" s="1474"/>
      <c r="G182" s="1562"/>
      <c r="H182" s="1473"/>
      <c r="I182" s="1473"/>
      <c r="J182" s="1521"/>
      <c r="K182" s="1473"/>
      <c r="L182" s="1521"/>
      <c r="M182" s="1473"/>
      <c r="N182" s="1521"/>
      <c r="O182" s="1473"/>
      <c r="P182" s="1521"/>
      <c r="Q182" s="1521"/>
      <c r="R182" s="1473"/>
      <c r="S182" s="1521"/>
      <c r="T182" s="1473"/>
      <c r="U182" s="1521"/>
      <c r="V182" s="1521"/>
      <c r="W182" s="1473"/>
      <c r="X182" s="1477" t="str">
        <f t="shared" si="88"/>
        <v>UDIN - 22206211AGXJNY9837</v>
      </c>
      <c r="Y182" s="1552"/>
      <c r="Z182" s="1553"/>
    </row>
    <row r="183" spans="1:26" s="770" customFormat="1" ht="18.75" x14ac:dyDescent="0.25">
      <c r="A183" s="1491"/>
      <c r="B183" s="1543" t="s">
        <v>1449</v>
      </c>
      <c r="C183" s="1052"/>
      <c r="D183" s="1052"/>
      <c r="E183" s="1052"/>
      <c r="F183" s="1052"/>
      <c r="G183" s="1493"/>
      <c r="H183" s="1493"/>
      <c r="I183" s="1493"/>
      <c r="J183" s="1493"/>
      <c r="K183" s="1493"/>
      <c r="L183" s="1493"/>
      <c r="M183" s="1493"/>
      <c r="N183" s="1493"/>
      <c r="O183" s="1493"/>
      <c r="P183" s="1493"/>
      <c r="Q183" s="1493"/>
      <c r="R183" s="1493"/>
      <c r="S183" s="1493"/>
      <c r="T183" s="1493"/>
      <c r="U183" s="1493"/>
      <c r="V183" s="1493"/>
      <c r="W183" s="1493"/>
      <c r="X183" s="1493"/>
      <c r="Y183" s="1493"/>
      <c r="Z183" s="921"/>
    </row>
    <row r="184" spans="1:26" s="770" customFormat="1" ht="15.75" x14ac:dyDescent="0.25">
      <c r="A184" s="1498"/>
      <c r="B184" s="1518"/>
      <c r="C184" s="1053">
        <f>C194+C201+C213</f>
        <v>590</v>
      </c>
      <c r="D184" s="1542"/>
      <c r="E184" s="1053">
        <f>E194+E201+E213</f>
        <v>63022.11</v>
      </c>
      <c r="F184" s="1055">
        <f>F194+F201+F213</f>
        <v>88.167064406380646</v>
      </c>
      <c r="G184" s="1503"/>
      <c r="H184" s="1507">
        <f>H194+H201+H213</f>
        <v>1382.1377717184316</v>
      </c>
      <c r="I184" s="1507">
        <f>I194+I201+I213</f>
        <v>5482.0751414262095</v>
      </c>
      <c r="J184" s="1507"/>
      <c r="K184" s="1505"/>
      <c r="L184" s="1507"/>
      <c r="M184" s="1507">
        <f>M194+M201+M213</f>
        <v>2.1772</v>
      </c>
      <c r="N184" s="1507"/>
      <c r="O184" s="1507">
        <f>O194+O201+O213</f>
        <v>-4.4630962000000007</v>
      </c>
      <c r="P184" s="1507"/>
      <c r="Q184" s="1507"/>
      <c r="R184" s="1507">
        <f>R194+R201+R213</f>
        <v>132.82659949999999</v>
      </c>
      <c r="S184" s="1507"/>
      <c r="T184" s="1505"/>
      <c r="U184" s="1507"/>
      <c r="V184" s="1507"/>
      <c r="W184" s="1507">
        <f>W194+W201+W213</f>
        <v>6995.1181564446415</v>
      </c>
      <c r="X184" s="1507">
        <f>(W184*100000)/(F184*1000000)*100</f>
        <v>793.39356522098342</v>
      </c>
      <c r="Y184" s="1531"/>
      <c r="Z184" s="921"/>
    </row>
    <row r="185" spans="1:26" s="770" customFormat="1" ht="15.75" x14ac:dyDescent="0.25">
      <c r="A185" s="832"/>
      <c r="B185" s="830"/>
      <c r="C185" s="829"/>
      <c r="D185" s="833"/>
      <c r="E185" s="834"/>
      <c r="F185" s="855"/>
      <c r="G185" s="794"/>
      <c r="H185" s="856"/>
      <c r="I185" s="792"/>
      <c r="J185" s="795"/>
      <c r="K185" s="857"/>
      <c r="L185" s="795"/>
      <c r="M185" s="834"/>
      <c r="N185" s="795"/>
      <c r="O185" s="834"/>
      <c r="P185" s="795"/>
      <c r="Q185" s="795"/>
      <c r="R185" s="834"/>
      <c r="S185" s="795"/>
      <c r="T185" s="834"/>
      <c r="U185" s="788"/>
      <c r="V185" s="788"/>
      <c r="W185" s="834"/>
      <c r="X185" s="836"/>
      <c r="Y185" s="801"/>
      <c r="Z185" s="921"/>
    </row>
    <row r="186" spans="1:26" s="770" customFormat="1" ht="15.75" x14ac:dyDescent="0.25">
      <c r="A186" s="778"/>
      <c r="B186" s="843" t="s">
        <v>690</v>
      </c>
      <c r="C186" s="790"/>
      <c r="D186" s="790"/>
      <c r="E186" s="792"/>
      <c r="F186" s="793"/>
      <c r="G186" s="794"/>
      <c r="H186" s="795"/>
      <c r="I186" s="795"/>
      <c r="J186" s="795"/>
      <c r="K186" s="795"/>
      <c r="L186" s="788"/>
      <c r="M186" s="788"/>
      <c r="N186" s="788"/>
      <c r="O186" s="788"/>
      <c r="P186" s="788"/>
      <c r="Q186" s="788"/>
      <c r="R186" s="788"/>
      <c r="S186" s="788"/>
      <c r="T186" s="788"/>
      <c r="U186" s="788"/>
      <c r="V186" s="788"/>
      <c r="W186" s="788"/>
      <c r="X186" s="788"/>
      <c r="Y186" s="782"/>
      <c r="Z186" s="921"/>
    </row>
    <row r="187" spans="1:26" s="1006" customFormat="1" ht="15.75" x14ac:dyDescent="0.25">
      <c r="A187" s="999">
        <v>1</v>
      </c>
      <c r="B187" s="1019" t="s">
        <v>1088</v>
      </c>
      <c r="C187" s="1001">
        <f t="shared" ref="C187:C193" si="90">C16+C59+C102+C145</f>
        <v>44</v>
      </c>
      <c r="D187" s="1002"/>
      <c r="E187" s="1001">
        <f t="shared" ref="E187:F193" si="91">E16+E59+E102+E145</f>
        <v>17500</v>
      </c>
      <c r="F187" s="1059">
        <f t="shared" si="91"/>
        <v>30.025845883620008</v>
      </c>
      <c r="G187" s="794">
        <f>F187/F184</f>
        <v>0.34055626197583866</v>
      </c>
      <c r="H187" s="792">
        <f t="shared" ref="H187:I193" si="92">H16+H59+H102+H145</f>
        <v>361.54868841730001</v>
      </c>
      <c r="I187" s="792">
        <f t="shared" si="92"/>
        <v>1694.7188794497263</v>
      </c>
      <c r="J187" s="795"/>
      <c r="K187" s="795">
        <f>H187+I187+J187</f>
        <v>2056.2675678670262</v>
      </c>
      <c r="L187" s="795">
        <f t="shared" ref="L187:L193" si="93">(K187*100000)/(F187*1000000)*100</f>
        <v>684.83251923596299</v>
      </c>
      <c r="M187" s="792">
        <f t="shared" ref="M187:M193" si="94">M16+M59+M102+M145</f>
        <v>0</v>
      </c>
      <c r="N187" s="795"/>
      <c r="O187" s="792">
        <f t="shared" ref="O187:O193" si="95">O16+O59+O102+O145</f>
        <v>1.5</v>
      </c>
      <c r="P187" s="795"/>
      <c r="Q187" s="795"/>
      <c r="R187" s="795"/>
      <c r="S187" s="795"/>
      <c r="T187" s="795">
        <f t="shared" ref="T187:T193" si="96">SUM(M187:S187)</f>
        <v>1.5</v>
      </c>
      <c r="U187" s="795"/>
      <c r="V187" s="795"/>
      <c r="W187" s="795">
        <f t="shared" ref="W187:W193" si="97">K187+T187+U187+V187</f>
        <v>2057.7675678670262</v>
      </c>
      <c r="X187" s="795">
        <f>(W187*100000)/(F187*1000000)*100</f>
        <v>685.33208884203304</v>
      </c>
      <c r="Y187" s="1004"/>
      <c r="Z187" s="1005"/>
    </row>
    <row r="188" spans="1:26" s="1006" customFormat="1" ht="15.75" x14ac:dyDescent="0.25">
      <c r="A188" s="999">
        <v>2</v>
      </c>
      <c r="B188" s="1019" t="s">
        <v>1089</v>
      </c>
      <c r="C188" s="1001">
        <f t="shared" si="90"/>
        <v>26</v>
      </c>
      <c r="D188" s="1002"/>
      <c r="E188" s="1001">
        <f t="shared" si="91"/>
        <v>22715</v>
      </c>
      <c r="F188" s="1059">
        <f t="shared" si="91"/>
        <v>29.930727763341689</v>
      </c>
      <c r="G188" s="794">
        <f>F188/F184</f>
        <v>0.33947742237832301</v>
      </c>
      <c r="H188" s="792">
        <f t="shared" si="92"/>
        <v>581.11888353750021</v>
      </c>
      <c r="I188" s="792">
        <f t="shared" si="92"/>
        <v>1876.4108914011204</v>
      </c>
      <c r="J188" s="795"/>
      <c r="K188" s="795">
        <f t="shared" ref="K188:K193" si="98">H188+I188+J188</f>
        <v>2457.5297749386204</v>
      </c>
      <c r="L188" s="795">
        <f t="shared" si="93"/>
        <v>821.07250928543522</v>
      </c>
      <c r="M188" s="792">
        <f t="shared" si="94"/>
        <v>1.3</v>
      </c>
      <c r="N188" s="795"/>
      <c r="O188" s="792">
        <f t="shared" si="95"/>
        <v>-6</v>
      </c>
      <c r="P188" s="795"/>
      <c r="Q188" s="795"/>
      <c r="R188" s="795"/>
      <c r="S188" s="795"/>
      <c r="T188" s="795">
        <f t="shared" si="96"/>
        <v>-4.7</v>
      </c>
      <c r="U188" s="795"/>
      <c r="V188" s="795"/>
      <c r="W188" s="795">
        <f t="shared" si="97"/>
        <v>2452.8297749386206</v>
      </c>
      <c r="X188" s="795">
        <f t="shared" ref="X188:X194" si="99">(W188*100000)/(F188*1000000)*100</f>
        <v>819.50221669610619</v>
      </c>
      <c r="Y188" s="1004"/>
      <c r="Z188" s="1005"/>
    </row>
    <row r="189" spans="1:26" s="1006" customFormat="1" ht="15.75" x14ac:dyDescent="0.25">
      <c r="A189" s="999">
        <v>3</v>
      </c>
      <c r="B189" s="1019" t="s">
        <v>1112</v>
      </c>
      <c r="C189" s="1001">
        <f t="shared" si="90"/>
        <v>3</v>
      </c>
      <c r="D189" s="1002"/>
      <c r="E189" s="1001">
        <f t="shared" si="91"/>
        <v>450</v>
      </c>
      <c r="F189" s="1059">
        <f t="shared" si="91"/>
        <v>0.4690238256</v>
      </c>
      <c r="G189" s="794">
        <f>F189/F184</f>
        <v>5.3197169346386533E-3</v>
      </c>
      <c r="H189" s="792">
        <f t="shared" si="92"/>
        <v>11.856697545000003</v>
      </c>
      <c r="I189" s="792">
        <f t="shared" si="92"/>
        <v>25.948503504000001</v>
      </c>
      <c r="J189" s="795"/>
      <c r="K189" s="795">
        <f t="shared" si="98"/>
        <v>37.805201049000004</v>
      </c>
      <c r="L189" s="795">
        <f t="shared" si="93"/>
        <v>806.04009829644792</v>
      </c>
      <c r="M189" s="792">
        <f t="shared" si="94"/>
        <v>0</v>
      </c>
      <c r="N189" s="795"/>
      <c r="O189" s="792">
        <f t="shared" si="95"/>
        <v>0</v>
      </c>
      <c r="P189" s="795"/>
      <c r="Q189" s="795"/>
      <c r="R189" s="795"/>
      <c r="S189" s="795"/>
      <c r="T189" s="795">
        <f t="shared" si="96"/>
        <v>0</v>
      </c>
      <c r="U189" s="795"/>
      <c r="V189" s="795"/>
      <c r="W189" s="795">
        <f t="shared" si="97"/>
        <v>37.805201049000004</v>
      </c>
      <c r="X189" s="795">
        <f t="shared" si="99"/>
        <v>806.04009829644792</v>
      </c>
      <c r="Y189" s="1004"/>
      <c r="Z189" s="1005"/>
    </row>
    <row r="190" spans="1:26" s="1006" customFormat="1" ht="15.75" x14ac:dyDescent="0.25">
      <c r="A190" s="999">
        <v>4</v>
      </c>
      <c r="B190" s="1019" t="s">
        <v>1091</v>
      </c>
      <c r="C190" s="1001">
        <f t="shared" si="90"/>
        <v>3</v>
      </c>
      <c r="D190" s="1002"/>
      <c r="E190" s="1001">
        <f t="shared" si="91"/>
        <v>747.3</v>
      </c>
      <c r="F190" s="1059">
        <f t="shared" si="91"/>
        <v>0.33342562951500004</v>
      </c>
      <c r="G190" s="794">
        <f>F190/F184</f>
        <v>3.781748113764691E-3</v>
      </c>
      <c r="H190" s="792">
        <f t="shared" si="92"/>
        <v>27.028416360000008</v>
      </c>
      <c r="I190" s="792">
        <f t="shared" si="92"/>
        <v>19.871589474687504</v>
      </c>
      <c r="J190" s="795"/>
      <c r="K190" s="795">
        <f t="shared" si="98"/>
        <v>46.900005834687512</v>
      </c>
      <c r="L190" s="795">
        <f t="shared" si="93"/>
        <v>1406.6107006503407</v>
      </c>
      <c r="M190" s="792">
        <f t="shared" si="94"/>
        <v>0</v>
      </c>
      <c r="N190" s="795"/>
      <c r="O190" s="792">
        <f t="shared" si="95"/>
        <v>-0.2</v>
      </c>
      <c r="P190" s="795"/>
      <c r="Q190" s="795"/>
      <c r="R190" s="795"/>
      <c r="S190" s="795"/>
      <c r="T190" s="795">
        <f t="shared" si="96"/>
        <v>-0.2</v>
      </c>
      <c r="U190" s="795"/>
      <c r="V190" s="795"/>
      <c r="W190" s="795">
        <f t="shared" si="97"/>
        <v>46.700005834687509</v>
      </c>
      <c r="X190" s="795">
        <f t="shared" si="99"/>
        <v>1400.6123615217343</v>
      </c>
      <c r="Y190" s="1004"/>
      <c r="Z190" s="1005"/>
    </row>
    <row r="191" spans="1:26" s="1006" customFormat="1" ht="15.75" x14ac:dyDescent="0.25">
      <c r="A191" s="999">
        <v>5</v>
      </c>
      <c r="B191" s="1000" t="s">
        <v>1092</v>
      </c>
      <c r="C191" s="1001">
        <f t="shared" si="90"/>
        <v>1</v>
      </c>
      <c r="D191" s="1002"/>
      <c r="E191" s="1001">
        <f t="shared" si="91"/>
        <v>415</v>
      </c>
      <c r="F191" s="1059">
        <f t="shared" si="91"/>
        <v>0.12111016500000001</v>
      </c>
      <c r="G191" s="794">
        <f>F191/F184</f>
        <v>1.3736440678321514E-3</v>
      </c>
      <c r="H191" s="792">
        <f t="shared" si="92"/>
        <v>3.24</v>
      </c>
      <c r="I191" s="792">
        <f t="shared" si="92"/>
        <v>2.1748454937000004</v>
      </c>
      <c r="J191" s="795"/>
      <c r="K191" s="795">
        <f t="shared" si="98"/>
        <v>5.4148454937000006</v>
      </c>
      <c r="L191" s="795">
        <f t="shared" si="93"/>
        <v>447.10082706104811</v>
      </c>
      <c r="M191" s="792">
        <f t="shared" si="94"/>
        <v>0</v>
      </c>
      <c r="N191" s="795"/>
      <c r="O191" s="792">
        <f t="shared" si="95"/>
        <v>0.3</v>
      </c>
      <c r="P191" s="795"/>
      <c r="Q191" s="795"/>
      <c r="R191" s="795"/>
      <c r="S191" s="795"/>
      <c r="T191" s="795">
        <f t="shared" si="96"/>
        <v>0.3</v>
      </c>
      <c r="U191" s="795"/>
      <c r="V191" s="795"/>
      <c r="W191" s="795">
        <f t="shared" si="97"/>
        <v>5.7148454937000004</v>
      </c>
      <c r="X191" s="795">
        <f t="shared" si="99"/>
        <v>471.8716627708335</v>
      </c>
      <c r="Y191" s="1004"/>
      <c r="Z191" s="1005"/>
    </row>
    <row r="192" spans="1:26" s="1006" customFormat="1" ht="15.75" x14ac:dyDescent="0.25">
      <c r="A192" s="999">
        <v>6</v>
      </c>
      <c r="B192" s="1000" t="s">
        <v>1093</v>
      </c>
      <c r="C192" s="1001">
        <f t="shared" si="90"/>
        <v>1</v>
      </c>
      <c r="D192" s="1002"/>
      <c r="E192" s="1001">
        <f t="shared" si="91"/>
        <v>200</v>
      </c>
      <c r="F192" s="1059">
        <f t="shared" si="91"/>
        <v>0.16820320015199999</v>
      </c>
      <c r="G192" s="794">
        <f>F192/F184</f>
        <v>1.9077781627923538E-3</v>
      </c>
      <c r="H192" s="792">
        <f t="shared" si="92"/>
        <v>5.0603437500000004</v>
      </c>
      <c r="I192" s="792">
        <f t="shared" si="92"/>
        <v>9.2602783655999978</v>
      </c>
      <c r="J192" s="795"/>
      <c r="K192" s="795">
        <f t="shared" si="98"/>
        <v>14.320622115599999</v>
      </c>
      <c r="L192" s="795">
        <f t="shared" si="93"/>
        <v>851.38820799241034</v>
      </c>
      <c r="M192" s="792">
        <f t="shared" si="94"/>
        <v>0.1</v>
      </c>
      <c r="N192" s="795"/>
      <c r="O192" s="792">
        <f t="shared" si="95"/>
        <v>-0.2</v>
      </c>
      <c r="P192" s="795"/>
      <c r="Q192" s="795"/>
      <c r="R192" s="795"/>
      <c r="S192" s="795"/>
      <c r="T192" s="795">
        <f t="shared" si="96"/>
        <v>-0.1</v>
      </c>
      <c r="U192" s="795"/>
      <c r="V192" s="795"/>
      <c r="W192" s="795">
        <f t="shared" si="97"/>
        <v>14.220622115599999</v>
      </c>
      <c r="X192" s="795">
        <f t="shared" si="99"/>
        <v>845.44301789438396</v>
      </c>
      <c r="Y192" s="1004"/>
      <c r="Z192" s="1005"/>
    </row>
    <row r="193" spans="1:26" s="1006" customFormat="1" ht="15.75" x14ac:dyDescent="0.25">
      <c r="A193" s="999">
        <v>7</v>
      </c>
      <c r="B193" s="1000" t="s">
        <v>1094</v>
      </c>
      <c r="C193" s="1001">
        <f t="shared" si="90"/>
        <v>1</v>
      </c>
      <c r="D193" s="1002"/>
      <c r="E193" s="1001">
        <f t="shared" si="91"/>
        <v>2690.28</v>
      </c>
      <c r="F193" s="1059">
        <f t="shared" si="91"/>
        <v>3.5655391194480002</v>
      </c>
      <c r="G193" s="794">
        <f>F193/F184</f>
        <v>4.0440714947859398E-2</v>
      </c>
      <c r="H193" s="792">
        <f t="shared" si="92"/>
        <v>29.307153238000009</v>
      </c>
      <c r="I193" s="792">
        <f t="shared" si="92"/>
        <v>286.71575834246397</v>
      </c>
      <c r="J193" s="795"/>
      <c r="K193" s="795">
        <f t="shared" si="98"/>
        <v>316.02291158046398</v>
      </c>
      <c r="L193" s="795">
        <f t="shared" si="93"/>
        <v>886.32574484104703</v>
      </c>
      <c r="M193" s="792">
        <f t="shared" si="94"/>
        <v>0</v>
      </c>
      <c r="N193" s="795"/>
      <c r="O193" s="792">
        <f t="shared" si="95"/>
        <v>-2.4</v>
      </c>
      <c r="P193" s="795"/>
      <c r="Q193" s="795"/>
      <c r="R193" s="795"/>
      <c r="S193" s="795"/>
      <c r="T193" s="795">
        <f t="shared" si="96"/>
        <v>-2.4</v>
      </c>
      <c r="U193" s="795"/>
      <c r="V193" s="795"/>
      <c r="W193" s="795">
        <f t="shared" si="97"/>
        <v>313.62291158046401</v>
      </c>
      <c r="X193" s="795">
        <f t="shared" si="99"/>
        <v>879.59464494395354</v>
      </c>
      <c r="Y193" s="1004"/>
      <c r="Z193" s="1005"/>
    </row>
    <row r="194" spans="1:26" s="1012" customFormat="1" ht="15.75" x14ac:dyDescent="0.25">
      <c r="A194" s="1008"/>
      <c r="B194" s="1013"/>
      <c r="C194" s="860">
        <f>SUM(C187:C193)</f>
        <v>79</v>
      </c>
      <c r="D194" s="984"/>
      <c r="E194" s="806">
        <f>SUM(E187:E193)</f>
        <v>44717.58</v>
      </c>
      <c r="F194" s="807">
        <f>SUM(F187:F193)</f>
        <v>64.613875586676699</v>
      </c>
      <c r="G194" s="1040">
        <f>F194/F184</f>
        <v>0.73285728658104887</v>
      </c>
      <c r="H194" s="809">
        <f>SUM(H187:H193)</f>
        <v>1019.1601828478002</v>
      </c>
      <c r="I194" s="809">
        <f>SUM(I187:I193)</f>
        <v>3915.1007460312981</v>
      </c>
      <c r="J194" s="810"/>
      <c r="K194" s="809">
        <f>SUM(K187:K193)</f>
        <v>4934.2609288790982</v>
      </c>
      <c r="L194" s="809"/>
      <c r="M194" s="809">
        <f>SUM(M187:M193)</f>
        <v>1.4000000000000001</v>
      </c>
      <c r="N194" s="810"/>
      <c r="O194" s="809">
        <f>SUM(O187:O193)</f>
        <v>-7</v>
      </c>
      <c r="P194" s="810"/>
      <c r="Q194" s="810"/>
      <c r="R194" s="810"/>
      <c r="S194" s="810"/>
      <c r="T194" s="809">
        <f>SUM(T187:T193)</f>
        <v>-5.6000000000000005</v>
      </c>
      <c r="U194" s="810"/>
      <c r="V194" s="810"/>
      <c r="W194" s="809">
        <f>SUM(W187:W193)</f>
        <v>4928.6609288790987</v>
      </c>
      <c r="X194" s="809">
        <f t="shared" si="99"/>
        <v>762.78676741306356</v>
      </c>
      <c r="Y194" s="1010"/>
      <c r="Z194" s="1011"/>
    </row>
    <row r="195" spans="1:26" s="770" customFormat="1" ht="15.75" x14ac:dyDescent="0.25">
      <c r="A195" s="778"/>
      <c r="B195" s="843" t="s">
        <v>1095</v>
      </c>
      <c r="C195" s="790"/>
      <c r="D195" s="790"/>
      <c r="E195" s="792"/>
      <c r="F195" s="793"/>
      <c r="G195" s="794"/>
      <c r="H195" s="795"/>
      <c r="I195" s="795"/>
      <c r="J195" s="795"/>
      <c r="K195" s="795"/>
      <c r="L195" s="795"/>
      <c r="M195" s="795"/>
      <c r="N195" s="795"/>
      <c r="O195" s="795"/>
      <c r="P195" s="795"/>
      <c r="Q195" s="795"/>
      <c r="R195" s="795"/>
      <c r="S195" s="795"/>
      <c r="T195" s="795"/>
      <c r="U195" s="788"/>
      <c r="V195" s="788"/>
      <c r="W195" s="788"/>
      <c r="X195" s="788"/>
      <c r="Y195" s="814"/>
      <c r="Z195" s="921"/>
    </row>
    <row r="196" spans="1:26" s="1006" customFormat="1" ht="15.75" x14ac:dyDescent="0.25">
      <c r="A196" s="999">
        <v>8</v>
      </c>
      <c r="B196" s="970" t="s">
        <v>1096</v>
      </c>
      <c r="C196" s="1001">
        <f>C25+C68+C111+C154</f>
        <v>6</v>
      </c>
      <c r="D196" s="1002"/>
      <c r="E196" s="1001">
        <f t="shared" ref="E196:F200" si="100">E25+E68+E111+E154</f>
        <v>728</v>
      </c>
      <c r="F196" s="1059">
        <f t="shared" si="100"/>
        <v>7.04558448E-2</v>
      </c>
      <c r="G196" s="794">
        <f>F196/F184</f>
        <v>7.9911750804420698E-4</v>
      </c>
      <c r="H196" s="792">
        <f t="shared" ref="H196:I200" si="101">H25+H68+H111+H154</f>
        <v>4.7696611679999998</v>
      </c>
      <c r="I196" s="792">
        <f t="shared" si="101"/>
        <v>1.0969553542332005</v>
      </c>
      <c r="J196" s="795"/>
      <c r="K196" s="795">
        <f>H196+I196+J196</f>
        <v>5.8666165222332003</v>
      </c>
      <c r="L196" s="795">
        <f t="shared" ref="L196:L200" si="102">(K196*100000)/(F196*1000000)*100</f>
        <v>832.66569847916992</v>
      </c>
      <c r="M196" s="792">
        <f>M25+M68+M111+M154</f>
        <v>0</v>
      </c>
      <c r="N196" s="795"/>
      <c r="O196" s="792">
        <f>O25+O68+O111+O154</f>
        <v>0</v>
      </c>
      <c r="P196" s="795"/>
      <c r="Q196" s="792"/>
      <c r="R196" s="792">
        <f>R25+R68+R111+R154</f>
        <v>3.174979500000001</v>
      </c>
      <c r="S196" s="795"/>
      <c r="T196" s="795">
        <f>SUM(M196:S196)</f>
        <v>3.174979500000001</v>
      </c>
      <c r="U196" s="795"/>
      <c r="V196" s="795"/>
      <c r="W196" s="795">
        <f>K196+T196+U196+V196</f>
        <v>9.0415960222332004</v>
      </c>
      <c r="X196" s="795">
        <f t="shared" ref="X196:X201" si="103">(W196*100000)/(F196*1000000)*100</f>
        <v>1283.2996393555698</v>
      </c>
      <c r="Y196" s="1004"/>
      <c r="Z196" s="1005"/>
    </row>
    <row r="197" spans="1:26" s="1006" customFormat="1" ht="15.75" x14ac:dyDescent="0.25">
      <c r="A197" s="999">
        <v>9</v>
      </c>
      <c r="B197" s="1000" t="s">
        <v>1097</v>
      </c>
      <c r="C197" s="1001">
        <f>C26+C69+C112+C155</f>
        <v>39</v>
      </c>
      <c r="D197" s="1002"/>
      <c r="E197" s="1001">
        <f t="shared" si="100"/>
        <v>5950</v>
      </c>
      <c r="F197" s="1059">
        <f t="shared" si="100"/>
        <v>10.633701206015997</v>
      </c>
      <c r="G197" s="794">
        <f>F197/F184</f>
        <v>0.12060854331049313</v>
      </c>
      <c r="H197" s="792">
        <f t="shared" si="101"/>
        <v>183.52533430000003</v>
      </c>
      <c r="I197" s="792">
        <f t="shared" si="101"/>
        <v>669.97918405221105</v>
      </c>
      <c r="J197" s="795"/>
      <c r="K197" s="795">
        <f t="shared" ref="K197:K200" si="104">H197+I197+J197</f>
        <v>853.50451835221111</v>
      </c>
      <c r="L197" s="795">
        <f t="shared" si="102"/>
        <v>802.64105772441917</v>
      </c>
      <c r="M197" s="792">
        <f>M26+M69+M112+M155</f>
        <v>1.6999999999999999E-3</v>
      </c>
      <c r="N197" s="795"/>
      <c r="O197" s="792">
        <f>O26+O69+O112+O155</f>
        <v>0</v>
      </c>
      <c r="P197" s="795"/>
      <c r="Q197" s="792"/>
      <c r="R197" s="792">
        <f>R26+R69+R112+R155</f>
        <v>98.900899999999993</v>
      </c>
      <c r="S197" s="795"/>
      <c r="T197" s="795">
        <f t="shared" ref="T197:T200" si="105">SUM(M197:S197)</f>
        <v>98.902599999999993</v>
      </c>
      <c r="U197" s="795"/>
      <c r="V197" s="795"/>
      <c r="W197" s="795">
        <f t="shared" ref="W197:W200" si="106">K197+T197+U197+V197</f>
        <v>952.40711835221111</v>
      </c>
      <c r="X197" s="795">
        <f t="shared" si="103"/>
        <v>895.64968951110689</v>
      </c>
      <c r="Y197" s="1004"/>
      <c r="Z197" s="1005"/>
    </row>
    <row r="198" spans="1:26" s="1006" customFormat="1" ht="15.75" x14ac:dyDescent="0.25">
      <c r="A198" s="999">
        <v>10</v>
      </c>
      <c r="B198" s="1000" t="s">
        <v>1098</v>
      </c>
      <c r="C198" s="1001">
        <f>C27+C70+C113+C156</f>
        <v>0</v>
      </c>
      <c r="D198" s="1002"/>
      <c r="E198" s="1001">
        <f t="shared" si="100"/>
        <v>0</v>
      </c>
      <c r="F198" s="1059">
        <f t="shared" si="100"/>
        <v>0</v>
      </c>
      <c r="G198" s="794">
        <f>F198/F184</f>
        <v>0</v>
      </c>
      <c r="H198" s="792">
        <f t="shared" si="101"/>
        <v>0</v>
      </c>
      <c r="I198" s="792">
        <f t="shared" si="101"/>
        <v>0</v>
      </c>
      <c r="J198" s="795"/>
      <c r="K198" s="795">
        <f t="shared" si="104"/>
        <v>0</v>
      </c>
      <c r="L198" s="795" t="e">
        <f t="shared" si="102"/>
        <v>#DIV/0!</v>
      </c>
      <c r="M198" s="792">
        <f>M27+M70+M113+M156</f>
        <v>0</v>
      </c>
      <c r="N198" s="795"/>
      <c r="O198" s="792">
        <f>O27+O70+O113+O156</f>
        <v>0</v>
      </c>
      <c r="P198" s="795"/>
      <c r="Q198" s="792"/>
      <c r="R198" s="792">
        <f>R27+R70+R113+R156</f>
        <v>0</v>
      </c>
      <c r="S198" s="795"/>
      <c r="T198" s="795">
        <f t="shared" si="105"/>
        <v>0</v>
      </c>
      <c r="U198" s="795"/>
      <c r="V198" s="795"/>
      <c r="W198" s="795">
        <f t="shared" si="106"/>
        <v>0</v>
      </c>
      <c r="X198" s="795" t="e">
        <f t="shared" si="103"/>
        <v>#DIV/0!</v>
      </c>
      <c r="Y198" s="1004"/>
      <c r="Z198" s="1005"/>
    </row>
    <row r="199" spans="1:26" s="1006" customFormat="1" ht="15.75" x14ac:dyDescent="0.25">
      <c r="A199" s="999">
        <v>11</v>
      </c>
      <c r="B199" s="1000" t="s">
        <v>1099</v>
      </c>
      <c r="C199" s="1001">
        <f>C28+C71+C114+C157</f>
        <v>2</v>
      </c>
      <c r="D199" s="1002"/>
      <c r="E199" s="1001">
        <f t="shared" si="100"/>
        <v>177</v>
      </c>
      <c r="F199" s="1059">
        <f t="shared" si="100"/>
        <v>0.93744081215999986</v>
      </c>
      <c r="G199" s="794">
        <f>F199/F184</f>
        <v>1.0632551037869843E-2</v>
      </c>
      <c r="H199" s="792">
        <f t="shared" si="101"/>
        <v>9.527994630000002</v>
      </c>
      <c r="I199" s="792">
        <f t="shared" si="101"/>
        <v>83.245740551999987</v>
      </c>
      <c r="J199" s="795"/>
      <c r="K199" s="795">
        <f t="shared" si="104"/>
        <v>92.773735181999996</v>
      </c>
      <c r="L199" s="795">
        <f t="shared" si="102"/>
        <v>989.64898880640601</v>
      </c>
      <c r="M199" s="792">
        <f>M28+M71+M114+M157</f>
        <v>8.8000000000000005E-3</v>
      </c>
      <c r="N199" s="795"/>
      <c r="O199" s="792">
        <f>O28+O71+O114+O157</f>
        <v>0</v>
      </c>
      <c r="P199" s="795"/>
      <c r="Q199" s="792"/>
      <c r="R199" s="792">
        <f>R28+R71+R114+R157</f>
        <v>14.868479999999996</v>
      </c>
      <c r="S199" s="795"/>
      <c r="T199" s="795">
        <f t="shared" si="105"/>
        <v>14.877279999999997</v>
      </c>
      <c r="U199" s="795"/>
      <c r="V199" s="795"/>
      <c r="W199" s="795">
        <f t="shared" si="106"/>
        <v>107.65101518199999</v>
      </c>
      <c r="X199" s="795">
        <f t="shared" si="103"/>
        <v>1148.3499948541435</v>
      </c>
      <c r="Y199" s="1004"/>
      <c r="Z199" s="1005"/>
    </row>
    <row r="200" spans="1:26" s="1006" customFormat="1" ht="15.75" x14ac:dyDescent="0.25">
      <c r="A200" s="999">
        <v>12</v>
      </c>
      <c r="B200" s="1000" t="s">
        <v>1100</v>
      </c>
      <c r="C200" s="1001">
        <f>C29+C72+C115+C158</f>
        <v>1</v>
      </c>
      <c r="E200" s="1001">
        <f t="shared" si="100"/>
        <v>150</v>
      </c>
      <c r="F200" s="1059">
        <f t="shared" si="100"/>
        <v>0.16567419780000001</v>
      </c>
      <c r="G200" s="794">
        <f>F200/F184</f>
        <v>1.8790939554976288E-3</v>
      </c>
      <c r="H200" s="792">
        <f t="shared" si="101"/>
        <v>7.0276800000000019</v>
      </c>
      <c r="I200" s="792">
        <f t="shared" si="101"/>
        <v>9.9439664627519981</v>
      </c>
      <c r="J200" s="1038"/>
      <c r="K200" s="795">
        <f t="shared" si="104"/>
        <v>16.971646462751998</v>
      </c>
      <c r="L200" s="795">
        <f t="shared" si="102"/>
        <v>1024.3988918081243</v>
      </c>
      <c r="M200" s="792">
        <f>M29+M72+M115+M158</f>
        <v>0</v>
      </c>
      <c r="N200" s="1038"/>
      <c r="O200" s="792">
        <f>O29+O72+O115+O158</f>
        <v>0</v>
      </c>
      <c r="P200" s="1038"/>
      <c r="Q200" s="792"/>
      <c r="R200" s="792">
        <f>R29+R72+R115+R158</f>
        <v>7.4035200000000021</v>
      </c>
      <c r="S200" s="1038"/>
      <c r="T200" s="795">
        <f t="shared" si="105"/>
        <v>7.4035200000000021</v>
      </c>
      <c r="U200" s="1039"/>
      <c r="V200" s="1038"/>
      <c r="W200" s="795">
        <f t="shared" si="106"/>
        <v>24.375166462751999</v>
      </c>
      <c r="X200" s="795">
        <f t="shared" si="103"/>
        <v>1471.271132525864</v>
      </c>
      <c r="Y200" s="1004"/>
    </row>
    <row r="201" spans="1:26" s="1031" customFormat="1" ht="15.75" x14ac:dyDescent="0.25">
      <c r="A201" s="1008"/>
      <c r="B201" s="1013"/>
      <c r="C201" s="860">
        <f>SUM(C196:C200)</f>
        <v>48</v>
      </c>
      <c r="D201" s="984"/>
      <c r="E201" s="860">
        <f>SUM(E196:E200)</f>
        <v>7005</v>
      </c>
      <c r="F201" s="864">
        <f>SUM(F196:F200)</f>
        <v>11.807272060775997</v>
      </c>
      <c r="G201" s="1040">
        <f>F201/F184</f>
        <v>0.13391930581190481</v>
      </c>
      <c r="H201" s="809">
        <f>SUM(H196:H200)</f>
        <v>204.85067009800002</v>
      </c>
      <c r="I201" s="809">
        <f>SUM(I196:I200)</f>
        <v>764.26584642119622</v>
      </c>
      <c r="J201" s="810"/>
      <c r="K201" s="809">
        <f>SUM(K196:K200)</f>
        <v>969.11651651919635</v>
      </c>
      <c r="L201" s="810"/>
      <c r="M201" s="809">
        <f>SUM(M196:M200)</f>
        <v>1.0500000000000001E-2</v>
      </c>
      <c r="N201" s="810"/>
      <c r="O201" s="809">
        <f>SUM(O196:O200)</f>
        <v>0</v>
      </c>
      <c r="P201" s="810"/>
      <c r="Q201" s="809"/>
      <c r="R201" s="809">
        <f>SUM(R196:R200)</f>
        <v>124.34787949999999</v>
      </c>
      <c r="S201" s="810"/>
      <c r="T201" s="809">
        <f>SUM(T196:T200)</f>
        <v>124.3583795</v>
      </c>
      <c r="U201" s="810"/>
      <c r="V201" s="810"/>
      <c r="W201" s="809">
        <f>SUM(W196:W200)</f>
        <v>1093.4748960191964</v>
      </c>
      <c r="X201" s="809">
        <f t="shared" si="103"/>
        <v>926.10290538806396</v>
      </c>
      <c r="Y201" s="1032"/>
      <c r="Z201" s="1030"/>
    </row>
    <row r="202" spans="1:26" s="770" customFormat="1" ht="15.75" x14ac:dyDescent="0.25">
      <c r="A202" s="778"/>
      <c r="B202" s="843" t="s">
        <v>689</v>
      </c>
      <c r="C202" s="799"/>
      <c r="D202" s="800"/>
      <c r="E202" s="799"/>
      <c r="F202" s="858"/>
      <c r="G202" s="794"/>
      <c r="H202" s="859"/>
      <c r="I202" s="859"/>
      <c r="J202" s="795"/>
      <c r="K202" s="795"/>
      <c r="L202" s="795"/>
      <c r="M202" s="859"/>
      <c r="N202" s="795"/>
      <c r="O202" s="859"/>
      <c r="P202" s="795"/>
      <c r="Q202" s="859"/>
      <c r="R202" s="859"/>
      <c r="S202" s="795"/>
      <c r="T202" s="795"/>
      <c r="U202" s="788"/>
      <c r="V202" s="788"/>
      <c r="W202" s="788"/>
      <c r="X202" s="788"/>
      <c r="Y202" s="782"/>
      <c r="Z202" s="921"/>
    </row>
    <row r="203" spans="1:26" s="1031" customFormat="1" ht="15.75" x14ac:dyDescent="0.25">
      <c r="A203" s="1026">
        <v>13</v>
      </c>
      <c r="B203" s="970" t="s">
        <v>1101</v>
      </c>
      <c r="C203" s="1027">
        <f t="shared" ref="C203:C212" si="107">C32+C75+C118+C161</f>
        <v>103</v>
      </c>
      <c r="D203" s="1028"/>
      <c r="E203" s="1027">
        <f t="shared" ref="E203:F212" si="108">E32+E75+E118+E161</f>
        <v>3057.4</v>
      </c>
      <c r="F203" s="1059">
        <f t="shared" si="108"/>
        <v>2.758577813206045</v>
      </c>
      <c r="G203" s="794">
        <f>F203/F184</f>
        <v>3.1288076015451492E-2</v>
      </c>
      <c r="H203" s="964">
        <f t="shared" ref="H203:I212" si="109">H32+H75+H118+H161</f>
        <v>36.543449031732507</v>
      </c>
      <c r="I203" s="964">
        <f t="shared" si="109"/>
        <v>174.83492800223021</v>
      </c>
      <c r="J203" s="795"/>
      <c r="K203" s="795">
        <f>H203+I203+J203</f>
        <v>211.37837703396272</v>
      </c>
      <c r="L203" s="795">
        <f t="shared" ref="L203:L211" si="110">(K203*100000)/(F203*1000000)*100</f>
        <v>766.2585264843292</v>
      </c>
      <c r="M203" s="964">
        <f t="shared" ref="M203:M212" si="111">M32+M75+M118+M161</f>
        <v>0.1</v>
      </c>
      <c r="N203" s="795"/>
      <c r="O203" s="964">
        <f t="shared" ref="O203:O212" si="112">O32+O75+O118+O161</f>
        <v>2.4</v>
      </c>
      <c r="P203" s="795"/>
      <c r="Q203" s="964"/>
      <c r="R203" s="964">
        <f t="shared" ref="R203:R212" si="113">R32+R75+R118+R161</f>
        <v>0</v>
      </c>
      <c r="S203" s="795"/>
      <c r="T203" s="795">
        <f t="shared" ref="T203:T212" si="114">SUM(M203:S203)</f>
        <v>2.5</v>
      </c>
      <c r="U203" s="788"/>
      <c r="V203" s="788"/>
      <c r="W203" s="788">
        <f t="shared" ref="W203:W212" si="115">K203+T203+U203+V203</f>
        <v>213.87837703396272</v>
      </c>
      <c r="X203" s="788">
        <f t="shared" ref="X203:X211" si="116">(W203*100000)/(F203*1000000)*100</f>
        <v>775.32116734235331</v>
      </c>
      <c r="Y203" s="1029"/>
      <c r="Z203" s="1030"/>
    </row>
    <row r="204" spans="1:26" s="1031" customFormat="1" ht="15.75" x14ac:dyDescent="0.25">
      <c r="A204" s="1026">
        <v>14</v>
      </c>
      <c r="B204" s="970" t="s">
        <v>1102</v>
      </c>
      <c r="C204" s="1027">
        <f t="shared" si="107"/>
        <v>163</v>
      </c>
      <c r="D204" s="1028"/>
      <c r="E204" s="1027">
        <f t="shared" si="108"/>
        <v>4787.33</v>
      </c>
      <c r="F204" s="1059">
        <f t="shared" si="108"/>
        <v>5.5129352577411197</v>
      </c>
      <c r="G204" s="794">
        <f>F204/F184</f>
        <v>6.2528284171182502E-2</v>
      </c>
      <c r="H204" s="964">
        <f t="shared" si="109"/>
        <v>71.627673336687508</v>
      </c>
      <c r="I204" s="964">
        <f t="shared" si="109"/>
        <v>337.95266773646932</v>
      </c>
      <c r="J204" s="795"/>
      <c r="K204" s="795">
        <f t="shared" ref="K204:K212" si="117">H204+I204+J204</f>
        <v>409.58034107315683</v>
      </c>
      <c r="L204" s="795">
        <f t="shared" si="110"/>
        <v>742.94422467239178</v>
      </c>
      <c r="M204" s="964">
        <f t="shared" si="111"/>
        <v>0.1</v>
      </c>
      <c r="N204" s="795"/>
      <c r="O204" s="964">
        <f t="shared" si="112"/>
        <v>0</v>
      </c>
      <c r="P204" s="795"/>
      <c r="Q204" s="964"/>
      <c r="R204" s="964">
        <f t="shared" si="113"/>
        <v>0</v>
      </c>
      <c r="S204" s="795"/>
      <c r="T204" s="795">
        <f t="shared" si="114"/>
        <v>0.1</v>
      </c>
      <c r="U204" s="788"/>
      <c r="V204" s="788"/>
      <c r="W204" s="788">
        <f t="shared" si="115"/>
        <v>409.68034107315685</v>
      </c>
      <c r="X204" s="788">
        <f t="shared" si="116"/>
        <v>743.12561624570935</v>
      </c>
      <c r="Y204" s="1029"/>
      <c r="Z204" s="1030"/>
    </row>
    <row r="205" spans="1:26" s="1031" customFormat="1" ht="15.75" x14ac:dyDescent="0.25">
      <c r="A205" s="1026">
        <v>15</v>
      </c>
      <c r="B205" s="970" t="s">
        <v>1103</v>
      </c>
      <c r="C205" s="1027">
        <f t="shared" si="107"/>
        <v>1</v>
      </c>
      <c r="D205" s="1028"/>
      <c r="E205" s="1027">
        <f t="shared" si="108"/>
        <v>48</v>
      </c>
      <c r="F205" s="1059">
        <f t="shared" si="108"/>
        <v>7.036342528000003E-2</v>
      </c>
      <c r="G205" s="794">
        <f>F205/F184</f>
        <v>7.9806927625127814E-4</v>
      </c>
      <c r="H205" s="964">
        <f t="shared" si="109"/>
        <v>0.28079999999999999</v>
      </c>
      <c r="I205" s="964">
        <f t="shared" si="109"/>
        <v>4.5736226432000011</v>
      </c>
      <c r="J205" s="795"/>
      <c r="K205" s="795">
        <f t="shared" si="117"/>
        <v>4.8544226432000013</v>
      </c>
      <c r="L205" s="795">
        <f t="shared" si="110"/>
        <v>689.90709646135065</v>
      </c>
      <c r="M205" s="964">
        <f t="shared" si="111"/>
        <v>0</v>
      </c>
      <c r="N205" s="795"/>
      <c r="O205" s="964">
        <f t="shared" si="112"/>
        <v>0</v>
      </c>
      <c r="P205" s="795"/>
      <c r="Q205" s="964"/>
      <c r="R205" s="964">
        <f t="shared" si="113"/>
        <v>0</v>
      </c>
      <c r="S205" s="795"/>
      <c r="T205" s="795">
        <f t="shared" si="114"/>
        <v>0</v>
      </c>
      <c r="U205" s="788"/>
      <c r="V205" s="788"/>
      <c r="W205" s="788">
        <f t="shared" si="115"/>
        <v>4.8544226432000013</v>
      </c>
      <c r="X205" s="788">
        <f t="shared" si="116"/>
        <v>689.90709646135065</v>
      </c>
      <c r="Y205" s="1029"/>
      <c r="Z205" s="1030"/>
    </row>
    <row r="206" spans="1:26" s="1031" customFormat="1" ht="15.75" x14ac:dyDescent="0.25">
      <c r="A206" s="1026">
        <v>16</v>
      </c>
      <c r="B206" s="970" t="s">
        <v>1104</v>
      </c>
      <c r="C206" s="1027">
        <f t="shared" si="107"/>
        <v>8</v>
      </c>
      <c r="D206" s="1028"/>
      <c r="E206" s="1027">
        <f t="shared" si="108"/>
        <v>405</v>
      </c>
      <c r="F206" s="1059">
        <f t="shared" si="108"/>
        <v>0.35732380623438054</v>
      </c>
      <c r="G206" s="794">
        <f>F206/F184</f>
        <v>4.052803715766236E-3</v>
      </c>
      <c r="H206" s="964">
        <f t="shared" si="109"/>
        <v>3.1628478760000003</v>
      </c>
      <c r="I206" s="964">
        <f t="shared" si="109"/>
        <v>25.318465422452977</v>
      </c>
      <c r="J206" s="795"/>
      <c r="K206" s="795">
        <f t="shared" si="117"/>
        <v>28.481313298452978</v>
      </c>
      <c r="L206" s="795">
        <f t="shared" si="110"/>
        <v>797.07292941380854</v>
      </c>
      <c r="M206" s="964">
        <f t="shared" si="111"/>
        <v>0</v>
      </c>
      <c r="N206" s="795"/>
      <c r="O206" s="964">
        <f t="shared" si="112"/>
        <v>0</v>
      </c>
      <c r="P206" s="795"/>
      <c r="Q206" s="964"/>
      <c r="R206" s="964">
        <f t="shared" si="113"/>
        <v>0</v>
      </c>
      <c r="S206" s="795"/>
      <c r="T206" s="795">
        <f t="shared" si="114"/>
        <v>0</v>
      </c>
      <c r="U206" s="788"/>
      <c r="V206" s="788"/>
      <c r="W206" s="788">
        <f t="shared" si="115"/>
        <v>28.481313298452978</v>
      </c>
      <c r="X206" s="788">
        <f t="shared" si="116"/>
        <v>797.07292941380854</v>
      </c>
      <c r="Y206" s="1029"/>
      <c r="Z206" s="1030"/>
    </row>
    <row r="207" spans="1:26" s="1031" customFormat="1" ht="15.75" x14ac:dyDescent="0.25">
      <c r="A207" s="1026">
        <v>17</v>
      </c>
      <c r="B207" s="970" t="s">
        <v>1105</v>
      </c>
      <c r="C207" s="1027">
        <f t="shared" si="107"/>
        <v>28</v>
      </c>
      <c r="D207" s="1028"/>
      <c r="E207" s="1027">
        <f t="shared" si="108"/>
        <v>371.8</v>
      </c>
      <c r="F207" s="1059">
        <f t="shared" si="108"/>
        <v>0.56309237558400016</v>
      </c>
      <c r="G207" s="794">
        <f>F207/F184</f>
        <v>6.3866521968859976E-3</v>
      </c>
      <c r="H207" s="964">
        <f t="shared" si="109"/>
        <v>6.9596313060000012</v>
      </c>
      <c r="I207" s="964">
        <f t="shared" si="109"/>
        <v>50.790035921575004</v>
      </c>
      <c r="J207" s="795"/>
      <c r="K207" s="795">
        <f t="shared" si="117"/>
        <v>57.749667227575003</v>
      </c>
      <c r="L207" s="795">
        <f t="shared" si="110"/>
        <v>1025.580699217976</v>
      </c>
      <c r="M207" s="964">
        <f t="shared" si="111"/>
        <v>6.0500000000000005E-2</v>
      </c>
      <c r="N207" s="795"/>
      <c r="O207" s="964">
        <f t="shared" si="112"/>
        <v>0</v>
      </c>
      <c r="P207" s="795"/>
      <c r="Q207" s="964"/>
      <c r="R207" s="964">
        <f t="shared" si="113"/>
        <v>0</v>
      </c>
      <c r="S207" s="795"/>
      <c r="T207" s="795">
        <f t="shared" si="114"/>
        <v>6.0500000000000005E-2</v>
      </c>
      <c r="U207" s="788"/>
      <c r="V207" s="788"/>
      <c r="W207" s="788">
        <f t="shared" si="115"/>
        <v>57.810167227575</v>
      </c>
      <c r="X207" s="788">
        <f t="shared" si="116"/>
        <v>1026.6551232844934</v>
      </c>
      <c r="Y207" s="1029"/>
      <c r="Z207" s="1030"/>
    </row>
    <row r="208" spans="1:26" s="1031" customFormat="1" ht="15.75" x14ac:dyDescent="0.25">
      <c r="A208" s="1026">
        <v>18</v>
      </c>
      <c r="B208" s="970" t="s">
        <v>1106</v>
      </c>
      <c r="C208" s="1027">
        <f t="shared" si="107"/>
        <v>97</v>
      </c>
      <c r="D208" s="1028"/>
      <c r="E208" s="1027">
        <f t="shared" si="108"/>
        <v>1642</v>
      </c>
      <c r="F208" s="1059">
        <f t="shared" si="108"/>
        <v>1.9633250101214026</v>
      </c>
      <c r="G208" s="794">
        <f>F208/F184</f>
        <v>2.2268236141695978E-2</v>
      </c>
      <c r="H208" s="964">
        <f t="shared" si="109"/>
        <v>29.142211224798316</v>
      </c>
      <c r="I208" s="964">
        <f t="shared" si="109"/>
        <v>170.62623220928651</v>
      </c>
      <c r="J208" s="795"/>
      <c r="K208" s="795">
        <f t="shared" si="117"/>
        <v>199.76844343408482</v>
      </c>
      <c r="L208" s="795">
        <f t="shared" si="110"/>
        <v>1017.5006298204905</v>
      </c>
      <c r="M208" s="964">
        <f t="shared" si="111"/>
        <v>0.50339999999999996</v>
      </c>
      <c r="N208" s="795"/>
      <c r="O208" s="964">
        <f t="shared" si="112"/>
        <v>0.13690379999999999</v>
      </c>
      <c r="P208" s="795"/>
      <c r="Q208" s="964"/>
      <c r="R208" s="964">
        <f t="shared" si="113"/>
        <v>8.4787199999999974</v>
      </c>
      <c r="S208" s="795"/>
      <c r="T208" s="795">
        <f t="shared" si="114"/>
        <v>9.1190237999999972</v>
      </c>
      <c r="U208" s="788"/>
      <c r="V208" s="788"/>
      <c r="W208" s="788">
        <f t="shared" si="115"/>
        <v>208.88746723408482</v>
      </c>
      <c r="X208" s="788">
        <f t="shared" si="116"/>
        <v>1063.9474674708506</v>
      </c>
      <c r="Y208" s="1029"/>
      <c r="Z208" s="1030"/>
    </row>
    <row r="209" spans="1:26" s="1031" customFormat="1" ht="15.75" x14ac:dyDescent="0.25">
      <c r="A209" s="1026">
        <v>19</v>
      </c>
      <c r="B209" s="970" t="s">
        <v>1107</v>
      </c>
      <c r="C209" s="1027">
        <f t="shared" si="107"/>
        <v>59</v>
      </c>
      <c r="D209" s="1028"/>
      <c r="E209" s="1027">
        <f t="shared" si="108"/>
        <v>953</v>
      </c>
      <c r="F209" s="1059">
        <f t="shared" si="108"/>
        <v>0.47321616360500007</v>
      </c>
      <c r="G209" s="794">
        <f>F209/F184</f>
        <v>5.3672668676349108E-3</v>
      </c>
      <c r="H209" s="964">
        <f t="shared" si="109"/>
        <v>10.293165997413002</v>
      </c>
      <c r="I209" s="964">
        <f t="shared" si="109"/>
        <v>36.745976973829116</v>
      </c>
      <c r="J209" s="795"/>
      <c r="K209" s="795">
        <f t="shared" si="117"/>
        <v>47.039142971242114</v>
      </c>
      <c r="L209" s="795">
        <f t="shared" si="110"/>
        <v>994.03077470756728</v>
      </c>
      <c r="M209" s="964">
        <f t="shared" si="111"/>
        <v>2.8E-3</v>
      </c>
      <c r="N209" s="795"/>
      <c r="O209" s="964">
        <f t="shared" si="112"/>
        <v>0</v>
      </c>
      <c r="P209" s="795"/>
      <c r="Q209" s="964"/>
      <c r="R209" s="964">
        <f t="shared" si="113"/>
        <v>0</v>
      </c>
      <c r="S209" s="795"/>
      <c r="T209" s="795">
        <f t="shared" si="114"/>
        <v>2.8E-3</v>
      </c>
      <c r="U209" s="788"/>
      <c r="V209" s="788"/>
      <c r="W209" s="788">
        <f t="shared" si="115"/>
        <v>47.041942971242115</v>
      </c>
      <c r="X209" s="788">
        <f t="shared" si="116"/>
        <v>994.08994428408107</v>
      </c>
      <c r="Y209" s="1029"/>
      <c r="Z209" s="1030"/>
    </row>
    <row r="210" spans="1:26" s="1031" customFormat="1" ht="15.75" x14ac:dyDescent="0.25">
      <c r="A210" s="1026">
        <v>20</v>
      </c>
      <c r="B210" s="970" t="s">
        <v>1108</v>
      </c>
      <c r="C210" s="1027">
        <f t="shared" si="107"/>
        <v>0</v>
      </c>
      <c r="D210" s="1028"/>
      <c r="E210" s="1027">
        <f t="shared" si="108"/>
        <v>0</v>
      </c>
      <c r="F210" s="1059">
        <f t="shared" si="108"/>
        <v>0</v>
      </c>
      <c r="G210" s="794">
        <f>F210/F184</f>
        <v>0</v>
      </c>
      <c r="H210" s="964">
        <f t="shared" si="109"/>
        <v>0</v>
      </c>
      <c r="I210" s="964">
        <f t="shared" si="109"/>
        <v>3.0000000000000001E-3</v>
      </c>
      <c r="J210" s="795"/>
      <c r="K210" s="795">
        <f t="shared" si="117"/>
        <v>3.0000000000000001E-3</v>
      </c>
      <c r="L210" s="795"/>
      <c r="M210" s="964">
        <f t="shared" si="111"/>
        <v>0</v>
      </c>
      <c r="N210" s="795"/>
      <c r="O210" s="964">
        <f t="shared" si="112"/>
        <v>0</v>
      </c>
      <c r="P210" s="795"/>
      <c r="Q210" s="964"/>
      <c r="R210" s="964">
        <f t="shared" si="113"/>
        <v>0</v>
      </c>
      <c r="S210" s="795"/>
      <c r="T210" s="795">
        <f t="shared" si="114"/>
        <v>0</v>
      </c>
      <c r="U210" s="788"/>
      <c r="V210" s="788"/>
      <c r="W210" s="788">
        <f t="shared" si="115"/>
        <v>3.0000000000000001E-3</v>
      </c>
      <c r="X210" s="788"/>
      <c r="Y210" s="1029"/>
      <c r="Z210" s="1030"/>
    </row>
    <row r="211" spans="1:26" s="1031" customFormat="1" ht="15.75" x14ac:dyDescent="0.25">
      <c r="A211" s="1026">
        <v>21</v>
      </c>
      <c r="B211" s="970" t="s">
        <v>1109</v>
      </c>
      <c r="C211" s="1027">
        <f t="shared" si="107"/>
        <v>4</v>
      </c>
      <c r="D211" s="1028"/>
      <c r="E211" s="1027">
        <f t="shared" si="108"/>
        <v>35</v>
      </c>
      <c r="F211" s="1059">
        <f t="shared" si="108"/>
        <v>4.3150363156000002E-2</v>
      </c>
      <c r="G211" s="794">
        <f>F211/F184</f>
        <v>4.8941589976400776E-4</v>
      </c>
      <c r="H211" s="964">
        <f t="shared" si="109"/>
        <v>2.1000000000000005E-2</v>
      </c>
      <c r="I211" s="964">
        <f t="shared" si="109"/>
        <v>1.8636200646719998</v>
      </c>
      <c r="J211" s="795"/>
      <c r="K211" s="795">
        <f t="shared" si="117"/>
        <v>1.8846200646719997</v>
      </c>
      <c r="L211" s="795">
        <f t="shared" si="110"/>
        <v>436.75647823834032</v>
      </c>
      <c r="M211" s="964">
        <f t="shared" si="111"/>
        <v>0</v>
      </c>
      <c r="N211" s="795"/>
      <c r="O211" s="964">
        <f t="shared" si="112"/>
        <v>0</v>
      </c>
      <c r="P211" s="795"/>
      <c r="Q211" s="964"/>
      <c r="R211" s="964">
        <f t="shared" si="113"/>
        <v>0</v>
      </c>
      <c r="S211" s="795"/>
      <c r="T211" s="795">
        <f t="shared" si="114"/>
        <v>0</v>
      </c>
      <c r="U211" s="788"/>
      <c r="V211" s="788"/>
      <c r="W211" s="788">
        <f t="shared" si="115"/>
        <v>1.8846200646719997</v>
      </c>
      <c r="X211" s="788">
        <f t="shared" si="116"/>
        <v>436.75647823834032</v>
      </c>
      <c r="Y211" s="1029"/>
      <c r="Z211" s="1030"/>
    </row>
    <row r="212" spans="1:26" s="1012" customFormat="1" ht="15.75" x14ac:dyDescent="0.25">
      <c r="A212" s="1026">
        <v>22</v>
      </c>
      <c r="B212" s="970" t="s">
        <v>1110</v>
      </c>
      <c r="C212" s="1027">
        <f t="shared" si="107"/>
        <v>1</v>
      </c>
      <c r="E212" s="1027">
        <f t="shared" si="108"/>
        <v>5.7</v>
      </c>
      <c r="F212" s="1059">
        <f t="shared" si="108"/>
        <v>3.9325439999999996E-3</v>
      </c>
      <c r="G212" s="794">
        <f>F212/F184</f>
        <v>4.4603322413844612E-5</v>
      </c>
      <c r="H212" s="964">
        <f t="shared" si="109"/>
        <v>5.9399999999999994E-2</v>
      </c>
      <c r="I212" s="964">
        <f t="shared" si="109"/>
        <v>0.40128000000000003</v>
      </c>
      <c r="J212" s="1036"/>
      <c r="K212" s="795">
        <f t="shared" si="117"/>
        <v>0.46068000000000003</v>
      </c>
      <c r="L212" s="795"/>
      <c r="M212" s="964">
        <f t="shared" si="111"/>
        <v>0</v>
      </c>
      <c r="N212" s="1036"/>
      <c r="O212" s="964">
        <f t="shared" si="112"/>
        <v>0</v>
      </c>
      <c r="P212" s="1036"/>
      <c r="Q212" s="1037"/>
      <c r="R212" s="964">
        <f t="shared" si="113"/>
        <v>0</v>
      </c>
      <c r="S212" s="1036"/>
      <c r="T212" s="795">
        <f t="shared" si="114"/>
        <v>0</v>
      </c>
      <c r="U212" s="1036"/>
      <c r="V212" s="1037"/>
      <c r="W212" s="788">
        <f t="shared" si="115"/>
        <v>0.46068000000000003</v>
      </c>
      <c r="X212" s="788"/>
      <c r="Y212" s="1010"/>
      <c r="Z212" s="1011"/>
    </row>
    <row r="213" spans="1:26" s="1031" customFormat="1" ht="15.75" x14ac:dyDescent="0.25">
      <c r="A213" s="1033"/>
      <c r="B213" s="1016"/>
      <c r="C213" s="1017">
        <f>SUM(C202:C211)</f>
        <v>463</v>
      </c>
      <c r="D213" s="984"/>
      <c r="E213" s="806">
        <f>SUM(E202:E211)</f>
        <v>11299.529999999999</v>
      </c>
      <c r="F213" s="807">
        <f>SUM(F203:F212)</f>
        <v>11.745916758927949</v>
      </c>
      <c r="G213" s="1040">
        <f>F213/F184</f>
        <v>0.13322340760704626</v>
      </c>
      <c r="H213" s="806">
        <f>SUM(H202:H211)+0.09614</f>
        <v>158.12691877263131</v>
      </c>
      <c r="I213" s="806">
        <f>SUM(I202:I211)</f>
        <v>802.70854897371521</v>
      </c>
      <c r="J213" s="810"/>
      <c r="K213" s="806">
        <f>SUM(K202:K211)</f>
        <v>960.73932774634659</v>
      </c>
      <c r="L213" s="810"/>
      <c r="M213" s="806">
        <f>SUM(M202:M211)</f>
        <v>0.76670000000000005</v>
      </c>
      <c r="N213" s="810"/>
      <c r="O213" s="806">
        <f>SUM(O202:O211)</f>
        <v>2.5369037999999997</v>
      </c>
      <c r="P213" s="810"/>
      <c r="Q213" s="810"/>
      <c r="R213" s="806">
        <f>SUM(R202:R211)</f>
        <v>8.4787199999999974</v>
      </c>
      <c r="S213" s="810"/>
      <c r="T213" s="806">
        <f>SUM(T202:T211)</f>
        <v>11.782323799999999</v>
      </c>
      <c r="U213" s="810"/>
      <c r="V213" s="810"/>
      <c r="W213" s="806">
        <f>SUM(W202:W212)</f>
        <v>972.98233154634659</v>
      </c>
      <c r="X213" s="809">
        <f>(W213*100000)/(F213*1000000)*100</f>
        <v>828.35793196541499</v>
      </c>
      <c r="Y213" s="1032"/>
      <c r="Z213" s="1030"/>
    </row>
    <row r="214" spans="1:26" s="770" customFormat="1" ht="15.75" x14ac:dyDescent="0.25">
      <c r="A214" s="832"/>
      <c r="B214" s="830"/>
      <c r="C214" s="829"/>
      <c r="D214" s="833"/>
      <c r="E214" s="834"/>
      <c r="F214" s="835"/>
      <c r="G214" s="794"/>
      <c r="H214" s="834"/>
      <c r="I214" s="834"/>
      <c r="J214" s="795"/>
      <c r="K214" s="834"/>
      <c r="L214" s="795"/>
      <c r="M214" s="834"/>
      <c r="N214" s="795"/>
      <c r="O214" s="834"/>
      <c r="P214" s="795"/>
      <c r="Q214" s="795"/>
      <c r="R214" s="834"/>
      <c r="S214" s="795"/>
      <c r="T214" s="834"/>
      <c r="U214" s="788"/>
      <c r="V214" s="788"/>
      <c r="W214" s="834"/>
      <c r="X214" s="836"/>
      <c r="Y214" s="801"/>
      <c r="Z214" s="921"/>
    </row>
    <row r="215" spans="1:26" s="770" customFormat="1" ht="15.75" x14ac:dyDescent="0.25">
      <c r="A215" s="815" t="s">
        <v>1116</v>
      </c>
      <c r="B215" s="1560" t="s">
        <v>697</v>
      </c>
      <c r="C215" s="790"/>
      <c r="D215" s="790"/>
      <c r="E215" s="964"/>
      <c r="F215" s="844"/>
      <c r="G215" s="788"/>
      <c r="H215" s="788"/>
      <c r="I215" s="788"/>
      <c r="J215" s="788"/>
      <c r="K215" s="788"/>
      <c r="L215" s="788"/>
      <c r="M215" s="788"/>
      <c r="N215" s="788"/>
      <c r="O215" s="788"/>
      <c r="P215" s="788"/>
      <c r="Q215" s="788"/>
      <c r="R215" s="788"/>
      <c r="S215" s="788"/>
      <c r="T215" s="788"/>
      <c r="U215" s="788"/>
      <c r="V215" s="788"/>
      <c r="W215" s="788"/>
      <c r="X215" s="788"/>
      <c r="Y215" s="782"/>
    </row>
    <row r="216" spans="1:26" s="770" customFormat="1" ht="15.75" x14ac:dyDescent="0.25">
      <c r="A216" s="778" t="s">
        <v>36</v>
      </c>
      <c r="B216" s="965" t="s">
        <v>699</v>
      </c>
      <c r="C216" s="790"/>
      <c r="D216" s="790"/>
      <c r="E216" s="964"/>
      <c r="F216" s="844"/>
      <c r="G216" s="788"/>
      <c r="H216" s="788"/>
      <c r="I216" s="788"/>
      <c r="J216" s="788"/>
      <c r="K216" s="788"/>
      <c r="L216" s="788"/>
      <c r="M216" s="788"/>
      <c r="N216" s="788"/>
      <c r="O216" s="788"/>
      <c r="P216" s="788"/>
      <c r="Q216" s="788"/>
      <c r="R216" s="788"/>
      <c r="S216" s="788"/>
      <c r="T216" s="788"/>
      <c r="U216" s="788"/>
      <c r="V216" s="788"/>
      <c r="W216" s="788"/>
      <c r="X216" s="788"/>
      <c r="Y216" s="782"/>
    </row>
    <row r="217" spans="1:26" s="770" customFormat="1" ht="15.75" x14ac:dyDescent="0.25">
      <c r="A217" s="778" t="s">
        <v>37</v>
      </c>
      <c r="B217" s="965" t="s">
        <v>698</v>
      </c>
      <c r="C217" s="790"/>
      <c r="D217" s="790"/>
      <c r="E217" s="964"/>
      <c r="F217" s="844"/>
      <c r="G217" s="788"/>
      <c r="H217" s="788"/>
      <c r="I217" s="788"/>
      <c r="J217" s="788"/>
      <c r="K217" s="788"/>
      <c r="L217" s="788"/>
      <c r="M217" s="788"/>
      <c r="N217" s="788"/>
      <c r="O217" s="788"/>
      <c r="P217" s="788"/>
      <c r="Q217" s="788"/>
      <c r="R217" s="788"/>
      <c r="S217" s="788"/>
      <c r="T217" s="788"/>
      <c r="U217" s="788"/>
      <c r="V217" s="788"/>
      <c r="W217" s="788"/>
      <c r="X217" s="788"/>
      <c r="Y217" s="782"/>
    </row>
    <row r="218" spans="1:26" s="770" customFormat="1" ht="15.75" x14ac:dyDescent="0.25">
      <c r="A218" s="778" t="s">
        <v>38</v>
      </c>
      <c r="B218" s="965" t="s">
        <v>700</v>
      </c>
      <c r="C218" s="790"/>
      <c r="D218" s="790"/>
      <c r="E218" s="964"/>
      <c r="F218" s="844"/>
      <c r="G218" s="788"/>
      <c r="H218" s="788"/>
      <c r="I218" s="788"/>
      <c r="J218" s="788"/>
      <c r="K218" s="788"/>
      <c r="L218" s="788"/>
      <c r="M218" s="788"/>
      <c r="N218" s="788"/>
      <c r="O218" s="788"/>
      <c r="P218" s="788"/>
      <c r="Q218" s="788"/>
      <c r="R218" s="788"/>
      <c r="S218" s="788"/>
      <c r="T218" s="788"/>
      <c r="U218" s="788"/>
      <c r="V218" s="788"/>
      <c r="W218" s="788"/>
      <c r="X218" s="788"/>
      <c r="Y218" s="966"/>
    </row>
    <row r="219" spans="1:26" s="770" customFormat="1" ht="15.75" x14ac:dyDescent="0.25">
      <c r="A219" s="967" t="s">
        <v>1117</v>
      </c>
      <c r="B219" s="779" t="s">
        <v>65</v>
      </c>
      <c r="C219" s="790"/>
      <c r="D219" s="790"/>
      <c r="E219" s="964"/>
      <c r="F219" s="844"/>
      <c r="G219" s="788"/>
      <c r="H219" s="788"/>
      <c r="I219" s="788"/>
      <c r="J219" s="788"/>
      <c r="K219" s="788"/>
      <c r="L219" s="788"/>
      <c r="M219" s="788"/>
      <c r="N219" s="788"/>
      <c r="O219" s="788"/>
      <c r="P219" s="788"/>
      <c r="Q219" s="788"/>
      <c r="R219" s="788"/>
      <c r="S219" s="788"/>
      <c r="T219" s="788"/>
      <c r="U219" s="788"/>
      <c r="V219" s="788"/>
      <c r="W219" s="788"/>
      <c r="X219" s="788"/>
      <c r="Y219" s="968"/>
    </row>
    <row r="220" spans="1:26" s="770" customFormat="1" ht="15.75" x14ac:dyDescent="0.25">
      <c r="A220" s="778" t="s">
        <v>36</v>
      </c>
      <c r="B220" s="969" t="s">
        <v>57</v>
      </c>
      <c r="C220" s="966"/>
      <c r="D220" s="966"/>
      <c r="E220" s="968"/>
      <c r="F220" s="844"/>
      <c r="G220" s="788"/>
      <c r="H220" s="788"/>
      <c r="I220" s="788"/>
      <c r="J220" s="788"/>
      <c r="K220" s="788"/>
      <c r="L220" s="788"/>
      <c r="M220" s="788"/>
      <c r="N220" s="788"/>
      <c r="O220" s="788"/>
      <c r="P220" s="788"/>
      <c r="Q220" s="788"/>
      <c r="R220" s="788"/>
      <c r="S220" s="788"/>
      <c r="T220" s="788"/>
      <c r="U220" s="788"/>
      <c r="V220" s="788"/>
      <c r="W220" s="788">
        <f>'D 2.1_2023-24_(Projection)_OK_P'!W220*1.1</f>
        <v>212.66555618000007</v>
      </c>
      <c r="X220" s="788"/>
      <c r="Y220" s="966"/>
    </row>
    <row r="221" spans="1:26" s="770" customFormat="1" ht="15.75" x14ac:dyDescent="0.25">
      <c r="A221" s="778" t="s">
        <v>37</v>
      </c>
      <c r="B221" s="969" t="s">
        <v>58</v>
      </c>
      <c r="C221" s="966"/>
      <c r="D221" s="966"/>
      <c r="E221" s="968"/>
      <c r="F221" s="844"/>
      <c r="G221" s="788"/>
      <c r="H221" s="788"/>
      <c r="I221" s="788"/>
      <c r="J221" s="788"/>
      <c r="K221" s="788"/>
      <c r="L221" s="788"/>
      <c r="M221" s="788"/>
      <c r="N221" s="788"/>
      <c r="O221" s="788"/>
      <c r="P221" s="788"/>
      <c r="Q221" s="788"/>
      <c r="R221" s="788"/>
      <c r="S221" s="788"/>
      <c r="T221" s="788"/>
      <c r="U221" s="788"/>
      <c r="V221" s="788"/>
      <c r="W221" s="788">
        <f>'D 2.1_2023-24_(Projection)_OK_P'!W221*1.1</f>
        <v>17.622440000000005</v>
      </c>
      <c r="X221" s="788"/>
      <c r="Y221" s="966"/>
    </row>
    <row r="222" spans="1:26" s="770" customFormat="1" ht="15.75" x14ac:dyDescent="0.25">
      <c r="A222" s="815" t="s">
        <v>1118</v>
      </c>
      <c r="B222" s="925" t="s">
        <v>693</v>
      </c>
      <c r="C222" s="966"/>
      <c r="D222" s="966"/>
      <c r="E222" s="968"/>
      <c r="F222" s="844"/>
      <c r="G222" s="788"/>
      <c r="H222" s="788"/>
      <c r="I222" s="788"/>
      <c r="J222" s="788"/>
      <c r="K222" s="788"/>
      <c r="L222" s="788"/>
      <c r="M222" s="788"/>
      <c r="N222" s="788"/>
      <c r="O222" s="788"/>
      <c r="P222" s="788"/>
      <c r="Q222" s="788"/>
      <c r="R222" s="788"/>
      <c r="S222" s="788"/>
      <c r="T222" s="788"/>
      <c r="U222" s="788"/>
      <c r="V222" s="788"/>
      <c r="W222" s="788">
        <f>SUM(W220:W221)</f>
        <v>230.28799618000008</v>
      </c>
      <c r="X222" s="788"/>
      <c r="Y222" s="966"/>
    </row>
    <row r="223" spans="1:26" s="770" customFormat="1" ht="15.75" x14ac:dyDescent="0.25">
      <c r="A223" s="778" t="s">
        <v>36</v>
      </c>
      <c r="B223" s="970" t="s">
        <v>692</v>
      </c>
      <c r="C223" s="790"/>
      <c r="D223" s="790"/>
      <c r="E223" s="968"/>
      <c r="F223" s="844"/>
      <c r="G223" s="788"/>
      <c r="H223" s="788"/>
      <c r="I223" s="788"/>
      <c r="J223" s="788"/>
      <c r="K223" s="788"/>
      <c r="L223" s="788"/>
      <c r="M223" s="788"/>
      <c r="N223" s="788"/>
      <c r="O223" s="788"/>
      <c r="P223" s="788"/>
      <c r="Q223" s="788"/>
      <c r="R223" s="788"/>
      <c r="S223" s="788"/>
      <c r="T223" s="788"/>
      <c r="U223" s="788"/>
      <c r="V223" s="788"/>
      <c r="W223" s="964"/>
      <c r="X223" s="788"/>
      <c r="Y223" s="966"/>
    </row>
    <row r="224" spans="1:26" s="770" customFormat="1" ht="15.75" x14ac:dyDescent="0.25">
      <c r="A224" s="971" t="s">
        <v>37</v>
      </c>
      <c r="B224" s="972" t="s">
        <v>694</v>
      </c>
      <c r="C224" s="748"/>
      <c r="D224" s="790"/>
      <c r="E224" s="968"/>
      <c r="F224" s="844"/>
      <c r="G224" s="788"/>
      <c r="H224" s="788"/>
      <c r="I224" s="788"/>
      <c r="J224" s="788"/>
      <c r="K224" s="788"/>
      <c r="L224" s="788"/>
      <c r="M224" s="788"/>
      <c r="N224" s="788"/>
      <c r="O224" s="788"/>
      <c r="P224" s="788"/>
      <c r="Q224" s="788"/>
      <c r="R224" s="788"/>
      <c r="S224" s="788"/>
      <c r="T224" s="788"/>
      <c r="U224" s="788"/>
      <c r="V224" s="788"/>
      <c r="W224" s="788"/>
      <c r="X224" s="788"/>
      <c r="Y224" s="966"/>
    </row>
    <row r="225" spans="1:25" s="770" customFormat="1" ht="15.75" x14ac:dyDescent="0.25">
      <c r="A225" s="778" t="s">
        <v>38</v>
      </c>
      <c r="B225" s="973" t="s">
        <v>341</v>
      </c>
      <c r="C225" s="966"/>
      <c r="D225" s="966"/>
      <c r="E225" s="968"/>
      <c r="F225" s="844"/>
      <c r="G225" s="788"/>
      <c r="H225" s="788"/>
      <c r="I225" s="788"/>
      <c r="J225" s="788"/>
      <c r="K225" s="788"/>
      <c r="L225" s="788"/>
      <c r="M225" s="788"/>
      <c r="N225" s="788"/>
      <c r="O225" s="788"/>
      <c r="P225" s="788"/>
      <c r="Q225" s="788"/>
      <c r="R225" s="788"/>
      <c r="S225" s="788"/>
      <c r="T225" s="788"/>
      <c r="U225" s="788"/>
      <c r="V225" s="788"/>
      <c r="W225" s="788"/>
      <c r="X225" s="788"/>
      <c r="Y225" s="966"/>
    </row>
    <row r="226" spans="1:25" s="770" customFormat="1" ht="15.75" x14ac:dyDescent="0.25">
      <c r="A226" s="778" t="s">
        <v>39</v>
      </c>
      <c r="B226" s="973" t="s">
        <v>703</v>
      </c>
      <c r="C226" s="966"/>
      <c r="D226" s="966"/>
      <c r="E226" s="968"/>
      <c r="F226" s="844"/>
      <c r="G226" s="788"/>
      <c r="H226" s="788"/>
      <c r="I226" s="788"/>
      <c r="J226" s="788"/>
      <c r="K226" s="788"/>
      <c r="L226" s="788"/>
      <c r="M226" s="788"/>
      <c r="N226" s="788"/>
      <c r="O226" s="788"/>
      <c r="P226" s="788"/>
      <c r="Q226" s="788"/>
      <c r="R226" s="788"/>
      <c r="S226" s="788"/>
      <c r="T226" s="788"/>
      <c r="U226" s="788"/>
      <c r="V226" s="788"/>
      <c r="W226" s="788"/>
      <c r="X226" s="788"/>
      <c r="Y226" s="966"/>
    </row>
    <row r="227" spans="1:25" s="770" customFormat="1" ht="15.75" x14ac:dyDescent="0.25">
      <c r="A227" s="778" t="s">
        <v>40</v>
      </c>
      <c r="B227" s="973" t="s">
        <v>1119</v>
      </c>
      <c r="C227" s="748"/>
      <c r="D227" s="966"/>
      <c r="E227" s="968"/>
      <c r="F227" s="844"/>
      <c r="G227" s="788"/>
      <c r="H227" s="788"/>
      <c r="I227" s="788"/>
      <c r="J227" s="788"/>
      <c r="K227" s="788"/>
      <c r="L227" s="788"/>
      <c r="M227" s="788"/>
      <c r="N227" s="788"/>
      <c r="O227" s="788"/>
      <c r="P227" s="788"/>
      <c r="Q227" s="788"/>
      <c r="R227" s="788"/>
      <c r="S227" s="788"/>
      <c r="T227" s="788"/>
      <c r="U227" s="788"/>
      <c r="V227" s="788"/>
      <c r="W227" s="795">
        <v>8.68</v>
      </c>
      <c r="X227" s="788"/>
      <c r="Y227" s="966"/>
    </row>
    <row r="228" spans="1:25" s="770" customFormat="1" ht="15.75" x14ac:dyDescent="0.25">
      <c r="A228" s="778" t="s">
        <v>775</v>
      </c>
      <c r="B228" s="969" t="s">
        <v>701</v>
      </c>
      <c r="C228" s="966"/>
      <c r="D228" s="966"/>
      <c r="E228" s="968"/>
      <c r="F228" s="844"/>
      <c r="G228" s="788"/>
      <c r="H228" s="788"/>
      <c r="I228" s="788"/>
      <c r="J228" s="788"/>
      <c r="K228" s="788"/>
      <c r="L228" s="788"/>
      <c r="M228" s="788"/>
      <c r="N228" s="788"/>
      <c r="O228" s="788"/>
      <c r="P228" s="788"/>
      <c r="Q228" s="788"/>
      <c r="R228" s="788"/>
      <c r="S228" s="788"/>
      <c r="T228" s="788"/>
      <c r="U228" s="788"/>
      <c r="V228" s="788"/>
      <c r="W228" s="795"/>
      <c r="X228" s="788"/>
      <c r="Y228" s="966"/>
    </row>
    <row r="229" spans="1:25" s="770" customFormat="1" ht="15.75" x14ac:dyDescent="0.25">
      <c r="A229" s="778" t="s">
        <v>43</v>
      </c>
      <c r="B229" s="973" t="s">
        <v>1120</v>
      </c>
      <c r="C229" s="748"/>
      <c r="D229" s="966"/>
      <c r="E229" s="968"/>
      <c r="F229" s="844"/>
      <c r="G229" s="788"/>
      <c r="H229" s="788"/>
      <c r="I229" s="788"/>
      <c r="J229" s="788"/>
      <c r="K229" s="788"/>
      <c r="L229" s="788"/>
      <c r="M229" s="788"/>
      <c r="N229" s="788"/>
      <c r="O229" s="788"/>
      <c r="P229" s="788"/>
      <c r="Q229" s="788"/>
      <c r="R229" s="788"/>
      <c r="S229" s="788"/>
      <c r="T229" s="788"/>
      <c r="U229" s="788"/>
      <c r="V229" s="788"/>
      <c r="W229" s="795"/>
      <c r="X229" s="788"/>
      <c r="Y229" s="966"/>
    </row>
    <row r="230" spans="1:25" s="770" customFormat="1" ht="15.75" x14ac:dyDescent="0.25">
      <c r="A230" s="778" t="s">
        <v>41</v>
      </c>
      <c r="B230" s="973" t="s">
        <v>1121</v>
      </c>
      <c r="C230" s="966"/>
      <c r="D230" s="966"/>
      <c r="E230" s="968"/>
      <c r="F230" s="844"/>
      <c r="G230" s="788"/>
      <c r="H230" s="788"/>
      <c r="I230" s="788"/>
      <c r="J230" s="788"/>
      <c r="K230" s="788"/>
      <c r="L230" s="788"/>
      <c r="M230" s="788"/>
      <c r="N230" s="788"/>
      <c r="O230" s="788"/>
      <c r="P230" s="788"/>
      <c r="Q230" s="788"/>
      <c r="R230" s="788"/>
      <c r="S230" s="788"/>
      <c r="T230" s="788"/>
      <c r="U230" s="788"/>
      <c r="V230" s="788"/>
      <c r="W230" s="795">
        <v>0.28000000000000003</v>
      </c>
      <c r="X230" s="788"/>
      <c r="Y230" s="966"/>
    </row>
    <row r="231" spans="1:25" s="770" customFormat="1" ht="15.75" x14ac:dyDescent="0.25">
      <c r="A231" s="778" t="s">
        <v>42</v>
      </c>
      <c r="B231" s="973" t="s">
        <v>1122</v>
      </c>
      <c r="C231" s="966"/>
      <c r="D231" s="966"/>
      <c r="E231" s="968"/>
      <c r="F231" s="844"/>
      <c r="G231" s="788"/>
      <c r="H231" s="788"/>
      <c r="I231" s="788"/>
      <c r="J231" s="788"/>
      <c r="K231" s="788"/>
      <c r="L231" s="788"/>
      <c r="M231" s="788"/>
      <c r="N231" s="788"/>
      <c r="O231" s="788"/>
      <c r="P231" s="788"/>
      <c r="Q231" s="788"/>
      <c r="R231" s="788"/>
      <c r="S231" s="788"/>
      <c r="T231" s="788"/>
      <c r="U231" s="788"/>
      <c r="V231" s="788"/>
      <c r="W231" s="795">
        <v>2.73</v>
      </c>
      <c r="X231" s="788"/>
      <c r="Y231" s="966"/>
    </row>
    <row r="232" spans="1:25" s="975" customFormat="1" ht="15.75" x14ac:dyDescent="0.25">
      <c r="A232" s="778" t="s">
        <v>44</v>
      </c>
      <c r="B232" s="973" t="s">
        <v>1123</v>
      </c>
      <c r="C232" s="966"/>
      <c r="D232" s="966"/>
      <c r="E232" s="974"/>
      <c r="F232" s="844"/>
      <c r="G232" s="788"/>
      <c r="H232" s="788"/>
      <c r="I232" s="788"/>
      <c r="J232" s="788"/>
      <c r="K232" s="788"/>
      <c r="L232" s="788"/>
      <c r="M232" s="788"/>
      <c r="N232" s="788"/>
      <c r="O232" s="788"/>
      <c r="P232" s="788"/>
      <c r="Q232" s="788"/>
      <c r="R232" s="788"/>
      <c r="S232" s="788"/>
      <c r="T232" s="788"/>
      <c r="U232" s="788"/>
      <c r="V232" s="788"/>
      <c r="W232" s="795">
        <v>2.35</v>
      </c>
      <c r="X232" s="788"/>
      <c r="Y232" s="966"/>
    </row>
    <row r="233" spans="1:25" s="975" customFormat="1" ht="15.75" x14ac:dyDescent="0.25">
      <c r="A233" s="778" t="s">
        <v>1124</v>
      </c>
      <c r="B233" s="973" t="s">
        <v>1125</v>
      </c>
      <c r="C233" s="966"/>
      <c r="D233" s="966"/>
      <c r="E233" s="974"/>
      <c r="F233" s="844"/>
      <c r="G233" s="788"/>
      <c r="H233" s="788"/>
      <c r="I233" s="788"/>
      <c r="J233" s="788"/>
      <c r="K233" s="788"/>
      <c r="L233" s="788"/>
      <c r="M233" s="788"/>
      <c r="N233" s="788"/>
      <c r="O233" s="788"/>
      <c r="P233" s="788"/>
      <c r="Q233" s="788"/>
      <c r="R233" s="788"/>
      <c r="S233" s="788"/>
      <c r="T233" s="788"/>
      <c r="U233" s="788"/>
      <c r="V233" s="788"/>
      <c r="W233" s="795">
        <v>8.0500000000000007</v>
      </c>
      <c r="X233" s="788"/>
      <c r="Y233" s="966"/>
    </row>
    <row r="234" spans="1:25" s="975" customFormat="1" ht="15.75" x14ac:dyDescent="0.25">
      <c r="A234" s="778" t="s">
        <v>1126</v>
      </c>
      <c r="B234" s="973" t="s">
        <v>1127</v>
      </c>
      <c r="C234" s="966"/>
      <c r="D234" s="966"/>
      <c r="E234" s="974"/>
      <c r="F234" s="844"/>
      <c r="G234" s="788"/>
      <c r="H234" s="788"/>
      <c r="I234" s="788"/>
      <c r="J234" s="788"/>
      <c r="K234" s="788"/>
      <c r="L234" s="788"/>
      <c r="M234" s="788"/>
      <c r="N234" s="788"/>
      <c r="O234" s="788"/>
      <c r="P234" s="788"/>
      <c r="Q234" s="788"/>
      <c r="R234" s="788"/>
      <c r="S234" s="788"/>
      <c r="T234" s="788"/>
      <c r="U234" s="788"/>
      <c r="V234" s="788"/>
      <c r="W234" s="795">
        <v>0.24</v>
      </c>
      <c r="X234" s="788"/>
      <c r="Y234" s="974"/>
    </row>
    <row r="235" spans="1:25" s="975" customFormat="1" ht="15.75" x14ac:dyDescent="0.25">
      <c r="A235" s="778" t="s">
        <v>1128</v>
      </c>
      <c r="B235" s="779" t="s">
        <v>695</v>
      </c>
      <c r="C235" s="966"/>
      <c r="D235" s="966"/>
      <c r="E235" s="974"/>
      <c r="F235" s="844"/>
      <c r="G235" s="788"/>
      <c r="H235" s="788"/>
      <c r="I235" s="788"/>
      <c r="J235" s="788"/>
      <c r="K235" s="788"/>
      <c r="L235" s="788"/>
      <c r="M235" s="788"/>
      <c r="N235" s="788"/>
      <c r="O235" s="788"/>
      <c r="P235" s="788"/>
      <c r="Q235" s="788"/>
      <c r="R235" s="788"/>
      <c r="S235" s="788"/>
      <c r="T235" s="788"/>
      <c r="U235" s="788"/>
      <c r="V235" s="788"/>
      <c r="W235" s="795">
        <f>W194+W201+W213+W222+W224+W225+W227+W228+W229+W230+W231+W232+W233+W234</f>
        <v>7247.7361526246414</v>
      </c>
      <c r="X235" s="788"/>
      <c r="Y235" s="974"/>
    </row>
    <row r="236" spans="1:25" s="975" customFormat="1" ht="15.75" x14ac:dyDescent="0.25">
      <c r="A236" s="778" t="s">
        <v>1129</v>
      </c>
      <c r="B236" s="972" t="s">
        <v>696</v>
      </c>
      <c r="C236" s="966"/>
      <c r="D236" s="790"/>
      <c r="E236" s="974"/>
      <c r="F236" s="844"/>
      <c r="G236" s="788"/>
      <c r="H236" s="788"/>
      <c r="I236" s="788"/>
      <c r="J236" s="788"/>
      <c r="K236" s="788"/>
      <c r="L236" s="788"/>
      <c r="M236" s="788"/>
      <c r="N236" s="788"/>
      <c r="O236" s="788"/>
      <c r="P236" s="788"/>
      <c r="Q236" s="788"/>
      <c r="R236" s="788"/>
      <c r="S236" s="788"/>
      <c r="T236" s="788"/>
      <c r="U236" s="788"/>
      <c r="V236" s="788"/>
      <c r="W236" s="964">
        <f>W220</f>
        <v>212.66555618000007</v>
      </c>
      <c r="X236" s="788"/>
      <c r="Y236" s="966"/>
    </row>
    <row r="237" spans="1:25" s="975" customFormat="1" ht="15.75" x14ac:dyDescent="0.25">
      <c r="A237" s="778" t="s">
        <v>1130</v>
      </c>
      <c r="B237" s="972" t="s">
        <v>1131</v>
      </c>
      <c r="C237" s="966"/>
      <c r="D237" s="790"/>
      <c r="E237" s="974"/>
      <c r="F237" s="844"/>
      <c r="G237" s="788"/>
      <c r="H237" s="788"/>
      <c r="I237" s="788"/>
      <c r="J237" s="788"/>
      <c r="K237" s="788"/>
      <c r="L237" s="788"/>
      <c r="M237" s="788"/>
      <c r="N237" s="788"/>
      <c r="O237" s="788"/>
      <c r="P237" s="788"/>
      <c r="Q237" s="788"/>
      <c r="R237" s="788"/>
      <c r="S237" s="788"/>
      <c r="T237" s="788"/>
      <c r="U237" s="788"/>
      <c r="V237" s="788"/>
      <c r="W237" s="964">
        <f>W221</f>
        <v>17.622440000000005</v>
      </c>
      <c r="X237" s="788"/>
      <c r="Y237" s="966"/>
    </row>
    <row r="238" spans="1:25" s="975" customFormat="1" ht="16.5" thickBot="1" x14ac:dyDescent="0.3">
      <c r="A238" s="976"/>
      <c r="B238" s="977" t="s">
        <v>1132</v>
      </c>
      <c r="C238" s="978"/>
      <c r="D238" s="979"/>
      <c r="E238" s="980"/>
      <c r="F238" s="981"/>
      <c r="G238" s="982"/>
      <c r="H238" s="982"/>
      <c r="I238" s="982"/>
      <c r="J238" s="982"/>
      <c r="K238" s="982"/>
      <c r="L238" s="982"/>
      <c r="M238" s="982"/>
      <c r="N238" s="982"/>
      <c r="O238" s="982"/>
      <c r="P238" s="982"/>
      <c r="Q238" s="982"/>
      <c r="R238" s="982"/>
      <c r="S238" s="982"/>
      <c r="T238" s="982"/>
      <c r="U238" s="982"/>
      <c r="V238" s="982"/>
      <c r="W238" s="881">
        <f>W235-W236-W237</f>
        <v>7017.4481564446414</v>
      </c>
      <c r="X238" s="788"/>
      <c r="Y238" s="966"/>
    </row>
    <row r="240" spans="1:25" ht="15.75" x14ac:dyDescent="0.25">
      <c r="B240" s="1533" t="str">
        <f>B173</f>
        <v>For KINESCO Power and Utilities Pvt. Ltd.</v>
      </c>
      <c r="X240" s="1534" t="str">
        <f>X173</f>
        <v>As Per our report of even date attached</v>
      </c>
    </row>
    <row r="241" spans="2:24" ht="15.75" x14ac:dyDescent="0.25">
      <c r="B241" s="1533"/>
      <c r="X241" s="1534" t="str">
        <f t="shared" ref="X241:X249" si="118">X174</f>
        <v xml:space="preserve">For J R S &amp; CO. </v>
      </c>
    </row>
    <row r="242" spans="2:24" ht="15.75" x14ac:dyDescent="0.25">
      <c r="B242" s="1533"/>
      <c r="X242" s="1534" t="str">
        <f t="shared" si="118"/>
        <v>CHARTERED ACCOUNTANTS</v>
      </c>
    </row>
    <row r="243" spans="2:24" ht="15.75" x14ac:dyDescent="0.25">
      <c r="B243" s="1533"/>
      <c r="X243" s="1534" t="str">
        <f t="shared" si="118"/>
        <v>FIRM REGN NO:008085S</v>
      </c>
    </row>
    <row r="244" spans="2:24" ht="15.75" x14ac:dyDescent="0.25">
      <c r="B244" s="1533"/>
      <c r="X244" s="1534"/>
    </row>
    <row r="245" spans="2:24" ht="15.75" x14ac:dyDescent="0.25">
      <c r="B245" s="1533" t="str">
        <f t="shared" ref="B245:B249" si="119">B178</f>
        <v>T M AJITHKUMAR</v>
      </c>
      <c r="X245" s="1534"/>
    </row>
    <row r="246" spans="2:24" ht="15.75" x14ac:dyDescent="0.25">
      <c r="B246" s="1533" t="str">
        <f t="shared" si="119"/>
        <v>CHIEF EXECUTIVE OFFICER</v>
      </c>
      <c r="X246" s="1534" t="str">
        <f t="shared" si="118"/>
        <v>RAJESH RAMACHANDRAN</v>
      </c>
    </row>
    <row r="247" spans="2:24" ht="15.75" x14ac:dyDescent="0.25">
      <c r="B247" s="1533"/>
      <c r="X247" s="1534" t="str">
        <f t="shared" si="118"/>
        <v>PARTNER</v>
      </c>
    </row>
    <row r="248" spans="2:24" ht="15.75" x14ac:dyDescent="0.25">
      <c r="B248" s="1533" t="str">
        <f t="shared" si="119"/>
        <v>Place: Kakkanad, Kochi</v>
      </c>
      <c r="X248" s="1534" t="str">
        <f t="shared" si="118"/>
        <v>M.NO. 206211</v>
      </c>
    </row>
    <row r="249" spans="2:24" ht="15.75" x14ac:dyDescent="0.25">
      <c r="B249" s="1533" t="str">
        <f t="shared" si="119"/>
        <v>Date: 12.04.2022</v>
      </c>
      <c r="X249" s="1534" t="str">
        <f t="shared" si="118"/>
        <v>UDIN - 22206211AGXJNY9837</v>
      </c>
    </row>
    <row r="250" spans="2:24" ht="15.75" x14ac:dyDescent="0.25">
      <c r="X250" s="1534"/>
    </row>
    <row r="251" spans="2:24" ht="15.75" x14ac:dyDescent="0.25">
      <c r="X251" s="1534"/>
    </row>
    <row r="252" spans="2:24" ht="15.75" x14ac:dyDescent="0.25">
      <c r="X252" s="1534"/>
    </row>
  </sheetData>
  <mergeCells count="6">
    <mergeCell ref="C140:F140"/>
    <mergeCell ref="A2:Y2"/>
    <mergeCell ref="A4:Y4"/>
    <mergeCell ref="C11:F11"/>
    <mergeCell ref="C54:F54"/>
    <mergeCell ref="C97:F97"/>
  </mergeCells>
  <printOptions horizontalCentered="1"/>
  <pageMargins left="0.35433070866141736" right="0.23622047244094491" top="0.43307086614173229" bottom="0.35433070866141736" header="0.23622047244094491" footer="0.15748031496062992"/>
  <pageSetup paperSize="9" scale="55" fitToHeight="2" pageOrder="overThenDown" orientation="landscape" r:id="rId1"/>
  <headerFooter alignWithMargins="0"/>
  <rowBreaks count="4" manualBreakCount="4">
    <brk id="96" max="24" man="1"/>
    <brk id="139" max="24" man="1"/>
    <brk id="182" max="24" man="1"/>
    <brk id="218" max="24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00B050"/>
  </sheetPr>
  <dimension ref="A1:Z251"/>
  <sheetViews>
    <sheetView view="pageBreakPreview" topLeftCell="A220" zoomScale="70" zoomScaleNormal="70" zoomScaleSheetLayoutView="70" workbookViewId="0">
      <selection activeCell="M240" sqref="M240"/>
    </sheetView>
  </sheetViews>
  <sheetFormatPr defaultColWidth="9.33203125" defaultRowHeight="15" x14ac:dyDescent="0.25"/>
  <cols>
    <col min="1" max="1" width="6.5" style="921" customWidth="1"/>
    <col min="2" max="2" width="21.6640625" style="952" customWidth="1"/>
    <col min="3" max="3" width="11.1640625" style="921" customWidth="1"/>
    <col min="4" max="4" width="11.5" style="921" customWidth="1"/>
    <col min="5" max="5" width="14.33203125" style="921" customWidth="1"/>
    <col min="6" max="6" width="13.83203125" style="921" customWidth="1"/>
    <col min="7" max="7" width="12.5" style="921" customWidth="1"/>
    <col min="8" max="8" width="13.6640625" style="921" customWidth="1"/>
    <col min="9" max="9" width="13" style="921" customWidth="1"/>
    <col min="10" max="10" width="11" style="921" customWidth="1"/>
    <col min="11" max="11" width="12.5" style="921" customWidth="1"/>
    <col min="12" max="12" width="11.83203125" style="921" customWidth="1"/>
    <col min="13" max="13" width="12.5" style="921" customWidth="1"/>
    <col min="14" max="14" width="7.33203125" style="921" customWidth="1"/>
    <col min="15" max="15" width="11.83203125" style="921" customWidth="1"/>
    <col min="16" max="16" width="7.83203125" style="921" customWidth="1"/>
    <col min="17" max="17" width="7.33203125" style="921" customWidth="1"/>
    <col min="18" max="18" width="11.33203125" style="921" customWidth="1"/>
    <col min="19" max="19" width="6.33203125" style="921" customWidth="1"/>
    <col min="20" max="20" width="10.1640625" style="921" customWidth="1"/>
    <col min="21" max="21" width="6.1640625" style="921" customWidth="1"/>
    <col min="22" max="22" width="9.5" style="921" customWidth="1"/>
    <col min="23" max="23" width="17.1640625" style="921" customWidth="1"/>
    <col min="24" max="24" width="15.5" style="921" customWidth="1"/>
    <col min="25" max="25" width="10" style="921" customWidth="1"/>
    <col min="26" max="16384" width="9.33203125" style="921"/>
  </cols>
  <sheetData>
    <row r="1" spans="1:26" ht="15.75" thickBot="1" x14ac:dyDescent="0.3"/>
    <row r="2" spans="1:26" s="770" customFormat="1" ht="19.5" thickBot="1" x14ac:dyDescent="0.3">
      <c r="A2" s="1882" t="s">
        <v>258</v>
      </c>
      <c r="B2" s="1883"/>
      <c r="C2" s="1883"/>
      <c r="D2" s="1883"/>
      <c r="E2" s="1883"/>
      <c r="F2" s="1883"/>
      <c r="G2" s="1883"/>
      <c r="H2" s="1883"/>
      <c r="I2" s="1883"/>
      <c r="J2" s="1883"/>
      <c r="K2" s="1883"/>
      <c r="L2" s="1883"/>
      <c r="M2" s="1883"/>
      <c r="N2" s="1883"/>
      <c r="O2" s="1883"/>
      <c r="P2" s="1883"/>
      <c r="Q2" s="1883"/>
      <c r="R2" s="1883"/>
      <c r="S2" s="1883"/>
      <c r="T2" s="1883"/>
      <c r="U2" s="1883"/>
      <c r="V2" s="1883"/>
      <c r="W2" s="1883"/>
      <c r="X2" s="1883"/>
      <c r="Y2" s="1884"/>
      <c r="Z2" s="921"/>
    </row>
    <row r="3" spans="1:26" s="770" customFormat="1" ht="19.5" thickBot="1" x14ac:dyDescent="0.3">
      <c r="A3" s="1509"/>
      <c r="B3" s="1509"/>
      <c r="C3" s="1509"/>
      <c r="D3" s="1509"/>
      <c r="E3" s="1509"/>
      <c r="F3" s="1509"/>
      <c r="G3" s="1509"/>
      <c r="H3" s="1509"/>
      <c r="I3" s="1509"/>
      <c r="J3" s="1509"/>
      <c r="K3" s="1509"/>
      <c r="L3" s="1509"/>
      <c r="M3" s="1509"/>
      <c r="N3" s="1509"/>
      <c r="O3" s="1509"/>
      <c r="P3" s="1509"/>
      <c r="Q3" s="1509"/>
      <c r="R3" s="1509"/>
      <c r="S3" s="1509"/>
      <c r="T3" s="1509"/>
      <c r="U3" s="1509"/>
      <c r="V3" s="1509"/>
      <c r="W3" s="1509"/>
      <c r="X3" s="1509"/>
      <c r="Y3" s="1509"/>
      <c r="Z3" s="921"/>
    </row>
    <row r="4" spans="1:26" s="770" customFormat="1" ht="19.5" thickBot="1" x14ac:dyDescent="0.3">
      <c r="A4" s="1882" t="s">
        <v>955</v>
      </c>
      <c r="B4" s="1883"/>
      <c r="C4" s="1883"/>
      <c r="D4" s="1883"/>
      <c r="E4" s="1883"/>
      <c r="F4" s="1883"/>
      <c r="G4" s="1883"/>
      <c r="H4" s="1883"/>
      <c r="I4" s="1883"/>
      <c r="J4" s="1883"/>
      <c r="K4" s="1883"/>
      <c r="L4" s="1883"/>
      <c r="M4" s="1883"/>
      <c r="N4" s="1883"/>
      <c r="O4" s="1883"/>
      <c r="P4" s="1883"/>
      <c r="Q4" s="1883"/>
      <c r="R4" s="1883"/>
      <c r="S4" s="1883"/>
      <c r="T4" s="1883"/>
      <c r="U4" s="1883"/>
      <c r="V4" s="1883"/>
      <c r="W4" s="1883"/>
      <c r="X4" s="1883"/>
      <c r="Y4" s="1884"/>
      <c r="Z4" s="921"/>
    </row>
    <row r="5" spans="1:26" s="770" customFormat="1" ht="15.75" x14ac:dyDescent="0.25">
      <c r="A5" s="940"/>
      <c r="B5" s="941" t="str">
        <f>'D 2.1_2024-25_(Projection)_OK_P'!B5</f>
        <v>Name of Distribution Business/Licensee:</v>
      </c>
      <c r="C5" s="942"/>
      <c r="D5" s="749"/>
      <c r="E5" s="748" t="str">
        <f>'D 2.1_2024-25_(Projection)_OK_P'!E5</f>
        <v>KINESCO Power and Utilities Private Limited</v>
      </c>
      <c r="F5" s="943"/>
      <c r="G5" s="748"/>
      <c r="H5" s="748"/>
      <c r="I5" s="748"/>
      <c r="J5" s="748"/>
      <c r="K5" s="748"/>
      <c r="L5" s="748"/>
      <c r="M5" s="748"/>
      <c r="N5" s="748"/>
      <c r="O5" s="748"/>
      <c r="P5" s="748"/>
      <c r="Q5" s="748"/>
      <c r="R5" s="748"/>
      <c r="S5" s="748"/>
      <c r="T5" s="748"/>
      <c r="U5" s="748"/>
      <c r="V5" s="748"/>
      <c r="W5" s="748"/>
      <c r="X5" s="748"/>
      <c r="Y5" s="748"/>
      <c r="Z5" s="921"/>
    </row>
    <row r="6" spans="1:26" s="770" customFormat="1" ht="15.75" x14ac:dyDescent="0.25">
      <c r="A6" s="940"/>
      <c r="B6" s="941" t="str">
        <f>'D 2.1_2024-25_(Projection)_OK_P'!B6</f>
        <v>Licensed Area of Supply:</v>
      </c>
      <c r="C6" s="942"/>
      <c r="D6" s="748"/>
      <c r="E6" s="748" t="str">
        <f>'D 2.1_2024-25_(Projection)_OK_P'!E6</f>
        <v>Infopark and KINFRA Park, Kakkanad, KINFRA Hi Tech Park, Kalamassery, KIITP, Kanjikode and KINFRA Mega Food Park, Kozhipara, Palakkad</v>
      </c>
      <c r="F6" s="943"/>
      <c r="G6" s="748"/>
      <c r="H6" s="748"/>
      <c r="I6" s="748"/>
      <c r="J6" s="748"/>
      <c r="K6" s="748"/>
      <c r="L6" s="748"/>
      <c r="M6" s="748"/>
      <c r="N6" s="748"/>
      <c r="O6" s="748"/>
      <c r="P6" s="748"/>
      <c r="Q6" s="748"/>
      <c r="R6" s="748"/>
      <c r="S6" s="748"/>
      <c r="T6" s="748"/>
      <c r="U6" s="748"/>
      <c r="V6" s="748"/>
      <c r="W6" s="748"/>
      <c r="X6" s="748"/>
      <c r="Y6" s="748"/>
      <c r="Z6" s="921"/>
    </row>
    <row r="7" spans="1:26" s="770" customFormat="1" ht="19.5" thickBot="1" x14ac:dyDescent="0.3">
      <c r="A7" s="749"/>
      <c r="B7" s="944" t="s">
        <v>1162</v>
      </c>
      <c r="C7" s="749"/>
      <c r="D7" s="749"/>
      <c r="E7" s="749"/>
      <c r="F7" s="750"/>
      <c r="G7" s="749"/>
      <c r="H7" s="749"/>
      <c r="I7" s="749"/>
      <c r="J7" s="749"/>
      <c r="K7" s="749"/>
      <c r="L7" s="749"/>
      <c r="M7" s="749"/>
      <c r="N7" s="749"/>
      <c r="O7" s="749"/>
      <c r="P7" s="749"/>
      <c r="Q7" s="749"/>
      <c r="R7" s="749"/>
      <c r="S7" s="749"/>
      <c r="T7" s="749"/>
      <c r="U7" s="749"/>
      <c r="V7" s="748"/>
      <c r="W7" s="749"/>
      <c r="X7" s="748"/>
      <c r="Y7" s="945" t="s">
        <v>1077</v>
      </c>
      <c r="Z7" s="921"/>
    </row>
    <row r="8" spans="1:26" s="770" customFormat="1" ht="110.25" x14ac:dyDescent="0.25">
      <c r="A8" s="751" t="s">
        <v>31</v>
      </c>
      <c r="B8" s="752" t="s">
        <v>32</v>
      </c>
      <c r="C8" s="752" t="s">
        <v>414</v>
      </c>
      <c r="D8" s="753" t="s">
        <v>88</v>
      </c>
      <c r="E8" s="752" t="s">
        <v>94</v>
      </c>
      <c r="F8" s="983" t="s">
        <v>664</v>
      </c>
      <c r="G8" s="753" t="s">
        <v>89</v>
      </c>
      <c r="H8" s="752" t="s">
        <v>691</v>
      </c>
      <c r="I8" s="752" t="s">
        <v>90</v>
      </c>
      <c r="J8" s="753" t="s">
        <v>215</v>
      </c>
      <c r="K8" s="753" t="s">
        <v>49</v>
      </c>
      <c r="L8" s="753" t="s">
        <v>1078</v>
      </c>
      <c r="M8" s="752" t="s">
        <v>415</v>
      </c>
      <c r="N8" s="753" t="s">
        <v>91</v>
      </c>
      <c r="O8" s="752" t="s">
        <v>228</v>
      </c>
      <c r="P8" s="753" t="s">
        <v>229</v>
      </c>
      <c r="Q8" s="753" t="s">
        <v>1079</v>
      </c>
      <c r="R8" s="752" t="s">
        <v>1080</v>
      </c>
      <c r="S8" s="753" t="s">
        <v>230</v>
      </c>
      <c r="T8" s="753" t="s">
        <v>64</v>
      </c>
      <c r="U8" s="753" t="s">
        <v>92</v>
      </c>
      <c r="V8" s="753" t="s">
        <v>93</v>
      </c>
      <c r="W8" s="753" t="s">
        <v>231</v>
      </c>
      <c r="X8" s="753" t="s">
        <v>1081</v>
      </c>
      <c r="Y8" s="755" t="s">
        <v>33</v>
      </c>
      <c r="Z8" s="921"/>
    </row>
    <row r="9" spans="1:26" s="770" customFormat="1" ht="31.5" x14ac:dyDescent="0.25">
      <c r="A9" s="1568"/>
      <c r="B9" s="1569"/>
      <c r="C9" s="1570"/>
      <c r="D9" s="1571"/>
      <c r="E9" s="1570" t="s">
        <v>95</v>
      </c>
      <c r="F9" s="1572" t="s">
        <v>7</v>
      </c>
      <c r="G9" s="1570"/>
      <c r="H9" s="1570"/>
      <c r="I9" s="1570"/>
      <c r="J9" s="1570"/>
      <c r="K9" s="1570" t="s">
        <v>290</v>
      </c>
      <c r="L9" s="1575" t="s">
        <v>1082</v>
      </c>
      <c r="M9" s="1570"/>
      <c r="N9" s="1571"/>
      <c r="O9" s="1571"/>
      <c r="P9" s="1571"/>
      <c r="Q9" s="1571"/>
      <c r="R9" s="1574" t="s">
        <v>1441</v>
      </c>
      <c r="S9" s="1570"/>
      <c r="T9" s="1570" t="s">
        <v>291</v>
      </c>
      <c r="U9" s="1570"/>
      <c r="V9" s="1571"/>
      <c r="W9" s="1575" t="s">
        <v>292</v>
      </c>
      <c r="X9" s="1570"/>
      <c r="Y9" s="1576"/>
      <c r="Z9" s="921"/>
    </row>
    <row r="10" spans="1:26" s="770" customFormat="1" ht="15.75" x14ac:dyDescent="0.25">
      <c r="A10" s="1577">
        <v>1</v>
      </c>
      <c r="B10" s="1578">
        <v>2</v>
      </c>
      <c r="C10" s="1579">
        <v>3</v>
      </c>
      <c r="D10" s="1579">
        <v>4</v>
      </c>
      <c r="E10" s="1579">
        <v>5</v>
      </c>
      <c r="F10" s="1581">
        <v>6</v>
      </c>
      <c r="G10" s="1579">
        <v>7</v>
      </c>
      <c r="H10" s="1579">
        <v>8</v>
      </c>
      <c r="I10" s="1579">
        <v>9</v>
      </c>
      <c r="J10" s="1579">
        <v>10</v>
      </c>
      <c r="K10" s="1579">
        <v>11</v>
      </c>
      <c r="L10" s="1579">
        <v>12</v>
      </c>
      <c r="M10" s="1579">
        <v>13</v>
      </c>
      <c r="N10" s="1579">
        <v>14</v>
      </c>
      <c r="O10" s="1579">
        <v>15</v>
      </c>
      <c r="P10" s="1579">
        <v>16</v>
      </c>
      <c r="Q10" s="1579">
        <v>17</v>
      </c>
      <c r="R10" s="1579">
        <v>18</v>
      </c>
      <c r="S10" s="1579">
        <v>19</v>
      </c>
      <c r="T10" s="1579">
        <v>20</v>
      </c>
      <c r="U10" s="1579">
        <v>21</v>
      </c>
      <c r="V10" s="1579">
        <v>22</v>
      </c>
      <c r="W10" s="1579">
        <v>23</v>
      </c>
      <c r="X10" s="1579">
        <v>24</v>
      </c>
      <c r="Y10" s="1579">
        <v>25</v>
      </c>
      <c r="Z10" s="921"/>
    </row>
    <row r="11" spans="1:26" s="770" customFormat="1" ht="18.75" x14ac:dyDescent="0.25">
      <c r="A11" s="1582"/>
      <c r="B11" s="946" t="s">
        <v>1083</v>
      </c>
      <c r="C11" s="1891" t="s">
        <v>1084</v>
      </c>
      <c r="D11" s="1892"/>
      <c r="E11" s="1892"/>
      <c r="F11" s="1893"/>
      <c r="G11" s="767"/>
      <c r="H11" s="767"/>
      <c r="I11" s="767"/>
      <c r="J11" s="767"/>
      <c r="K11" s="767"/>
      <c r="L11" s="767"/>
      <c r="M11" s="767"/>
      <c r="N11" s="767"/>
      <c r="O11" s="767"/>
      <c r="P11" s="767"/>
      <c r="Q11" s="767"/>
      <c r="R11" s="767"/>
      <c r="S11" s="767"/>
      <c r="T11" s="767"/>
      <c r="U11" s="767"/>
      <c r="V11" s="767"/>
      <c r="W11" s="767"/>
      <c r="X11" s="767"/>
      <c r="Y11" s="767"/>
      <c r="Z11" s="921"/>
    </row>
    <row r="12" spans="1:26" s="770" customFormat="1" ht="15.75" x14ac:dyDescent="0.25">
      <c r="A12" s="1510" t="s">
        <v>35</v>
      </c>
      <c r="B12" s="1511" t="s">
        <v>1085</v>
      </c>
      <c r="C12" s="1512"/>
      <c r="D12" s="1512"/>
      <c r="E12" s="1513"/>
      <c r="F12" s="1514"/>
      <c r="G12" s="1515"/>
      <c r="H12" s="1515"/>
      <c r="I12" s="1515"/>
      <c r="J12" s="1515"/>
      <c r="K12" s="1515"/>
      <c r="L12" s="1515"/>
      <c r="M12" s="1515"/>
      <c r="N12" s="1515"/>
      <c r="O12" s="1515"/>
      <c r="P12" s="1515"/>
      <c r="Q12" s="1515"/>
      <c r="R12" s="1515"/>
      <c r="S12" s="1515"/>
      <c r="T12" s="1515"/>
      <c r="U12" s="1515"/>
      <c r="V12" s="1515"/>
      <c r="W12" s="1515"/>
      <c r="X12" s="1515"/>
      <c r="Y12" s="1516"/>
      <c r="Z12" s="921"/>
    </row>
    <row r="13" spans="1:26" s="770" customFormat="1" ht="15.75" x14ac:dyDescent="0.25">
      <c r="A13" s="778"/>
      <c r="B13" s="779" t="s">
        <v>1086</v>
      </c>
      <c r="C13" s="780"/>
      <c r="D13" s="826">
        <f>D23+D30+D42</f>
        <v>350</v>
      </c>
      <c r="E13" s="853">
        <f>E23+E30+E42</f>
        <v>41564.31</v>
      </c>
      <c r="F13" s="835">
        <f>F23+F30+F42</f>
        <v>77.082524949829519</v>
      </c>
      <c r="G13" s="828"/>
      <c r="H13" s="828">
        <f>H23+H30+H42</f>
        <v>1109.3596650183224</v>
      </c>
      <c r="I13" s="828">
        <f>I23+I30+I42</f>
        <v>4860.0112229437264</v>
      </c>
      <c r="J13" s="828"/>
      <c r="K13" s="828"/>
      <c r="L13" s="828"/>
      <c r="M13" s="828">
        <f>M23+M30+M42</f>
        <v>1.0649999999999999</v>
      </c>
      <c r="N13" s="828"/>
      <c r="O13" s="828">
        <f>O23+O30+O42</f>
        <v>-5.8999999999999995</v>
      </c>
      <c r="P13" s="828"/>
      <c r="Q13" s="828"/>
      <c r="R13" s="828">
        <f>R23+R30+R42</f>
        <v>129.65161999999998</v>
      </c>
      <c r="S13" s="828"/>
      <c r="T13" s="828"/>
      <c r="U13" s="828"/>
      <c r="V13" s="828"/>
      <c r="W13" s="828">
        <f>W23+W30+W42</f>
        <v>6094.1875079620495</v>
      </c>
      <c r="X13" s="828">
        <f t="shared" ref="X13" si="0">(W13*100000)/(F13*1000000)*100</f>
        <v>790.60558951961616</v>
      </c>
      <c r="Y13" s="782"/>
    </row>
    <row r="14" spans="1:26" s="770" customFormat="1" ht="15.75" x14ac:dyDescent="0.25">
      <c r="A14" s="778"/>
      <c r="B14" s="843" t="s">
        <v>1087</v>
      </c>
      <c r="C14" s="827"/>
      <c r="D14" s="827"/>
      <c r="E14" s="836"/>
      <c r="F14" s="844"/>
      <c r="G14" s="788"/>
      <c r="H14" s="788"/>
      <c r="I14" s="788"/>
      <c r="J14" s="788"/>
      <c r="K14" s="788"/>
      <c r="L14" s="788"/>
      <c r="M14" s="788"/>
      <c r="N14" s="788"/>
      <c r="O14" s="788"/>
      <c r="P14" s="788"/>
      <c r="Q14" s="788"/>
      <c r="R14" s="788"/>
      <c r="S14" s="788"/>
      <c r="T14" s="788"/>
      <c r="U14" s="788"/>
      <c r="V14" s="788"/>
      <c r="W14" s="788"/>
      <c r="X14" s="788"/>
      <c r="Y14" s="782"/>
      <c r="Z14" s="921"/>
    </row>
    <row r="15" spans="1:26" s="770" customFormat="1" ht="15.75" x14ac:dyDescent="0.25">
      <c r="A15" s="778"/>
      <c r="B15" s="843" t="s">
        <v>690</v>
      </c>
      <c r="C15" s="790"/>
      <c r="D15" s="790"/>
      <c r="E15" s="792"/>
      <c r="F15" s="793"/>
      <c r="G15" s="794"/>
      <c r="H15" s="795"/>
      <c r="I15" s="795"/>
      <c r="J15" s="795"/>
      <c r="K15" s="795"/>
      <c r="L15" s="788"/>
      <c r="M15" s="788"/>
      <c r="N15" s="788"/>
      <c r="O15" s="788"/>
      <c r="P15" s="788"/>
      <c r="Q15" s="788"/>
      <c r="R15" s="788"/>
      <c r="S15" s="788"/>
      <c r="T15" s="788"/>
      <c r="U15" s="788"/>
      <c r="V15" s="788"/>
      <c r="W15" s="788"/>
      <c r="X15" s="788"/>
      <c r="Y15" s="782"/>
      <c r="Z15" s="921"/>
    </row>
    <row r="16" spans="1:26" s="1006" customFormat="1" ht="15.75" x14ac:dyDescent="0.25">
      <c r="A16" s="999">
        <v>1</v>
      </c>
      <c r="B16" s="1000" t="s">
        <v>1088</v>
      </c>
      <c r="C16" s="1001">
        <f>'[51]D 2.1 KKD proj working'!C22</f>
        <v>4</v>
      </c>
      <c r="D16" s="1002">
        <f t="shared" ref="D16:D22" si="1">C16</f>
        <v>4</v>
      </c>
      <c r="E16" s="1001">
        <f>'[51]D 2.1 KKD proj working'!E22</f>
        <v>4000</v>
      </c>
      <c r="F16" s="1778">
        <f>'[51]D 2.1 KKD proj working'!F22</f>
        <v>18.231761592828008</v>
      </c>
      <c r="G16" s="1023">
        <f>F16/F13</f>
        <v>0.23652263083875966</v>
      </c>
      <c r="H16" s="792">
        <f>'[51]D 2.1 KKD proj working'!H22</f>
        <v>116.44885191669599</v>
      </c>
      <c r="I16" s="792">
        <f>'[51]D 2.1 KKD proj working'!J22</f>
        <v>982.53994827173085</v>
      </c>
      <c r="J16" s="795"/>
      <c r="K16" s="795">
        <f>H16+I16+J16</f>
        <v>1098.9888001884269</v>
      </c>
      <c r="L16" s="795">
        <f t="shared" ref="L16:L22" si="2">(K16*100000)/(F16*1000000)*100</f>
        <v>602.78804908284121</v>
      </c>
      <c r="M16" s="792">
        <f>'[51]D 2.1 KKD proj working'!O22</f>
        <v>0</v>
      </c>
      <c r="N16" s="795"/>
      <c r="O16" s="792">
        <f>'[51]D 2.1 KKD proj working'!Q22</f>
        <v>0</v>
      </c>
      <c r="P16" s="795"/>
      <c r="Q16" s="795"/>
      <c r="R16" s="792">
        <f>'[51]D 2.1 KKD proj working'!T22</f>
        <v>0</v>
      </c>
      <c r="S16" s="795"/>
      <c r="T16" s="795">
        <f>SUM(M16:S16)</f>
        <v>0</v>
      </c>
      <c r="U16" s="795"/>
      <c r="V16" s="795"/>
      <c r="W16" s="795">
        <f>K16+T16+U16+V16</f>
        <v>1098.9888001884269</v>
      </c>
      <c r="X16" s="795">
        <f t="shared" ref="X16:X23" si="3">(W16*100000)/(F16*1000000)*100</f>
        <v>602.78804908284121</v>
      </c>
      <c r="Y16" s="1004"/>
      <c r="Z16" s="1005"/>
    </row>
    <row r="17" spans="1:26" s="1006" customFormat="1" ht="15.75" x14ac:dyDescent="0.25">
      <c r="A17" s="999">
        <v>2</v>
      </c>
      <c r="B17" s="1000" t="s">
        <v>1089</v>
      </c>
      <c r="C17" s="1001">
        <f>'[51]D 2.1 KKD proj working'!C40</f>
        <v>20</v>
      </c>
      <c r="D17" s="1002">
        <f t="shared" si="1"/>
        <v>20</v>
      </c>
      <c r="E17" s="1001">
        <f>'[51]D 2.1 KKD proj working'!E40</f>
        <v>19686</v>
      </c>
      <c r="F17" s="1778">
        <f>'[51]D 2.1 KKD proj working'!F40</f>
        <v>30.825328065870483</v>
      </c>
      <c r="G17" s="1023">
        <f>F17/F13</f>
        <v>0.39990034169137134</v>
      </c>
      <c r="H17" s="792">
        <f>'[51]D 2.1 KKD proj working'!H40</f>
        <v>592.47271920375022</v>
      </c>
      <c r="I17" s="792">
        <f>'[51]D 2.1 KKD proj working'!J40</f>
        <v>1969.6034860397931</v>
      </c>
      <c r="J17" s="795"/>
      <c r="K17" s="795">
        <f t="shared" ref="K17:K22" si="4">H17+I17+J17</f>
        <v>2562.0762052435434</v>
      </c>
      <c r="L17" s="795">
        <f t="shared" si="2"/>
        <v>831.15942830151107</v>
      </c>
      <c r="M17" s="792">
        <f>'[51]D 2.1 KKD proj working'!O40</f>
        <v>0.3</v>
      </c>
      <c r="N17" s="795"/>
      <c r="O17" s="792">
        <f>'[51]D 2.1 KKD proj working'!Q40</f>
        <v>-6</v>
      </c>
      <c r="P17" s="795"/>
      <c r="Q17" s="795"/>
      <c r="R17" s="792">
        <f>'[51]D 2.1 KKD proj working'!T40</f>
        <v>0</v>
      </c>
      <c r="S17" s="795"/>
      <c r="T17" s="795">
        <f>SUM(M17:S17)</f>
        <v>-5.7</v>
      </c>
      <c r="U17" s="795"/>
      <c r="V17" s="795"/>
      <c r="W17" s="795">
        <f t="shared" ref="W17:W22" si="5">K17+T17+U17+V17</f>
        <v>2556.3762052435436</v>
      </c>
      <c r="X17" s="795">
        <f t="shared" si="3"/>
        <v>829.31029956302064</v>
      </c>
      <c r="Y17" s="1004"/>
      <c r="Z17" s="1005"/>
    </row>
    <row r="18" spans="1:26" s="1006" customFormat="1" ht="15.75" x14ac:dyDescent="0.25">
      <c r="A18" s="999">
        <v>3</v>
      </c>
      <c r="B18" s="1000" t="s">
        <v>1090</v>
      </c>
      <c r="C18" s="1001">
        <v>0</v>
      </c>
      <c r="D18" s="1002">
        <v>0</v>
      </c>
      <c r="E18" s="1001">
        <v>0</v>
      </c>
      <c r="F18" s="1022">
        <v>0</v>
      </c>
      <c r="G18" s="1023">
        <f>F18/F13</f>
        <v>0</v>
      </c>
      <c r="H18" s="795">
        <v>0</v>
      </c>
      <c r="I18" s="795">
        <v>0</v>
      </c>
      <c r="J18" s="795"/>
      <c r="K18" s="795">
        <f t="shared" si="4"/>
        <v>0</v>
      </c>
      <c r="L18" s="795"/>
      <c r="M18" s="795">
        <v>0</v>
      </c>
      <c r="N18" s="795"/>
      <c r="O18" s="795">
        <v>0</v>
      </c>
      <c r="P18" s="795"/>
      <c r="Q18" s="795"/>
      <c r="R18" s="795"/>
      <c r="S18" s="795"/>
      <c r="T18" s="795">
        <f t="shared" ref="T18:T22" si="6">SUM(M18:S18)</f>
        <v>0</v>
      </c>
      <c r="U18" s="795"/>
      <c r="V18" s="795"/>
      <c r="W18" s="795">
        <f t="shared" si="5"/>
        <v>0</v>
      </c>
      <c r="X18" s="795"/>
      <c r="Y18" s="1004"/>
      <c r="Z18" s="1005"/>
    </row>
    <row r="19" spans="1:26" s="1006" customFormat="1" ht="15.75" x14ac:dyDescent="0.25">
      <c r="A19" s="999">
        <v>4</v>
      </c>
      <c r="B19" s="1000" t="s">
        <v>1091</v>
      </c>
      <c r="C19" s="1001">
        <f>'[51]D 2.1 KKD proj working'!C59</f>
        <v>2</v>
      </c>
      <c r="D19" s="1002">
        <f t="shared" si="1"/>
        <v>2</v>
      </c>
      <c r="E19" s="1001">
        <f>'[51]D 2.1 KKD proj working'!E59</f>
        <v>504</v>
      </c>
      <c r="F19" s="1778">
        <f>'[51]D 2.1 KKD proj working'!F59</f>
        <v>0.22214472721650005</v>
      </c>
      <c r="G19" s="1023">
        <f>F19/F13</f>
        <v>2.8819077652306635E-3</v>
      </c>
      <c r="H19" s="792">
        <f>'[51]D 2.1 KKD proj working'!H59</f>
        <v>21.176535996000005</v>
      </c>
      <c r="I19" s="792">
        <f>'[51]D 2.1 KKD proj working'!J59</f>
        <v>13.027111946956254</v>
      </c>
      <c r="J19" s="795"/>
      <c r="K19" s="795">
        <f t="shared" si="4"/>
        <v>34.203647942956259</v>
      </c>
      <c r="L19" s="795">
        <f t="shared" si="2"/>
        <v>1539.7010935857918</v>
      </c>
      <c r="M19" s="792">
        <f>'[51]D 2.1 KKD proj working'!O59</f>
        <v>0</v>
      </c>
      <c r="N19" s="795"/>
      <c r="O19" s="792">
        <f>'[51]D 2.1 KKD proj working'!Q59</f>
        <v>-0.1</v>
      </c>
      <c r="P19" s="795"/>
      <c r="Q19" s="795"/>
      <c r="R19" s="792">
        <f>'[51]D 2.1 KKD proj working'!T59</f>
        <v>0</v>
      </c>
      <c r="S19" s="795"/>
      <c r="T19" s="795">
        <f t="shared" si="6"/>
        <v>-0.1</v>
      </c>
      <c r="U19" s="795"/>
      <c r="V19" s="795"/>
      <c r="W19" s="795">
        <f t="shared" si="5"/>
        <v>34.103647942956258</v>
      </c>
      <c r="X19" s="795">
        <f t="shared" si="3"/>
        <v>1535.199523764486</v>
      </c>
      <c r="Y19" s="1004"/>
      <c r="Z19" s="1005"/>
    </row>
    <row r="20" spans="1:26" s="1006" customFormat="1" ht="15.75" x14ac:dyDescent="0.25">
      <c r="A20" s="999">
        <v>5</v>
      </c>
      <c r="B20" s="1000" t="s">
        <v>1092</v>
      </c>
      <c r="C20" s="1001">
        <f>'[51]D 2.1 KKD proj working'!C77</f>
        <v>1</v>
      </c>
      <c r="D20" s="1002">
        <f t="shared" si="1"/>
        <v>1</v>
      </c>
      <c r="E20" s="1001">
        <f>'[51]D 2.1 KKD proj working'!E77</f>
        <v>415</v>
      </c>
      <c r="F20" s="1778">
        <f>'[51]D 2.1 KKD proj working'!F77</f>
        <v>0.13322118150000001</v>
      </c>
      <c r="G20" s="1023">
        <f>F20/F13</f>
        <v>1.7282929118721693E-3</v>
      </c>
      <c r="H20" s="792">
        <f>'[51]D 2.1 KKD proj working'!H77</f>
        <v>3.2724000000000002</v>
      </c>
      <c r="I20" s="792">
        <f>'[51]D 2.1 KKD proj working'!J77</f>
        <v>2.2835877683850003</v>
      </c>
      <c r="J20" s="795"/>
      <c r="K20" s="795">
        <f t="shared" si="4"/>
        <v>5.5559877683850001</v>
      </c>
      <c r="L20" s="795">
        <f t="shared" si="2"/>
        <v>417.04987944315752</v>
      </c>
      <c r="M20" s="792">
        <f>'[51]D 2.1 KKD proj working'!O77</f>
        <v>0</v>
      </c>
      <c r="N20" s="795"/>
      <c r="O20" s="792">
        <f>'[51]D 2.1 KKD proj working'!Q77</f>
        <v>0.4</v>
      </c>
      <c r="P20" s="795"/>
      <c r="Q20" s="795"/>
      <c r="R20" s="792">
        <f>'[51]D 2.1 KKD proj working'!T77</f>
        <v>0</v>
      </c>
      <c r="S20" s="795"/>
      <c r="T20" s="795">
        <f t="shared" si="6"/>
        <v>0.4</v>
      </c>
      <c r="U20" s="795"/>
      <c r="V20" s="795"/>
      <c r="W20" s="795">
        <f t="shared" si="5"/>
        <v>5.9559877683850004</v>
      </c>
      <c r="X20" s="795">
        <f t="shared" si="3"/>
        <v>447.07513484895793</v>
      </c>
      <c r="Y20" s="1004"/>
      <c r="Z20" s="1005"/>
    </row>
    <row r="21" spans="1:26" s="1006" customFormat="1" ht="15.75" x14ac:dyDescent="0.25">
      <c r="A21" s="999">
        <v>6</v>
      </c>
      <c r="B21" s="1000" t="s">
        <v>1093</v>
      </c>
      <c r="C21" s="1001">
        <f>'[51]D 2.1 KKD proj working'!C95</f>
        <v>1</v>
      </c>
      <c r="D21" s="1002">
        <f t="shared" si="1"/>
        <v>1</v>
      </c>
      <c r="E21" s="1001">
        <f>'[51]D 2.1 KKD proj working'!E95</f>
        <v>200</v>
      </c>
      <c r="F21" s="1778">
        <f>'[51]D 2.1 KKD proj working'!F95</f>
        <v>0.20184384018239998</v>
      </c>
      <c r="G21" s="1023">
        <f>F21/F13</f>
        <v>2.6185421444584684E-3</v>
      </c>
      <c r="H21" s="792">
        <f>'[51]D 2.1 KKD proj working'!H95</f>
        <v>5.8193953125000002</v>
      </c>
      <c r="I21" s="792">
        <f>'[51]D 2.1 KKD proj working'!J95</f>
        <v>11.112334038719997</v>
      </c>
      <c r="J21" s="795"/>
      <c r="K21" s="795">
        <f t="shared" si="4"/>
        <v>16.931729351219996</v>
      </c>
      <c r="L21" s="795">
        <f t="shared" si="2"/>
        <v>838.85291401111476</v>
      </c>
      <c r="M21" s="792">
        <f>'[51]D 2.1 KKD proj working'!O95</f>
        <v>0.1</v>
      </c>
      <c r="N21" s="795"/>
      <c r="O21" s="792">
        <f>'[51]D 2.1 KKD proj working'!Q95</f>
        <v>-0.2</v>
      </c>
      <c r="P21" s="795"/>
      <c r="Q21" s="795"/>
      <c r="R21" s="792">
        <f>'[51]D 2.1 KKD proj working'!T95</f>
        <v>0</v>
      </c>
      <c r="S21" s="795"/>
      <c r="T21" s="795">
        <f t="shared" si="6"/>
        <v>-0.1</v>
      </c>
      <c r="U21" s="795"/>
      <c r="V21" s="795"/>
      <c r="W21" s="795">
        <f t="shared" si="5"/>
        <v>16.831729351219995</v>
      </c>
      <c r="X21" s="795">
        <f t="shared" si="3"/>
        <v>833.89858892942607</v>
      </c>
      <c r="Y21" s="1007"/>
      <c r="Z21" s="1005"/>
    </row>
    <row r="22" spans="1:26" s="1006" customFormat="1" ht="15.75" x14ac:dyDescent="0.25">
      <c r="A22" s="999">
        <v>7</v>
      </c>
      <c r="B22" s="1000" t="s">
        <v>1094</v>
      </c>
      <c r="C22" s="1001">
        <f>'[51]D 2.1 KKD proj working'!C113</f>
        <v>1</v>
      </c>
      <c r="D22" s="1002">
        <f t="shared" si="1"/>
        <v>1</v>
      </c>
      <c r="E22" s="1001">
        <f>'[51]D 2.1 KKD proj working'!E113</f>
        <v>2690.28</v>
      </c>
      <c r="F22" s="1778">
        <f>'[51]D 2.1 KKD proj working'!F113</f>
        <v>3.9220930313928006</v>
      </c>
      <c r="G22" s="1023">
        <f>F22/F13</f>
        <v>5.0881740497545479E-2</v>
      </c>
      <c r="H22" s="792">
        <f>'[51]D 2.1 KKD proj working'!H113</f>
        <v>32.237868561800013</v>
      </c>
      <c r="I22" s="792">
        <f>'[51]D 2.1 KKD proj working'!J113</f>
        <v>315.3873341767104</v>
      </c>
      <c r="J22" s="795"/>
      <c r="K22" s="795">
        <f t="shared" si="4"/>
        <v>347.62520273851044</v>
      </c>
      <c r="L22" s="795">
        <f t="shared" si="2"/>
        <v>886.32574484104703</v>
      </c>
      <c r="M22" s="792">
        <f>'[51]D 2.1 KKD proj working'!O113</f>
        <v>0</v>
      </c>
      <c r="N22" s="795"/>
      <c r="O22" s="792">
        <f>'[51]D 2.1 KKD proj working'!Q113</f>
        <v>-1</v>
      </c>
      <c r="P22" s="795"/>
      <c r="Q22" s="795"/>
      <c r="R22" s="792">
        <f>'[51]D 2.1 KKD proj working'!T113</f>
        <v>0</v>
      </c>
      <c r="S22" s="795"/>
      <c r="T22" s="795">
        <f t="shared" si="6"/>
        <v>-1</v>
      </c>
      <c r="U22" s="795"/>
      <c r="V22" s="795"/>
      <c r="W22" s="795">
        <f t="shared" si="5"/>
        <v>346.62520273851044</v>
      </c>
      <c r="X22" s="795">
        <f t="shared" si="3"/>
        <v>883.77608578911759</v>
      </c>
      <c r="Y22" s="1007"/>
      <c r="Z22" s="1005"/>
    </row>
    <row r="23" spans="1:26" s="1012" customFormat="1" ht="15.75" x14ac:dyDescent="0.25">
      <c r="A23" s="1008"/>
      <c r="B23" s="1000"/>
      <c r="C23" s="1009"/>
      <c r="D23" s="984">
        <f>SUM(D16:D22)</f>
        <v>29</v>
      </c>
      <c r="E23" s="860">
        <f>SUM(E16:E22)</f>
        <v>27495.279999999999</v>
      </c>
      <c r="F23" s="807">
        <f>SUM(F16:F22)</f>
        <v>53.536392438990184</v>
      </c>
      <c r="G23" s="1040">
        <f>F23/F13</f>
        <v>0.69453345584923765</v>
      </c>
      <c r="H23" s="809">
        <f>SUM(H16:H22)</f>
        <v>771.42777099074613</v>
      </c>
      <c r="I23" s="809">
        <f>SUM(I16:I22)</f>
        <v>3293.9538022422953</v>
      </c>
      <c r="J23" s="810"/>
      <c r="K23" s="809">
        <f>SUM(K16:K22)</f>
        <v>4065.3815732330418</v>
      </c>
      <c r="L23" s="809"/>
      <c r="M23" s="809">
        <f>SUM(M16:M22)</f>
        <v>0.4</v>
      </c>
      <c r="N23" s="810"/>
      <c r="O23" s="809">
        <f>SUM(O16:O22)</f>
        <v>-6.8999999999999995</v>
      </c>
      <c r="P23" s="810"/>
      <c r="Q23" s="810"/>
      <c r="R23" s="810"/>
      <c r="S23" s="810"/>
      <c r="T23" s="809">
        <f>SUM(T16:T22)</f>
        <v>-6.4999999999999991</v>
      </c>
      <c r="U23" s="810"/>
      <c r="V23" s="810"/>
      <c r="W23" s="809">
        <f>SUM(W16:W22)</f>
        <v>4058.8815732330422</v>
      </c>
      <c r="X23" s="809">
        <f t="shared" si="3"/>
        <v>758.15373212876159</v>
      </c>
      <c r="Y23" s="1010"/>
      <c r="Z23" s="1011"/>
    </row>
    <row r="24" spans="1:26" s="770" customFormat="1" ht="15.75" x14ac:dyDescent="0.25">
      <c r="A24" s="778"/>
      <c r="B24" s="1561" t="s">
        <v>1095</v>
      </c>
      <c r="C24" s="790"/>
      <c r="D24" s="790"/>
      <c r="E24" s="792"/>
      <c r="F24" s="793"/>
      <c r="G24" s="794"/>
      <c r="H24" s="795"/>
      <c r="I24" s="795"/>
      <c r="J24" s="795"/>
      <c r="K24" s="795"/>
      <c r="L24" s="795"/>
      <c r="M24" s="795"/>
      <c r="N24" s="795"/>
      <c r="O24" s="795"/>
      <c r="P24" s="795"/>
      <c r="Q24" s="795"/>
      <c r="R24" s="795"/>
      <c r="S24" s="795"/>
      <c r="T24" s="795"/>
      <c r="U24" s="788"/>
      <c r="V24" s="788"/>
      <c r="W24" s="788"/>
      <c r="X24" s="788"/>
      <c r="Y24" s="814"/>
      <c r="Z24" s="921"/>
    </row>
    <row r="25" spans="1:26" s="1006" customFormat="1" ht="15.75" x14ac:dyDescent="0.25">
      <c r="A25" s="999">
        <v>8</v>
      </c>
      <c r="B25" s="970" t="s">
        <v>1096</v>
      </c>
      <c r="C25" s="1001">
        <v>0</v>
      </c>
      <c r="D25" s="1002">
        <v>0</v>
      </c>
      <c r="E25" s="1001">
        <v>0</v>
      </c>
      <c r="F25" s="1022">
        <v>0</v>
      </c>
      <c r="G25" s="1023"/>
      <c r="H25" s="1024">
        <v>0</v>
      </c>
      <c r="I25" s="1024">
        <v>0</v>
      </c>
      <c r="J25" s="1024"/>
      <c r="K25" s="1024">
        <f>H25+I25+J25</f>
        <v>0</v>
      </c>
      <c r="L25" s="1024"/>
      <c r="M25" s="1024">
        <v>0</v>
      </c>
      <c r="N25" s="1024"/>
      <c r="O25" s="1024">
        <v>0</v>
      </c>
      <c r="P25" s="1024"/>
      <c r="Q25" s="1024"/>
      <c r="R25" s="1024"/>
      <c r="S25" s="1024"/>
      <c r="T25" s="1024">
        <f>SUM(M25:S25)</f>
        <v>0</v>
      </c>
      <c r="U25" s="1024"/>
      <c r="V25" s="1024"/>
      <c r="W25" s="1024">
        <f>K25+T25+U25+V25</f>
        <v>0</v>
      </c>
      <c r="X25" s="1024"/>
      <c r="Y25" s="989"/>
    </row>
    <row r="26" spans="1:26" s="1006" customFormat="1" ht="15.75" x14ac:dyDescent="0.25">
      <c r="A26" s="999">
        <v>9</v>
      </c>
      <c r="B26" s="1000" t="s">
        <v>1097</v>
      </c>
      <c r="C26" s="1001">
        <f>'[51]D 2.1 KKD proj working'!C131</f>
        <v>40</v>
      </c>
      <c r="D26" s="1002">
        <f>C26</f>
        <v>40</v>
      </c>
      <c r="E26" s="1001">
        <f>'[51]D 2.1 KKD proj working'!E131</f>
        <v>6075</v>
      </c>
      <c r="F26" s="1778">
        <f>'[51]D 2.1 KKD proj working'!F131</f>
        <v>12.760441447219197</v>
      </c>
      <c r="G26" s="1023">
        <f>F26/F13</f>
        <v>0.16554259808594163</v>
      </c>
      <c r="H26" s="1021">
        <f>'[51]D 2.1 KKD proj working'!H131</f>
        <v>201.87786773000005</v>
      </c>
      <c r="I26" s="1021">
        <f>'[51]D 2.1 KKD proj working'!J131</f>
        <v>803.9750208626532</v>
      </c>
      <c r="J26" s="1024"/>
      <c r="K26" s="1024">
        <f>H26+I26+J26</f>
        <v>1005.8528885926532</v>
      </c>
      <c r="L26" s="1024">
        <f>(K26*100000)/(F26*1000000)*100</f>
        <v>788.25869210963106</v>
      </c>
      <c r="M26" s="1021">
        <f>'[51]D 2.1 KKD proj working'!O131</f>
        <v>1.6999999999999999E-3</v>
      </c>
      <c r="N26" s="1024"/>
      <c r="O26" s="1021">
        <f>'[51]D 2.1 KKD proj working'!Q131</f>
        <v>0</v>
      </c>
      <c r="P26" s="1024"/>
      <c r="Q26" s="1024"/>
      <c r="R26" s="1021">
        <f>'[51]D 2.1 KKD proj working'!T131</f>
        <v>98.900899999999993</v>
      </c>
      <c r="S26" s="1024"/>
      <c r="T26" s="1024">
        <f>SUM(M26:S26)</f>
        <v>98.902599999999993</v>
      </c>
      <c r="U26" s="1024"/>
      <c r="V26" s="1024"/>
      <c r="W26" s="1024">
        <f>K26+T26+U26+V26</f>
        <v>1104.7554885926531</v>
      </c>
      <c r="X26" s="1024">
        <f>(W26*100000)/(F26*1000000)*100</f>
        <v>865.76588526520425</v>
      </c>
      <c r="Y26" s="989"/>
    </row>
    <row r="27" spans="1:26" s="1006" customFormat="1" ht="15.75" x14ac:dyDescent="0.25">
      <c r="A27" s="999">
        <v>10</v>
      </c>
      <c r="B27" s="1000" t="s">
        <v>1098</v>
      </c>
      <c r="C27" s="1001">
        <v>0</v>
      </c>
      <c r="D27" s="1002">
        <f t="shared" ref="D27:D29" si="7">C27</f>
        <v>0</v>
      </c>
      <c r="E27" s="1001">
        <v>0</v>
      </c>
      <c r="F27" s="1022">
        <v>0</v>
      </c>
      <c r="G27" s="1023">
        <f>F27/F13</f>
        <v>0</v>
      </c>
      <c r="H27" s="1024">
        <v>0</v>
      </c>
      <c r="I27" s="1024">
        <v>0</v>
      </c>
      <c r="J27" s="1024"/>
      <c r="K27" s="1024">
        <f t="shared" ref="K27:K29" si="8">H27+I27+J27</f>
        <v>0</v>
      </c>
      <c r="L27" s="1024"/>
      <c r="M27" s="1024">
        <f>'[33]DHT-II A- SUMM'!$L$22</f>
        <v>0</v>
      </c>
      <c r="N27" s="1024"/>
      <c r="O27" s="1024">
        <f>'[33]DHT-II A- SUMM'!$K$22</f>
        <v>0</v>
      </c>
      <c r="P27" s="1024"/>
      <c r="Q27" s="1024"/>
      <c r="R27" s="1024">
        <v>0</v>
      </c>
      <c r="S27" s="1024"/>
      <c r="T27" s="1024">
        <f t="shared" ref="T27:T29" si="9">SUM(M27:S27)</f>
        <v>0</v>
      </c>
      <c r="U27" s="1024"/>
      <c r="V27" s="1024"/>
      <c r="W27" s="1024">
        <f t="shared" ref="W27:W29" si="10">K27+T27+U27+V27</f>
        <v>0</v>
      </c>
      <c r="X27" s="1024"/>
      <c r="Y27" s="1007"/>
    </row>
    <row r="28" spans="1:26" s="1006" customFormat="1" ht="15.75" x14ac:dyDescent="0.25">
      <c r="A28" s="999">
        <v>11</v>
      </c>
      <c r="B28" s="1000" t="s">
        <v>1099</v>
      </c>
      <c r="C28" s="1001">
        <f>'[51]D 2.1 KKD proj working'!C149</f>
        <v>2</v>
      </c>
      <c r="D28" s="1002">
        <f t="shared" si="7"/>
        <v>2</v>
      </c>
      <c r="E28" s="1001">
        <f>'[51]D 2.1 KKD proj working'!E149</f>
        <v>177</v>
      </c>
      <c r="F28" s="1778">
        <f>'[51]D 2.1 KKD proj working'!F149</f>
        <v>1.1249289745919997</v>
      </c>
      <c r="G28" s="1023">
        <f>F28/F13</f>
        <v>1.4593826231356315E-2</v>
      </c>
      <c r="H28" s="1021">
        <f>'[51]D 2.1 KKD proj working'!H149</f>
        <v>10.004394361500003</v>
      </c>
      <c r="I28" s="1021">
        <f>'[51]D 2.1 KKD proj working'!J149</f>
        <v>99.894888662399978</v>
      </c>
      <c r="J28" s="1024"/>
      <c r="K28" s="1024">
        <f t="shared" si="8"/>
        <v>109.89928302389998</v>
      </c>
      <c r="L28" s="1024">
        <f t="shared" ref="L28:L29" si="11">(K28*100000)/(F28*1000000)*100</f>
        <v>976.94419386574452</v>
      </c>
      <c r="M28" s="1021">
        <f>'[51]D 2.1 KKD proj working'!O149</f>
        <v>0</v>
      </c>
      <c r="N28" s="1024"/>
      <c r="O28" s="1021">
        <f>'[51]D 2.1 KKD proj working'!Q149</f>
        <v>0</v>
      </c>
      <c r="P28" s="1024"/>
      <c r="Q28" s="1024"/>
      <c r="R28" s="1021">
        <f>'[51]D 2.1 KKD proj working'!T149</f>
        <v>14.868479999999996</v>
      </c>
      <c r="S28" s="1024"/>
      <c r="T28" s="1024">
        <f t="shared" si="9"/>
        <v>14.868479999999996</v>
      </c>
      <c r="U28" s="1024"/>
      <c r="V28" s="1024"/>
      <c r="W28" s="1024">
        <f t="shared" si="10"/>
        <v>124.76776302389997</v>
      </c>
      <c r="X28" s="1024">
        <f t="shared" ref="X28:X30" si="12">(W28*100000)/(F28*1000000)*100</f>
        <v>1109.116805077867</v>
      </c>
      <c r="Y28" s="1007"/>
    </row>
    <row r="29" spans="1:26" s="1006" customFormat="1" ht="15.75" x14ac:dyDescent="0.25">
      <c r="A29" s="999">
        <v>12</v>
      </c>
      <c r="B29" s="1000" t="s">
        <v>1100</v>
      </c>
      <c r="C29" s="1001">
        <f>'[51]D 2.1 KKD proj working'!C167</f>
        <v>1</v>
      </c>
      <c r="D29" s="1002">
        <f t="shared" si="7"/>
        <v>1</v>
      </c>
      <c r="E29" s="1001">
        <f>'[51]D 2.1 KKD proj working'!E167</f>
        <v>150</v>
      </c>
      <c r="F29" s="1778">
        <f>'[51]D 2.1 KKD proj working'!F167</f>
        <v>0.19880903736</v>
      </c>
      <c r="G29" s="1023">
        <f>F29/F13</f>
        <v>2.5791713165778918E-3</v>
      </c>
      <c r="H29" s="1021">
        <f>'[51]D 2.1 KKD proj working'!H167</f>
        <v>7.7304480000000027</v>
      </c>
      <c r="I29" s="1021">
        <f>'[51]D 2.1 KKD proj working'!J167</f>
        <v>11.932759755302397</v>
      </c>
      <c r="J29" s="1024"/>
      <c r="K29" s="1024">
        <f t="shared" si="8"/>
        <v>19.663207755302402</v>
      </c>
      <c r="L29" s="1024">
        <f t="shared" si="11"/>
        <v>989.0499957351841</v>
      </c>
      <c r="M29" s="1021">
        <f>'[51]D 2.1 KKD proj working'!O167</f>
        <v>0</v>
      </c>
      <c r="N29" s="1024"/>
      <c r="O29" s="1021">
        <f>'[51]D 2.1 KKD proj working'!Q167</f>
        <v>0</v>
      </c>
      <c r="P29" s="1024"/>
      <c r="Q29" s="1024"/>
      <c r="R29" s="1021">
        <f>'[51]D 2.1 KKD proj working'!T167</f>
        <v>7.4035200000000021</v>
      </c>
      <c r="S29" s="1024"/>
      <c r="T29" s="1024">
        <f t="shared" si="9"/>
        <v>7.4035200000000021</v>
      </c>
      <c r="U29" s="1024"/>
      <c r="V29" s="1024"/>
      <c r="W29" s="1024">
        <f t="shared" si="10"/>
        <v>27.066727755302402</v>
      </c>
      <c r="X29" s="1024">
        <f t="shared" si="12"/>
        <v>1361.4435296666336</v>
      </c>
      <c r="Y29" s="1004"/>
    </row>
    <row r="30" spans="1:26" s="1012" customFormat="1" ht="15.75" x14ac:dyDescent="0.25">
      <c r="A30" s="1008"/>
      <c r="B30" s="1013"/>
      <c r="C30" s="1014"/>
      <c r="D30" s="984">
        <f>SUM(D25:D29)</f>
        <v>43</v>
      </c>
      <c r="E30" s="860">
        <f>SUM(E25:E29)</f>
        <v>6402</v>
      </c>
      <c r="F30" s="864">
        <f>SUM(F25:F29)</f>
        <v>14.084179459171196</v>
      </c>
      <c r="G30" s="1040">
        <f>F30/F13</f>
        <v>0.18271559563387585</v>
      </c>
      <c r="H30" s="809">
        <f>SUM(H25:H29)</f>
        <v>219.61271009150005</v>
      </c>
      <c r="I30" s="809">
        <f>SUM(I25:I29)</f>
        <v>915.80266928035553</v>
      </c>
      <c r="J30" s="810"/>
      <c r="K30" s="809">
        <f>SUM(K25:K29)</f>
        <v>1135.4153793718556</v>
      </c>
      <c r="L30" s="810"/>
      <c r="M30" s="809">
        <f>SUM(M25:M29)</f>
        <v>1.6999999999999999E-3</v>
      </c>
      <c r="N30" s="810"/>
      <c r="O30" s="809">
        <f>SUM(O25:O29)</f>
        <v>0</v>
      </c>
      <c r="P30" s="810"/>
      <c r="Q30" s="810"/>
      <c r="R30" s="809">
        <f>SUM(R25:R29)</f>
        <v>121.17289999999998</v>
      </c>
      <c r="S30" s="810"/>
      <c r="T30" s="809">
        <f>SUM(T25:T29)</f>
        <v>121.17459999999998</v>
      </c>
      <c r="U30" s="810"/>
      <c r="V30" s="810"/>
      <c r="W30" s="809">
        <f>SUM(W25:W29)</f>
        <v>1256.5899793718556</v>
      </c>
      <c r="X30" s="809">
        <f t="shared" si="12"/>
        <v>892.19963648901239</v>
      </c>
      <c r="Y30" s="1015"/>
    </row>
    <row r="31" spans="1:26" s="770" customFormat="1" ht="15.75" x14ac:dyDescent="0.25">
      <c r="A31" s="778"/>
      <c r="B31" s="843" t="s">
        <v>689</v>
      </c>
      <c r="C31" s="827"/>
      <c r="D31" s="827"/>
      <c r="E31" s="828"/>
      <c r="F31" s="793"/>
      <c r="G31" s="795"/>
      <c r="H31" s="795"/>
      <c r="I31" s="795"/>
      <c r="J31" s="795"/>
      <c r="K31" s="795"/>
      <c r="L31" s="795"/>
      <c r="M31" s="795"/>
      <c r="N31" s="795"/>
      <c r="O31" s="795"/>
      <c r="P31" s="795"/>
      <c r="Q31" s="795"/>
      <c r="R31" s="795"/>
      <c r="S31" s="795"/>
      <c r="T31" s="795"/>
      <c r="U31" s="788"/>
      <c r="V31" s="788"/>
      <c r="W31" s="788"/>
      <c r="X31" s="788"/>
      <c r="Y31" s="782"/>
      <c r="Z31" s="921"/>
    </row>
    <row r="32" spans="1:26" s="1006" customFormat="1" ht="15.75" x14ac:dyDescent="0.25">
      <c r="A32" s="999">
        <v>13</v>
      </c>
      <c r="B32" s="970" t="s">
        <v>1101</v>
      </c>
      <c r="C32" s="1035">
        <f>'[51]D 2.1 KKD proj working'!C185</f>
        <v>18</v>
      </c>
      <c r="D32" s="1002">
        <f>C32</f>
        <v>18</v>
      </c>
      <c r="E32" s="1035">
        <f>'[51]D 2.1 KKD proj working'!E185</f>
        <v>672</v>
      </c>
      <c r="F32" s="793">
        <f>'[51]D 2.1 KKD proj working'!F185</f>
        <v>0.75867521929055992</v>
      </c>
      <c r="G32" s="794">
        <f>F32/F13</f>
        <v>9.8423763334732055E-3</v>
      </c>
      <c r="H32" s="795">
        <f>'[51]D 2.1 KKD proj working'!H185</f>
        <v>10.806215970000004</v>
      </c>
      <c r="I32" s="795">
        <f>'[51]D 2.1 KKD proj working'!J185</f>
        <v>42.99451591824247</v>
      </c>
      <c r="J32" s="795"/>
      <c r="K32" s="795">
        <f>H32+I32+J32</f>
        <v>53.800731888242474</v>
      </c>
      <c r="L32" s="795">
        <f>(K32*100000)/(F32*1000000)*100</f>
        <v>709.14049279943197</v>
      </c>
      <c r="M32" s="795">
        <f>'[51]D 2.1 KKD proj working'!O185</f>
        <v>0</v>
      </c>
      <c r="N32" s="795"/>
      <c r="O32" s="795">
        <f>'[51]D 2.1 KKD proj working'!Q185</f>
        <v>1</v>
      </c>
      <c r="P32" s="795"/>
      <c r="Q32" s="795"/>
      <c r="R32" s="795">
        <f>'[51]D 2.1 KKD proj working'!T185</f>
        <v>0</v>
      </c>
      <c r="S32" s="795"/>
      <c r="T32" s="795">
        <f>SUM(M32:S32)</f>
        <v>1</v>
      </c>
      <c r="U32" s="795"/>
      <c r="V32" s="795"/>
      <c r="W32" s="795">
        <f>K32+T32+U32+V32</f>
        <v>54.800731888242474</v>
      </c>
      <c r="X32" s="795">
        <f>(W32*100000)/(F32*1000000)*100</f>
        <v>722.32136354060503</v>
      </c>
      <c r="Y32" s="1004"/>
      <c r="Z32" s="1005"/>
    </row>
    <row r="33" spans="1:26" s="1006" customFormat="1" ht="15.75" x14ac:dyDescent="0.25">
      <c r="A33" s="999">
        <v>14</v>
      </c>
      <c r="B33" s="970" t="s">
        <v>1102</v>
      </c>
      <c r="C33" s="1035">
        <f>'[51]D 2.1 KKD proj working'!C203</f>
        <v>164</v>
      </c>
      <c r="D33" s="1002">
        <f t="shared" ref="D33:D40" si="13">C33</f>
        <v>164</v>
      </c>
      <c r="E33" s="1035">
        <f>'[51]D 2.1 KKD proj working'!E203</f>
        <v>4727.33</v>
      </c>
      <c r="F33" s="793">
        <f>'[51]D 2.1 KKD proj working'!F203</f>
        <v>5.8739708918452322</v>
      </c>
      <c r="G33" s="794">
        <f>F33/F13</f>
        <v>7.6203664782237043E-2</v>
      </c>
      <c r="H33" s="795">
        <f>'[51]D 2.1 KKD proj working'!H203</f>
        <v>73.446954453180012</v>
      </c>
      <c r="I33" s="795">
        <f>'[51]D 2.1 KKD proj working'!J203</f>
        <v>359.55372289593106</v>
      </c>
      <c r="J33" s="795"/>
      <c r="K33" s="795">
        <f t="shared" ref="K33:K39" si="14">H33+I33+J33</f>
        <v>433.00067734911107</v>
      </c>
      <c r="L33" s="795">
        <f t="shared" ref="L33:L41" si="15">(K33*100000)/(F33*1000000)*100</f>
        <v>737.15155441141371</v>
      </c>
      <c r="M33" s="795">
        <f>'[51]D 2.1 KKD proj working'!O203</f>
        <v>0.1</v>
      </c>
      <c r="N33" s="795"/>
      <c r="O33" s="795">
        <f>'[51]D 2.1 KKD proj working'!Q203</f>
        <v>0</v>
      </c>
      <c r="P33" s="795"/>
      <c r="Q33" s="795"/>
      <c r="R33" s="795">
        <f>'[51]D 2.1 KKD proj working'!T203</f>
        <v>0</v>
      </c>
      <c r="S33" s="795"/>
      <c r="T33" s="795">
        <f t="shared" ref="T33:T40" si="16">SUM(M33:S33)</f>
        <v>0.1</v>
      </c>
      <c r="U33" s="795"/>
      <c r="V33" s="795"/>
      <c r="W33" s="795">
        <f t="shared" ref="W33:W41" si="17">K33+T33+U33+V33</f>
        <v>433.10067734911109</v>
      </c>
      <c r="X33" s="795">
        <f t="shared" ref="X33:X42" si="18">(W33*100000)/(F33*1000000)*100</f>
        <v>737.32179699831318</v>
      </c>
      <c r="Y33" s="1004"/>
      <c r="Z33" s="1005"/>
    </row>
    <row r="34" spans="1:26" s="1006" customFormat="1" ht="15.75" x14ac:dyDescent="0.25">
      <c r="A34" s="999">
        <v>15</v>
      </c>
      <c r="B34" s="970" t="s">
        <v>1103</v>
      </c>
      <c r="C34" s="1035">
        <v>0</v>
      </c>
      <c r="D34" s="1002">
        <v>0</v>
      </c>
      <c r="E34" s="1035">
        <v>0</v>
      </c>
      <c r="F34" s="793">
        <v>0</v>
      </c>
      <c r="G34" s="794"/>
      <c r="H34" s="795">
        <v>0</v>
      </c>
      <c r="I34" s="795">
        <v>0</v>
      </c>
      <c r="J34" s="795"/>
      <c r="K34" s="795">
        <f t="shared" si="14"/>
        <v>0</v>
      </c>
      <c r="L34" s="795"/>
      <c r="M34" s="795">
        <v>0</v>
      </c>
      <c r="N34" s="795"/>
      <c r="O34" s="795">
        <v>0</v>
      </c>
      <c r="P34" s="795"/>
      <c r="Q34" s="795"/>
      <c r="R34" s="795"/>
      <c r="S34" s="795"/>
      <c r="T34" s="795">
        <f t="shared" si="16"/>
        <v>0</v>
      </c>
      <c r="U34" s="795"/>
      <c r="V34" s="795"/>
      <c r="W34" s="795">
        <f t="shared" si="17"/>
        <v>0</v>
      </c>
      <c r="X34" s="795"/>
      <c r="Y34" s="1004"/>
      <c r="Z34" s="1005"/>
    </row>
    <row r="35" spans="1:26" s="1006" customFormat="1" ht="15.75" x14ac:dyDescent="0.25">
      <c r="A35" s="999">
        <v>16</v>
      </c>
      <c r="B35" s="970" t="s">
        <v>1104</v>
      </c>
      <c r="C35" s="1035">
        <f>'[51]D 2.1 KKD proj working'!C221</f>
        <v>4</v>
      </c>
      <c r="D35" s="1002">
        <f t="shared" ref="D35" si="19">C35</f>
        <v>4</v>
      </c>
      <c r="E35" s="1035">
        <f>'[51]D 2.1 KKD proj working'!E221</f>
        <v>312</v>
      </c>
      <c r="F35" s="793">
        <f>'[51]D 2.1 KKD proj working'!F221</f>
        <v>0.36256585095972671</v>
      </c>
      <c r="G35" s="794">
        <f>F35/F13</f>
        <v>4.7036063127889093E-3</v>
      </c>
      <c r="H35" s="795">
        <f>'[51]D 2.1 KKD proj working'!H221</f>
        <v>2.4863346200000005</v>
      </c>
      <c r="I35" s="795">
        <f>'[51]D 2.1 KKD proj working'!J221</f>
        <v>25.491333939961208</v>
      </c>
      <c r="J35" s="795"/>
      <c r="K35" s="795">
        <f t="shared" si="14"/>
        <v>27.977668559961209</v>
      </c>
      <c r="L35" s="795">
        <f t="shared" si="15"/>
        <v>771.65757574529334</v>
      </c>
      <c r="M35" s="795">
        <f>'[51]D 2.1 KKD proj working'!O221</f>
        <v>0</v>
      </c>
      <c r="N35" s="795"/>
      <c r="O35" s="795">
        <f>'[51]D 2.1 KKD proj working'!Q221</f>
        <v>0</v>
      </c>
      <c r="P35" s="795"/>
      <c r="Q35" s="795"/>
      <c r="R35" s="795">
        <f>'[51]D 2.1 KKD proj working'!T221</f>
        <v>0</v>
      </c>
      <c r="S35" s="795"/>
      <c r="T35" s="795">
        <f t="shared" si="16"/>
        <v>0</v>
      </c>
      <c r="U35" s="795"/>
      <c r="V35" s="795"/>
      <c r="W35" s="795">
        <f t="shared" si="17"/>
        <v>27.977668559961209</v>
      </c>
      <c r="X35" s="795">
        <f t="shared" si="18"/>
        <v>771.65757574529334</v>
      </c>
      <c r="Y35" s="1004"/>
      <c r="Z35" s="1005"/>
    </row>
    <row r="36" spans="1:26" s="1006" customFormat="1" ht="15.75" x14ac:dyDescent="0.25">
      <c r="A36" s="999">
        <v>17</v>
      </c>
      <c r="B36" s="970" t="s">
        <v>1105</v>
      </c>
      <c r="C36" s="1035">
        <f>'[51]D 2.1 KKD proj working'!C239</f>
        <v>16</v>
      </c>
      <c r="D36" s="1002">
        <f t="shared" si="13"/>
        <v>16</v>
      </c>
      <c r="E36" s="1035">
        <f>'[51]D 2.1 KKD proj working'!E239</f>
        <v>264</v>
      </c>
      <c r="F36" s="793">
        <f>'[51]D 2.1 KKD proj working'!F239</f>
        <v>0.56629638611040012</v>
      </c>
      <c r="G36" s="794">
        <f>F36/F13</f>
        <v>7.3466247567653478E-3</v>
      </c>
      <c r="H36" s="795">
        <f>'[51]D 2.1 KKD proj working'!H239</f>
        <v>5.5783791063000008</v>
      </c>
      <c r="I36" s="795">
        <f>'[51]D 2.1 KKD proj working'!J239</f>
        <v>52.519633453840001</v>
      </c>
      <c r="J36" s="795"/>
      <c r="K36" s="795">
        <f t="shared" si="14"/>
        <v>58.098012560139999</v>
      </c>
      <c r="L36" s="795">
        <f t="shared" si="15"/>
        <v>1025.9294246814022</v>
      </c>
      <c r="M36" s="795">
        <f>'[51]D 2.1 KKD proj working'!O239</f>
        <v>6.0500000000000005E-2</v>
      </c>
      <c r="N36" s="795"/>
      <c r="O36" s="795">
        <f>'[51]D 2.1 KKD proj working'!Q239</f>
        <v>0</v>
      </c>
      <c r="P36" s="795"/>
      <c r="Q36" s="795"/>
      <c r="R36" s="795">
        <f>'[51]D 2.1 KKD proj working'!T239</f>
        <v>0</v>
      </c>
      <c r="S36" s="795"/>
      <c r="T36" s="795">
        <f t="shared" si="16"/>
        <v>6.0500000000000005E-2</v>
      </c>
      <c r="U36" s="795"/>
      <c r="V36" s="795"/>
      <c r="W36" s="795">
        <f t="shared" si="17"/>
        <v>58.158512560139997</v>
      </c>
      <c r="X36" s="795">
        <f t="shared" si="18"/>
        <v>1026.9977698357045</v>
      </c>
      <c r="Y36" s="1004"/>
      <c r="Z36" s="1005"/>
    </row>
    <row r="37" spans="1:26" s="1006" customFormat="1" ht="15.75" x14ac:dyDescent="0.25">
      <c r="A37" s="999">
        <v>18</v>
      </c>
      <c r="B37" s="970" t="s">
        <v>1106</v>
      </c>
      <c r="C37" s="1035">
        <f>'[51]D 2.1 KKD proj working'!C257</f>
        <v>44</v>
      </c>
      <c r="D37" s="1002">
        <f t="shared" si="13"/>
        <v>44</v>
      </c>
      <c r="E37" s="1035">
        <f>'[51]D 2.1 KKD proj working'!E257</f>
        <v>1061</v>
      </c>
      <c r="F37" s="793">
        <f>'[51]D 2.1 KKD proj working'!F257</f>
        <v>1.5807473858096368</v>
      </c>
      <c r="G37" s="794">
        <f>F37/F13</f>
        <v>2.0507208175114831E-2</v>
      </c>
      <c r="H37" s="795">
        <f>'[51]D 2.1 KKD proj working'!H257</f>
        <v>19.551264538859918</v>
      </c>
      <c r="I37" s="795">
        <f>'[51]D 2.1 KKD proj working'!J257</f>
        <v>142.69960970267729</v>
      </c>
      <c r="J37" s="795"/>
      <c r="K37" s="795">
        <f t="shared" si="14"/>
        <v>162.25087424153722</v>
      </c>
      <c r="L37" s="795">
        <f t="shared" si="15"/>
        <v>1026.4187415273475</v>
      </c>
      <c r="M37" s="795">
        <f>'[51]D 2.1 KKD proj working'!O257</f>
        <v>0.5</v>
      </c>
      <c r="N37" s="795"/>
      <c r="O37" s="795">
        <f>'[51]D 2.1 KKD proj working'!Q257</f>
        <v>0</v>
      </c>
      <c r="P37" s="795"/>
      <c r="Q37" s="795"/>
      <c r="R37" s="795">
        <f>'[51]D 2.1 KKD proj working'!T257</f>
        <v>8.4787199999999974</v>
      </c>
      <c r="S37" s="795"/>
      <c r="T37" s="795">
        <f t="shared" si="16"/>
        <v>8.9787199999999974</v>
      </c>
      <c r="U37" s="795"/>
      <c r="V37" s="795"/>
      <c r="W37" s="795">
        <f t="shared" si="17"/>
        <v>171.22959424153723</v>
      </c>
      <c r="X37" s="795">
        <f t="shared" si="18"/>
        <v>1083.2192150286924</v>
      </c>
      <c r="Y37" s="1004"/>
      <c r="Z37" s="1005"/>
    </row>
    <row r="38" spans="1:26" s="1006" customFormat="1" ht="15.75" x14ac:dyDescent="0.25">
      <c r="A38" s="999">
        <v>19</v>
      </c>
      <c r="B38" s="970" t="s">
        <v>1107</v>
      </c>
      <c r="C38" s="1035">
        <f>'[51]D 2.1 KKD proj working'!C275</f>
        <v>30</v>
      </c>
      <c r="D38" s="1002">
        <f t="shared" si="13"/>
        <v>30</v>
      </c>
      <c r="E38" s="1035">
        <f>'[51]D 2.1 KKD proj working'!E275</f>
        <v>605</v>
      </c>
      <c r="F38" s="793">
        <f>'[51]D 2.1 KKD proj working'!F275</f>
        <v>0.30638373212370007</v>
      </c>
      <c r="G38" s="794">
        <f>F38/F13</f>
        <v>3.9747495599439069E-3</v>
      </c>
      <c r="H38" s="795">
        <f>'[51]D 2.1 KKD proj working'!H275</f>
        <v>6.3816352477362912</v>
      </c>
      <c r="I38" s="795">
        <f>'[51]D 2.1 KKD proj working'!J275</f>
        <v>26.176679208005243</v>
      </c>
      <c r="J38" s="795"/>
      <c r="K38" s="795">
        <f t="shared" si="14"/>
        <v>32.558314455741538</v>
      </c>
      <c r="L38" s="795">
        <f t="shared" si="15"/>
        <v>1062.6645948224291</v>
      </c>
      <c r="M38" s="795">
        <f>'[51]D 2.1 KKD proj working'!O275</f>
        <v>2.8E-3</v>
      </c>
      <c r="N38" s="795"/>
      <c r="O38" s="795">
        <f>'[51]D 2.1 KKD proj working'!Q275</f>
        <v>0</v>
      </c>
      <c r="P38" s="795"/>
      <c r="Q38" s="795"/>
      <c r="R38" s="795">
        <f>'[51]D 2.1 KKD proj working'!T275</f>
        <v>0</v>
      </c>
      <c r="S38" s="795"/>
      <c r="T38" s="795">
        <f t="shared" si="16"/>
        <v>2.8E-3</v>
      </c>
      <c r="U38" s="795"/>
      <c r="V38" s="795"/>
      <c r="W38" s="795">
        <f t="shared" si="17"/>
        <v>32.561114455741539</v>
      </c>
      <c r="X38" s="795">
        <f t="shared" si="18"/>
        <v>1062.7559834865917</v>
      </c>
      <c r="Y38" s="1004"/>
      <c r="Z38" s="1005"/>
    </row>
    <row r="39" spans="1:26" s="1006" customFormat="1" ht="15.75" x14ac:dyDescent="0.25">
      <c r="A39" s="999">
        <v>20</v>
      </c>
      <c r="B39" s="970" t="s">
        <v>1108</v>
      </c>
      <c r="C39" s="1035">
        <f>'[43]LT VII B SUMMARY'!$D$22</f>
        <v>0</v>
      </c>
      <c r="D39" s="1002">
        <f t="shared" si="13"/>
        <v>0</v>
      </c>
      <c r="E39" s="1035">
        <f>'[43]LT VII B SUMMARY'!$F$22</f>
        <v>0</v>
      </c>
      <c r="F39" s="793">
        <v>0</v>
      </c>
      <c r="G39" s="794"/>
      <c r="H39" s="795">
        <f>'[43]LT VII B SUMMARY'!$H$22</f>
        <v>0</v>
      </c>
      <c r="I39" s="795">
        <f>'[43]LT VII B SUMMARY'!$I$22</f>
        <v>3.0000000000000001E-3</v>
      </c>
      <c r="J39" s="795"/>
      <c r="K39" s="795">
        <f t="shared" si="14"/>
        <v>3.0000000000000001E-3</v>
      </c>
      <c r="L39" s="795"/>
      <c r="M39" s="795">
        <v>0</v>
      </c>
      <c r="N39" s="795"/>
      <c r="O39" s="795">
        <v>0</v>
      </c>
      <c r="P39" s="795"/>
      <c r="Q39" s="795"/>
      <c r="R39" s="795"/>
      <c r="S39" s="795"/>
      <c r="T39" s="795">
        <f t="shared" si="16"/>
        <v>0</v>
      </c>
      <c r="U39" s="795"/>
      <c r="V39" s="795"/>
      <c r="W39" s="795">
        <f t="shared" si="17"/>
        <v>3.0000000000000001E-3</v>
      </c>
      <c r="X39" s="795"/>
      <c r="Y39" s="1004"/>
      <c r="Z39" s="1005"/>
    </row>
    <row r="40" spans="1:26" s="1006" customFormat="1" ht="15.75" x14ac:dyDescent="0.25">
      <c r="A40" s="999">
        <v>21</v>
      </c>
      <c r="B40" s="970" t="s">
        <v>1109</v>
      </c>
      <c r="C40" s="1035">
        <f>'[51]D 2.1 KKD proj working'!C293</f>
        <v>2</v>
      </c>
      <c r="D40" s="1002">
        <f t="shared" si="13"/>
        <v>2</v>
      </c>
      <c r="E40" s="1035">
        <f>'[51]D 2.1 KKD proj working'!E293</f>
        <v>20</v>
      </c>
      <c r="F40" s="793">
        <f>'[51]D 2.1 KKD proj working'!F293</f>
        <v>9.4596924088799998E-3</v>
      </c>
      <c r="G40" s="794">
        <f>F40/F13</f>
        <v>1.2272162095153217E-4</v>
      </c>
      <c r="H40" s="795">
        <f>'[51]D 2.1 KKD proj working'!H293</f>
        <v>9.0000000000000011E-3</v>
      </c>
      <c r="I40" s="795">
        <f>'[51]D 2.1 KKD proj working'!J293</f>
        <v>0.41096350241855995</v>
      </c>
      <c r="J40" s="795"/>
      <c r="K40" s="795">
        <f>H40+I40+J40</f>
        <v>0.41996350241855995</v>
      </c>
      <c r="L40" s="795">
        <f t="shared" si="15"/>
        <v>443.95048408163029</v>
      </c>
      <c r="M40" s="795">
        <f>'[51]D 2.1 KKD proj working'!O293</f>
        <v>0</v>
      </c>
      <c r="N40" s="795"/>
      <c r="O40" s="795">
        <f>'[51]D 2.1 KKD proj working'!Q293</f>
        <v>0</v>
      </c>
      <c r="P40" s="795"/>
      <c r="Q40" s="795"/>
      <c r="R40" s="795">
        <f>'[51]D 2.1 KKD proj working'!T293</f>
        <v>0</v>
      </c>
      <c r="S40" s="795"/>
      <c r="T40" s="795">
        <f t="shared" si="16"/>
        <v>0</v>
      </c>
      <c r="U40" s="795"/>
      <c r="V40" s="795"/>
      <c r="W40" s="795">
        <f t="shared" si="17"/>
        <v>0.41996350241855995</v>
      </c>
      <c r="X40" s="795">
        <f t="shared" si="18"/>
        <v>443.95048408163029</v>
      </c>
      <c r="Y40" s="1004"/>
      <c r="Z40" s="1005"/>
    </row>
    <row r="41" spans="1:26" s="1006" customFormat="1" ht="15.75" x14ac:dyDescent="0.25">
      <c r="A41" s="999">
        <v>22</v>
      </c>
      <c r="B41" s="970" t="s">
        <v>1110</v>
      </c>
      <c r="C41" s="1035">
        <f>'[51]D 2.1 KKD proj working'!C311</f>
        <v>1</v>
      </c>
      <c r="D41" s="1002">
        <v>0</v>
      </c>
      <c r="E41" s="1035">
        <f>'[51]D 2.1 KKD proj working'!E311</f>
        <v>5.7</v>
      </c>
      <c r="F41" s="793">
        <f>'[51]D 2.1 KKD proj working'!F311</f>
        <v>3.8538931199999997E-3</v>
      </c>
      <c r="G41" s="794">
        <f>F41/F13</f>
        <v>4.9996975611636644E-5</v>
      </c>
      <c r="H41" s="795">
        <f>'[51]D 2.1 KKD proj working'!H311</f>
        <v>5.9399999999999994E-2</v>
      </c>
      <c r="I41" s="795">
        <f>'[51]D 2.1 KKD proj working'!J311</f>
        <v>0.40529280000000001</v>
      </c>
      <c r="J41" s="795"/>
      <c r="K41" s="795">
        <f>H41+I41+J41</f>
        <v>0.46469280000000002</v>
      </c>
      <c r="L41" s="795">
        <f t="shared" si="15"/>
        <v>1205.7750060281901</v>
      </c>
      <c r="M41" s="795">
        <f>'[51]D 2.1 KKD proj working'!O311</f>
        <v>0</v>
      </c>
      <c r="N41" s="795"/>
      <c r="O41" s="795">
        <f>'[51]D 2.1 KKD proj working'!Q311</f>
        <v>0</v>
      </c>
      <c r="P41" s="795"/>
      <c r="Q41" s="795"/>
      <c r="R41" s="795">
        <f>'[51]D 2.1 KKD proj working'!T311</f>
        <v>0</v>
      </c>
      <c r="S41" s="795"/>
      <c r="T41" s="795">
        <f>SUM(M41:S41)</f>
        <v>0</v>
      </c>
      <c r="U41" s="795"/>
      <c r="V41" s="795"/>
      <c r="W41" s="795">
        <f t="shared" si="17"/>
        <v>0.46469280000000002</v>
      </c>
      <c r="X41" s="795">
        <f t="shared" si="18"/>
        <v>1205.7750060281901</v>
      </c>
      <c r="Y41" s="1007"/>
      <c r="Z41" s="1005"/>
    </row>
    <row r="42" spans="1:26" s="1012" customFormat="1" ht="15.75" x14ac:dyDescent="0.25">
      <c r="A42" s="1554"/>
      <c r="B42" s="1016"/>
      <c r="C42" s="1017"/>
      <c r="D42" s="984">
        <f>SUM(D32:D41)</f>
        <v>278</v>
      </c>
      <c r="E42" s="860">
        <f>SUM(E32:E41)</f>
        <v>7667.03</v>
      </c>
      <c r="F42" s="807">
        <f>SUM(F32:F41)</f>
        <v>9.4619530516681376</v>
      </c>
      <c r="G42" s="1040">
        <f>F42/F13</f>
        <v>0.12275094851688644</v>
      </c>
      <c r="H42" s="806">
        <f>SUM(H32:H41)</f>
        <v>118.31918393607623</v>
      </c>
      <c r="I42" s="806">
        <f>SUM(I32:I41)</f>
        <v>650.25475142107587</v>
      </c>
      <c r="J42" s="810"/>
      <c r="K42" s="806">
        <f>SUM(K32:K41)</f>
        <v>768.57393535715198</v>
      </c>
      <c r="L42" s="810"/>
      <c r="M42" s="806">
        <f>SUM(M32:M41)</f>
        <v>0.6633</v>
      </c>
      <c r="N42" s="810"/>
      <c r="O42" s="806">
        <f>SUM(O32:O41)</f>
        <v>1</v>
      </c>
      <c r="P42" s="810"/>
      <c r="Q42" s="810"/>
      <c r="R42" s="806">
        <f>SUM(R32:R41)</f>
        <v>8.4787199999999974</v>
      </c>
      <c r="S42" s="810"/>
      <c r="T42" s="806">
        <f>SUM(T32:T41)</f>
        <v>10.142019999999999</v>
      </c>
      <c r="U42" s="810"/>
      <c r="V42" s="810"/>
      <c r="W42" s="806">
        <f>SUM(W32:W41)</f>
        <v>778.7159553571521</v>
      </c>
      <c r="X42" s="809">
        <f t="shared" si="18"/>
        <v>822.99706107700979</v>
      </c>
      <c r="Y42" s="1555"/>
      <c r="Z42" s="1011"/>
    </row>
    <row r="43" spans="1:26" s="1012" customFormat="1" ht="15.75" x14ac:dyDescent="0.25">
      <c r="A43" s="1548"/>
      <c r="B43" s="1549"/>
      <c r="C43" s="1550"/>
      <c r="D43" s="1551"/>
      <c r="E43" s="1563"/>
      <c r="F43" s="1474"/>
      <c r="G43" s="1562"/>
      <c r="H43" s="1473"/>
      <c r="I43" s="1473"/>
      <c r="J43" s="1521"/>
      <c r="K43" s="1473"/>
      <c r="L43" s="1521"/>
      <c r="M43" s="1473"/>
      <c r="N43" s="1521"/>
      <c r="O43" s="1473"/>
      <c r="P43" s="1521"/>
      <c r="Q43" s="1521"/>
      <c r="R43" s="1473"/>
      <c r="S43" s="1521"/>
      <c r="T43" s="1473"/>
      <c r="U43" s="1521"/>
      <c r="V43" s="1521"/>
      <c r="W43" s="1473"/>
      <c r="X43" s="1481"/>
      <c r="Y43" s="1552"/>
      <c r="Z43" s="1553"/>
    </row>
    <row r="44" spans="1:26" s="1012" customFormat="1" ht="15.75" x14ac:dyDescent="0.25">
      <c r="A44" s="1548"/>
      <c r="B44" s="1557" t="str">
        <f>'D 2.1_2024-25_(Projection)_OK_P'!B44</f>
        <v>For KINESCO Power and Utilities Pvt. Ltd.</v>
      </c>
      <c r="C44" s="1550"/>
      <c r="D44" s="1551"/>
      <c r="E44" s="1563"/>
      <c r="F44" s="1474"/>
      <c r="G44" s="1562"/>
      <c r="H44" s="1473"/>
      <c r="I44" s="1473"/>
      <c r="J44" s="1521"/>
      <c r="K44" s="1473"/>
      <c r="L44" s="1521"/>
      <c r="M44" s="1473"/>
      <c r="N44" s="1521"/>
      <c r="O44" s="1473"/>
      <c r="P44" s="1521"/>
      <c r="Q44" s="1521"/>
      <c r="R44" s="1473"/>
      <c r="S44" s="1521"/>
      <c r="T44" s="1473"/>
      <c r="U44" s="1521"/>
      <c r="V44" s="1521"/>
      <c r="W44" s="1473"/>
      <c r="X44" s="1477" t="str">
        <f>'D 2.1_2024-25_(Projection)_OK_P'!X44</f>
        <v>As Per our report of even date attached</v>
      </c>
      <c r="Y44" s="1552"/>
      <c r="Z44" s="1553"/>
    </row>
    <row r="45" spans="1:26" s="1012" customFormat="1" ht="15.75" x14ac:dyDescent="0.25">
      <c r="A45" s="1548"/>
      <c r="B45" s="1557"/>
      <c r="C45" s="1550"/>
      <c r="D45" s="1551"/>
      <c r="E45" s="1563"/>
      <c r="F45" s="1474"/>
      <c r="G45" s="1562"/>
      <c r="H45" s="1473"/>
      <c r="I45" s="1473"/>
      <c r="J45" s="1521"/>
      <c r="K45" s="1473"/>
      <c r="L45" s="1521"/>
      <c r="M45" s="1473"/>
      <c r="N45" s="1521"/>
      <c r="O45" s="1473"/>
      <c r="P45" s="1521"/>
      <c r="Q45" s="1521"/>
      <c r="R45" s="1473"/>
      <c r="S45" s="1521"/>
      <c r="T45" s="1473"/>
      <c r="U45" s="1521"/>
      <c r="V45" s="1521"/>
      <c r="W45" s="1473"/>
      <c r="X45" s="1477" t="str">
        <f>'D 2.1_2024-25_(Projection)_OK_P'!X45</f>
        <v xml:space="preserve">For J R S &amp; CO. </v>
      </c>
      <c r="Y45" s="1552"/>
      <c r="Z45" s="1553"/>
    </row>
    <row r="46" spans="1:26" s="1012" customFormat="1" ht="15.75" x14ac:dyDescent="0.25">
      <c r="A46" s="1548"/>
      <c r="B46" s="1557"/>
      <c r="C46" s="1550"/>
      <c r="D46" s="1551"/>
      <c r="E46" s="1563"/>
      <c r="F46" s="1474"/>
      <c r="G46" s="1562"/>
      <c r="H46" s="1473"/>
      <c r="I46" s="1473"/>
      <c r="J46" s="1521"/>
      <c r="K46" s="1473"/>
      <c r="L46" s="1521"/>
      <c r="M46" s="1473"/>
      <c r="N46" s="1521"/>
      <c r="O46" s="1473"/>
      <c r="P46" s="1521"/>
      <c r="Q46" s="1521"/>
      <c r="R46" s="1473"/>
      <c r="S46" s="1521"/>
      <c r="T46" s="1473"/>
      <c r="U46" s="1521"/>
      <c r="V46" s="1521"/>
      <c r="W46" s="1473"/>
      <c r="X46" s="1477" t="str">
        <f>'D 2.1_2024-25_(Projection)_OK_P'!X46</f>
        <v>CHARTERED ACCOUNTANTS</v>
      </c>
      <c r="Y46" s="1552"/>
      <c r="Z46" s="1553"/>
    </row>
    <row r="47" spans="1:26" s="1012" customFormat="1" ht="15.75" x14ac:dyDescent="0.25">
      <c r="A47" s="1548"/>
      <c r="B47" s="1557"/>
      <c r="C47" s="1550"/>
      <c r="D47" s="1551"/>
      <c r="E47" s="1563"/>
      <c r="F47" s="1474"/>
      <c r="G47" s="1562"/>
      <c r="H47" s="1473"/>
      <c r="I47" s="1473"/>
      <c r="J47" s="1521"/>
      <c r="K47" s="1473"/>
      <c r="L47" s="1521"/>
      <c r="M47" s="1473"/>
      <c r="N47" s="1521"/>
      <c r="O47" s="1473"/>
      <c r="P47" s="1521"/>
      <c r="Q47" s="1521"/>
      <c r="R47" s="1473"/>
      <c r="S47" s="1521"/>
      <c r="T47" s="1473"/>
      <c r="U47" s="1521"/>
      <c r="V47" s="1521"/>
      <c r="W47" s="1473"/>
      <c r="X47" s="1477" t="str">
        <f>'D 2.1_2024-25_(Projection)_OK_P'!X47</f>
        <v>FIRM REGN NO:008085S</v>
      </c>
      <c r="Y47" s="1552"/>
      <c r="Z47" s="1553"/>
    </row>
    <row r="48" spans="1:26" s="1012" customFormat="1" ht="15.75" x14ac:dyDescent="0.25">
      <c r="A48" s="1548"/>
      <c r="B48" s="1557"/>
      <c r="C48" s="1550"/>
      <c r="D48" s="1551"/>
      <c r="E48" s="1563"/>
      <c r="F48" s="1474"/>
      <c r="G48" s="1562"/>
      <c r="H48" s="1473"/>
      <c r="I48" s="1473"/>
      <c r="J48" s="1521"/>
      <c r="K48" s="1473"/>
      <c r="L48" s="1521"/>
      <c r="M48" s="1473"/>
      <c r="N48" s="1521"/>
      <c r="O48" s="1473"/>
      <c r="P48" s="1521"/>
      <c r="Q48" s="1521"/>
      <c r="R48" s="1473"/>
      <c r="S48" s="1521"/>
      <c r="T48" s="1473"/>
      <c r="U48" s="1521"/>
      <c r="V48" s="1521"/>
      <c r="W48" s="1473"/>
      <c r="X48" s="1477"/>
      <c r="Y48" s="1552"/>
      <c r="Z48" s="1553"/>
    </row>
    <row r="49" spans="1:26" s="1012" customFormat="1" ht="15.75" x14ac:dyDescent="0.25">
      <c r="A49" s="1548"/>
      <c r="B49" s="1557" t="str">
        <f>'D 2.1_2024-25_(Projection)_OK_P'!B49</f>
        <v>T M AJITHKUMAR</v>
      </c>
      <c r="C49" s="1550"/>
      <c r="D49" s="1551"/>
      <c r="E49" s="1563"/>
      <c r="F49" s="1474"/>
      <c r="G49" s="1562"/>
      <c r="H49" s="1473"/>
      <c r="I49" s="1473"/>
      <c r="J49" s="1521"/>
      <c r="K49" s="1473"/>
      <c r="L49" s="1521"/>
      <c r="M49" s="1473"/>
      <c r="N49" s="1521"/>
      <c r="O49" s="1473"/>
      <c r="P49" s="1521"/>
      <c r="Q49" s="1521"/>
      <c r="R49" s="1473"/>
      <c r="S49" s="1521"/>
      <c r="T49" s="1473"/>
      <c r="U49" s="1521"/>
      <c r="V49" s="1521"/>
      <c r="W49" s="1473"/>
      <c r="X49" s="1477"/>
      <c r="Y49" s="1552"/>
      <c r="Z49" s="1553"/>
    </row>
    <row r="50" spans="1:26" s="1012" customFormat="1" ht="15.75" x14ac:dyDescent="0.25">
      <c r="A50" s="1548"/>
      <c r="B50" s="1557" t="str">
        <f>'D 2.1_2024-25_(Projection)_OK_P'!B50</f>
        <v>CHIEF EXECUTIVE OFFICER</v>
      </c>
      <c r="C50" s="1550"/>
      <c r="D50" s="1551"/>
      <c r="E50" s="1563"/>
      <c r="F50" s="1474"/>
      <c r="G50" s="1562"/>
      <c r="H50" s="1473"/>
      <c r="I50" s="1473"/>
      <c r="J50" s="1521"/>
      <c r="K50" s="1473"/>
      <c r="L50" s="1521"/>
      <c r="M50" s="1473"/>
      <c r="N50" s="1521"/>
      <c r="O50" s="1473"/>
      <c r="P50" s="1521"/>
      <c r="Q50" s="1521"/>
      <c r="R50" s="1473"/>
      <c r="S50" s="1521"/>
      <c r="T50" s="1473"/>
      <c r="U50" s="1521"/>
      <c r="V50" s="1521"/>
      <c r="W50" s="1473"/>
      <c r="X50" s="1477" t="str">
        <f>'D 2.1_2024-25_(Projection)_OK_P'!X50</f>
        <v>RAJESH RAMACHANDRAN</v>
      </c>
      <c r="Y50" s="1552"/>
      <c r="Z50" s="1553"/>
    </row>
    <row r="51" spans="1:26" s="1012" customFormat="1" ht="15.75" x14ac:dyDescent="0.25">
      <c r="A51" s="1548"/>
      <c r="B51" s="1557"/>
      <c r="C51" s="1550"/>
      <c r="D51" s="1551"/>
      <c r="E51" s="1563"/>
      <c r="F51" s="1474"/>
      <c r="G51" s="1562"/>
      <c r="H51" s="1473"/>
      <c r="I51" s="1473"/>
      <c r="J51" s="1521"/>
      <c r="K51" s="1473"/>
      <c r="L51" s="1521"/>
      <c r="M51" s="1473"/>
      <c r="N51" s="1521"/>
      <c r="O51" s="1473"/>
      <c r="P51" s="1521"/>
      <c r="Q51" s="1521"/>
      <c r="R51" s="1473"/>
      <c r="S51" s="1521"/>
      <c r="T51" s="1473"/>
      <c r="U51" s="1521"/>
      <c r="V51" s="1521"/>
      <c r="W51" s="1473"/>
      <c r="X51" s="1477" t="str">
        <f>'D 2.1_2024-25_(Projection)_OK_P'!X51</f>
        <v>PARTNER</v>
      </c>
      <c r="Y51" s="1552"/>
      <c r="Z51" s="1553"/>
    </row>
    <row r="52" spans="1:26" s="1012" customFormat="1" ht="15.75" x14ac:dyDescent="0.25">
      <c r="A52" s="1548"/>
      <c r="B52" s="1557" t="str">
        <f>'D 2.1_2024-25_(Projection)_OK_P'!B52</f>
        <v>Place: Kakkanad, Kochi</v>
      </c>
      <c r="C52" s="1550"/>
      <c r="D52" s="1551"/>
      <c r="E52" s="1563"/>
      <c r="F52" s="1474"/>
      <c r="G52" s="1562"/>
      <c r="H52" s="1473"/>
      <c r="I52" s="1473"/>
      <c r="J52" s="1521"/>
      <c r="K52" s="1473"/>
      <c r="L52" s="1521"/>
      <c r="M52" s="1473"/>
      <c r="N52" s="1521"/>
      <c r="O52" s="1473"/>
      <c r="P52" s="1521"/>
      <c r="Q52" s="1521"/>
      <c r="R52" s="1473"/>
      <c r="S52" s="1521"/>
      <c r="T52" s="1473"/>
      <c r="U52" s="1521"/>
      <c r="V52" s="1521"/>
      <c r="W52" s="1473"/>
      <c r="X52" s="1477" t="str">
        <f>'D 2.1_2024-25_(Projection)_OK_P'!X52</f>
        <v>M.NO. 206211</v>
      </c>
      <c r="Y52" s="1552"/>
      <c r="Z52" s="1553"/>
    </row>
    <row r="53" spans="1:26" s="1012" customFormat="1" ht="15.75" x14ac:dyDescent="0.25">
      <c r="A53" s="1548"/>
      <c r="B53" s="1557" t="str">
        <f>'D 2.1_2024-25_(Projection)_OK_P'!B53</f>
        <v>Date: 12.04.2022</v>
      </c>
      <c r="C53" s="1550"/>
      <c r="D53" s="1551"/>
      <c r="E53" s="1563"/>
      <c r="F53" s="1474"/>
      <c r="G53" s="1562"/>
      <c r="H53" s="1473"/>
      <c r="I53" s="1473"/>
      <c r="J53" s="1521"/>
      <c r="K53" s="1473"/>
      <c r="L53" s="1521"/>
      <c r="M53" s="1473"/>
      <c r="N53" s="1521"/>
      <c r="O53" s="1473"/>
      <c r="P53" s="1521"/>
      <c r="Q53" s="1521"/>
      <c r="R53" s="1473"/>
      <c r="S53" s="1521"/>
      <c r="T53" s="1473"/>
      <c r="U53" s="1521"/>
      <c r="V53" s="1521"/>
      <c r="W53" s="1473"/>
      <c r="X53" s="1477" t="str">
        <f>'D 2.1_2024-25_(Projection)_OK_P'!X53</f>
        <v>UDIN - 22206211AGXJNY9837</v>
      </c>
      <c r="Y53" s="1552"/>
      <c r="Z53" s="1553"/>
    </row>
    <row r="54" spans="1:26" s="770" customFormat="1" ht="18.75" x14ac:dyDescent="0.25">
      <c r="A54" s="1491"/>
      <c r="B54" s="1517" t="s">
        <v>1083</v>
      </c>
      <c r="C54" s="1872" t="s">
        <v>1111</v>
      </c>
      <c r="D54" s="1872"/>
      <c r="E54" s="1872"/>
      <c r="F54" s="1872"/>
      <c r="G54" s="1493"/>
      <c r="H54" s="1493"/>
      <c r="I54" s="1493"/>
      <c r="J54" s="1493"/>
      <c r="K54" s="1493"/>
      <c r="L54" s="1493"/>
      <c r="M54" s="1493"/>
      <c r="N54" s="1493"/>
      <c r="O54" s="1493"/>
      <c r="P54" s="1493"/>
      <c r="Q54" s="1493"/>
      <c r="R54" s="1493"/>
      <c r="S54" s="1493"/>
      <c r="T54" s="1493"/>
      <c r="U54" s="1493"/>
      <c r="V54" s="1493"/>
      <c r="W54" s="1493"/>
      <c r="X54" s="1493"/>
      <c r="Y54" s="1493"/>
      <c r="Z54" s="921"/>
    </row>
    <row r="55" spans="1:26" s="770" customFormat="1" ht="15.75" x14ac:dyDescent="0.25">
      <c r="A55" s="1510" t="s">
        <v>35</v>
      </c>
      <c r="B55" s="1511" t="s">
        <v>1085</v>
      </c>
      <c r="C55" s="1512"/>
      <c r="D55" s="1512"/>
      <c r="E55" s="1513"/>
      <c r="F55" s="1514"/>
      <c r="G55" s="1515"/>
      <c r="H55" s="1515"/>
      <c r="I55" s="1515"/>
      <c r="J55" s="1515"/>
      <c r="K55" s="1515"/>
      <c r="L55" s="1515"/>
      <c r="M55" s="1515"/>
      <c r="N55" s="1515"/>
      <c r="O55" s="1515"/>
      <c r="P55" s="1515"/>
      <c r="Q55" s="1515"/>
      <c r="R55" s="1515"/>
      <c r="S55" s="1515"/>
      <c r="T55" s="1515"/>
      <c r="U55" s="1515"/>
      <c r="V55" s="1515"/>
      <c r="W55" s="1515"/>
      <c r="X55" s="1515"/>
      <c r="Y55" s="1516"/>
      <c r="Z55" s="921"/>
    </row>
    <row r="56" spans="1:26" s="770" customFormat="1" ht="15.75" x14ac:dyDescent="0.25">
      <c r="A56" s="778"/>
      <c r="B56" s="779" t="s">
        <v>1086</v>
      </c>
      <c r="C56" s="780"/>
      <c r="D56" s="853">
        <f>D66+D73+D85</f>
        <v>170</v>
      </c>
      <c r="E56" s="853">
        <f>E66+E73+E85</f>
        <v>12695.5</v>
      </c>
      <c r="F56" s="835">
        <f>F66+F73+F85</f>
        <v>9.0465402561767156</v>
      </c>
      <c r="G56" s="828"/>
      <c r="H56" s="828">
        <f>H66+H73+H85</f>
        <v>171.74248834159823</v>
      </c>
      <c r="I56" s="828">
        <f>I66+I73+I85</f>
        <v>591.47077513426109</v>
      </c>
      <c r="J56" s="828"/>
      <c r="K56" s="828"/>
      <c r="L56" s="828"/>
      <c r="M56" s="828">
        <f>M66+M73+M85</f>
        <v>0.4</v>
      </c>
      <c r="N56" s="828"/>
      <c r="O56" s="828">
        <f>O66+O73+O85</f>
        <v>0.30000000000000004</v>
      </c>
      <c r="P56" s="828"/>
      <c r="Q56" s="828"/>
      <c r="R56" s="828">
        <f>R66+R73+R85</f>
        <v>0</v>
      </c>
      <c r="S56" s="828"/>
      <c r="T56" s="828">
        <f>T66+T73+T85</f>
        <v>0.7</v>
      </c>
      <c r="U56" s="828"/>
      <c r="V56" s="828"/>
      <c r="W56" s="828">
        <f>W66+W73+W85</f>
        <v>763.91326442496927</v>
      </c>
      <c r="X56" s="828">
        <f t="shared" ref="X56" si="20">(W56*100000)/(F56*1000000)*100</f>
        <v>844.42587198281842</v>
      </c>
      <c r="Y56" s="782"/>
    </row>
    <row r="57" spans="1:26" s="770" customFormat="1" ht="15.75" x14ac:dyDescent="0.25">
      <c r="A57" s="778"/>
      <c r="B57" s="843" t="s">
        <v>1087</v>
      </c>
      <c r="C57" s="827"/>
      <c r="D57" s="827"/>
      <c r="E57" s="836"/>
      <c r="F57" s="844"/>
      <c r="G57" s="788"/>
      <c r="H57" s="788"/>
      <c r="I57" s="788"/>
      <c r="J57" s="788"/>
      <c r="K57" s="788"/>
      <c r="L57" s="788"/>
      <c r="M57" s="788"/>
      <c r="N57" s="788"/>
      <c r="O57" s="788"/>
      <c r="P57" s="788"/>
      <c r="Q57" s="788"/>
      <c r="R57" s="788"/>
      <c r="S57" s="788"/>
      <c r="T57" s="788"/>
      <c r="U57" s="788"/>
      <c r="V57" s="788"/>
      <c r="W57" s="788"/>
      <c r="X57" s="788"/>
      <c r="Y57" s="782"/>
      <c r="Z57" s="921"/>
    </row>
    <row r="58" spans="1:26" s="770" customFormat="1" ht="15.75" x14ac:dyDescent="0.25">
      <c r="A58" s="778"/>
      <c r="B58" s="843" t="s">
        <v>690</v>
      </c>
      <c r="C58" s="790"/>
      <c r="D58" s="790"/>
      <c r="E58" s="792"/>
      <c r="F58" s="793"/>
      <c r="G58" s="794"/>
      <c r="H58" s="795"/>
      <c r="I58" s="795"/>
      <c r="J58" s="795"/>
      <c r="K58" s="795"/>
      <c r="L58" s="788"/>
      <c r="M58" s="788"/>
      <c r="N58" s="788"/>
      <c r="O58" s="788"/>
      <c r="P58" s="788"/>
      <c r="Q58" s="788"/>
      <c r="R58" s="788"/>
      <c r="S58" s="788"/>
      <c r="T58" s="788"/>
      <c r="U58" s="788"/>
      <c r="V58" s="788"/>
      <c r="W58" s="788"/>
      <c r="X58" s="788"/>
      <c r="Y58" s="782"/>
      <c r="Z58" s="921"/>
    </row>
    <row r="59" spans="1:26" s="1006" customFormat="1" ht="15.75" x14ac:dyDescent="0.25">
      <c r="A59" s="1018">
        <v>1</v>
      </c>
      <c r="B59" s="1019" t="s">
        <v>1088</v>
      </c>
      <c r="C59" s="1001">
        <f>'[51]D 2.1 KLY proj working'!C22</f>
        <v>14</v>
      </c>
      <c r="D59" s="1002">
        <f t="shared" ref="D59:D62" si="21">C59</f>
        <v>14</v>
      </c>
      <c r="E59" s="1001">
        <f>'[51]D 2.1 KLY proj working'!E22</f>
        <v>5348</v>
      </c>
      <c r="F59" s="1059">
        <f>'[51]D 2.1 KLY proj working'!F22</f>
        <v>3.5833146244500003</v>
      </c>
      <c r="G59" s="794">
        <f>F59/F56</f>
        <v>0.39609779241333909</v>
      </c>
      <c r="H59" s="792">
        <f>'[51]D 2.1 KLY proj working'!H22</f>
        <v>74.106048062812505</v>
      </c>
      <c r="I59" s="792">
        <f>'[51]D 2.1 KLY proj working'!J22</f>
        <v>228.77986867846661</v>
      </c>
      <c r="J59" s="795">
        <f>'[46]HT-I-A SUMMARY'!$M$46</f>
        <v>0</v>
      </c>
      <c r="K59" s="795">
        <f>H59+I59+J59</f>
        <v>302.88591674127912</v>
      </c>
      <c r="L59" s="795">
        <f t="shared" ref="L59:L62" si="22">(K59*100000)/(F59*1000000)*100</f>
        <v>845.2674366760881</v>
      </c>
      <c r="M59" s="792">
        <f>'[51]D 2.1 KLY proj working'!O22</f>
        <v>0</v>
      </c>
      <c r="N59" s="795"/>
      <c r="O59" s="792">
        <f>'[51]D 2.1 KLY proj working'!Q22</f>
        <v>0</v>
      </c>
      <c r="P59" s="795"/>
      <c r="Q59" s="795"/>
      <c r="R59" s="792">
        <f>'[51]D 2.1 KLY proj working'!T22</f>
        <v>0</v>
      </c>
      <c r="S59" s="795"/>
      <c r="T59" s="795">
        <f>SUM(M59:S59)</f>
        <v>0</v>
      </c>
      <c r="U59" s="795"/>
      <c r="V59" s="795"/>
      <c r="W59" s="795">
        <f>K59+T59+U59+V59</f>
        <v>302.88591674127912</v>
      </c>
      <c r="X59" s="795">
        <f t="shared" ref="X59:X62" si="23">(W59*100000)/(F59*1000000)*100</f>
        <v>845.2674366760881</v>
      </c>
      <c r="Y59" s="1004"/>
      <c r="Z59" s="1005"/>
    </row>
    <row r="60" spans="1:26" s="1006" customFormat="1" ht="15.75" x14ac:dyDescent="0.25">
      <c r="A60" s="1018">
        <v>2</v>
      </c>
      <c r="B60" s="1019" t="s">
        <v>1089</v>
      </c>
      <c r="C60" s="1001">
        <f>'[51]D 2.1 KLY proj working'!C40</f>
        <v>8</v>
      </c>
      <c r="D60" s="1002">
        <f t="shared" si="21"/>
        <v>8</v>
      </c>
      <c r="E60" s="1001">
        <f>'[51]D 2.1 KLY proj working'!E40</f>
        <v>4029</v>
      </c>
      <c r="F60" s="1059">
        <f>'[51]D 2.1 KLY proj working'!F40</f>
        <v>2.0030873613596998</v>
      </c>
      <c r="G60" s="794">
        <f>F60/F56</f>
        <v>0.22142026726648895</v>
      </c>
      <c r="H60" s="792">
        <f>'[51]D 2.1 KLY proj working'!H40</f>
        <v>43.357467037500008</v>
      </c>
      <c r="I60" s="792">
        <f>'[51]D 2.1 KLY proj working'!J40</f>
        <v>126.08489481475388</v>
      </c>
      <c r="J60" s="795">
        <f>'[27]HT-I-B SUMMARY'!$M$46</f>
        <v>9.4911000000000001E-7</v>
      </c>
      <c r="K60" s="795">
        <f t="shared" ref="K60:K65" si="24">H60+I60+J60</f>
        <v>169.44236280136388</v>
      </c>
      <c r="L60" s="795">
        <f t="shared" si="22"/>
        <v>845.90600524954664</v>
      </c>
      <c r="M60" s="792">
        <f>'[51]D 2.1 KLY proj working'!O40</f>
        <v>0.3</v>
      </c>
      <c r="N60" s="795"/>
      <c r="O60" s="792">
        <f>'[51]D 2.1 KLY proj working'!Q40</f>
        <v>0</v>
      </c>
      <c r="P60" s="795"/>
      <c r="Q60" s="795"/>
      <c r="R60" s="792">
        <f>'[51]D 2.1 KLY proj working'!T40</f>
        <v>0</v>
      </c>
      <c r="S60" s="795"/>
      <c r="T60" s="795">
        <f>SUM(M60:S60)</f>
        <v>0.3</v>
      </c>
      <c r="U60" s="795"/>
      <c r="V60" s="795"/>
      <c r="W60" s="795">
        <f t="shared" ref="W60:W65" si="25">K60+T60+U60+V60</f>
        <v>169.7423628013639</v>
      </c>
      <c r="X60" s="795">
        <f t="shared" si="23"/>
        <v>847.4036932974426</v>
      </c>
      <c r="Y60" s="1004"/>
      <c r="Z60" s="1005"/>
    </row>
    <row r="61" spans="1:26" s="1006" customFormat="1" ht="15.75" x14ac:dyDescent="0.25">
      <c r="A61" s="1018">
        <v>3</v>
      </c>
      <c r="B61" s="1019" t="s">
        <v>1112</v>
      </c>
      <c r="C61" s="1001">
        <f>'[51]D 2.1 KLY proj working'!C58</f>
        <v>3</v>
      </c>
      <c r="D61" s="1002">
        <f t="shared" si="21"/>
        <v>3</v>
      </c>
      <c r="E61" s="1001">
        <f>'[51]D 2.1 KLY proj working'!E58</f>
        <v>450</v>
      </c>
      <c r="F61" s="1059">
        <f>'[51]D 2.1 KLY proj working'!F58</f>
        <v>0.50654573164799999</v>
      </c>
      <c r="G61" s="794">
        <f>F61/F56</f>
        <v>5.5993309851481092E-2</v>
      </c>
      <c r="H61" s="792">
        <f>'[51]D 2.1 KLY proj working'!H58</f>
        <v>12.449532422250003</v>
      </c>
      <c r="I61" s="792">
        <f>'[51]D 2.1 KLY proj working'!J58</f>
        <v>28.543353854400003</v>
      </c>
      <c r="J61" s="795">
        <f>'[47]HT-II-A SUMMARY'!$M$22</f>
        <v>0</v>
      </c>
      <c r="K61" s="795">
        <f t="shared" si="24"/>
        <v>40.992886276650005</v>
      </c>
      <c r="L61" s="795">
        <f t="shared" si="22"/>
        <v>809.26328494138954</v>
      </c>
      <c r="M61" s="792">
        <f>'[51]D 2.1 KLY proj working'!O58</f>
        <v>0</v>
      </c>
      <c r="N61" s="795"/>
      <c r="O61" s="792">
        <f>'[51]D 2.1 KLY proj working'!Q58</f>
        <v>0</v>
      </c>
      <c r="P61" s="795"/>
      <c r="Q61" s="795"/>
      <c r="R61" s="792">
        <f>'[51]D 2.1 KLY proj working'!T58</f>
        <v>0</v>
      </c>
      <c r="S61" s="795"/>
      <c r="T61" s="795">
        <f>SUM(M61:S61)</f>
        <v>0</v>
      </c>
      <c r="U61" s="795"/>
      <c r="V61" s="795"/>
      <c r="W61" s="795">
        <f t="shared" si="25"/>
        <v>40.992886276650005</v>
      </c>
      <c r="X61" s="795">
        <f t="shared" si="23"/>
        <v>809.26328494138954</v>
      </c>
      <c r="Y61" s="1004"/>
      <c r="Z61" s="1005"/>
    </row>
    <row r="62" spans="1:26" s="1006" customFormat="1" ht="15.75" x14ac:dyDescent="0.25">
      <c r="A62" s="1018">
        <v>4</v>
      </c>
      <c r="B62" s="1019" t="s">
        <v>1091</v>
      </c>
      <c r="C62" s="1001">
        <f>'[51]D 2.1 KLY proj working'!C76</f>
        <v>1</v>
      </c>
      <c r="D62" s="1002">
        <f t="shared" si="21"/>
        <v>1</v>
      </c>
      <c r="E62" s="1001">
        <f>'[51]D 2.1 KLY proj working'!E76</f>
        <v>243.3</v>
      </c>
      <c r="F62" s="1059">
        <f>'[51]D 2.1 KLY proj working'!F76</f>
        <v>0.14725298280000002</v>
      </c>
      <c r="G62" s="794">
        <f>F62/F56</f>
        <v>1.6277270495696952E-2</v>
      </c>
      <c r="H62" s="792">
        <f>'[51]D 2.1 KLY proj working'!H76</f>
        <v>6.3297776256000002</v>
      </c>
      <c r="I62" s="792">
        <f>'[51]D 2.1 KLY proj working'!J76</f>
        <v>8.9922116838400044</v>
      </c>
      <c r="J62" s="795">
        <f>'[28]HT-II-B SUMMARY'!$M$46</f>
        <v>0</v>
      </c>
      <c r="K62" s="795">
        <f t="shared" si="24"/>
        <v>15.321989309440005</v>
      </c>
      <c r="L62" s="795">
        <f t="shared" si="22"/>
        <v>1040.5214901656989</v>
      </c>
      <c r="M62" s="792">
        <f>'[51]D 2.1 KLY proj working'!O76</f>
        <v>0</v>
      </c>
      <c r="N62" s="795"/>
      <c r="O62" s="792">
        <f>'[51]D 2.1 KLY proj working'!Q76</f>
        <v>-0.1</v>
      </c>
      <c r="P62" s="795"/>
      <c r="Q62" s="795"/>
      <c r="R62" s="792">
        <f>'[51]D 2.1 KLY proj working'!T76</f>
        <v>0</v>
      </c>
      <c r="S62" s="795"/>
      <c r="T62" s="795">
        <f t="shared" ref="T62:T65" si="26">SUM(M62:S62)</f>
        <v>-0.1</v>
      </c>
      <c r="U62" s="795"/>
      <c r="V62" s="795"/>
      <c r="W62" s="795">
        <f t="shared" si="25"/>
        <v>15.221989309440005</v>
      </c>
      <c r="X62" s="795">
        <f t="shared" si="23"/>
        <v>1033.7304562525985</v>
      </c>
      <c r="Y62" s="1004"/>
      <c r="Z62" s="1005"/>
    </row>
    <row r="63" spans="1:26" s="1006" customFormat="1" ht="15.75" x14ac:dyDescent="0.25">
      <c r="A63" s="1018">
        <v>5</v>
      </c>
      <c r="B63" s="1000" t="s">
        <v>1092</v>
      </c>
      <c r="C63" s="1001">
        <v>0</v>
      </c>
      <c r="D63" s="1002">
        <v>0</v>
      </c>
      <c r="E63" s="995">
        <v>0</v>
      </c>
      <c r="F63" s="793">
        <v>0</v>
      </c>
      <c r="G63" s="794"/>
      <c r="H63" s="795">
        <v>0</v>
      </c>
      <c r="I63" s="795">
        <v>0</v>
      </c>
      <c r="J63" s="795"/>
      <c r="K63" s="795">
        <f t="shared" si="24"/>
        <v>0</v>
      </c>
      <c r="L63" s="795"/>
      <c r="M63" s="795">
        <v>0</v>
      </c>
      <c r="N63" s="795"/>
      <c r="O63" s="795">
        <v>0</v>
      </c>
      <c r="P63" s="795"/>
      <c r="Q63" s="795"/>
      <c r="R63" s="795"/>
      <c r="S63" s="795"/>
      <c r="T63" s="795">
        <f t="shared" si="26"/>
        <v>0</v>
      </c>
      <c r="U63" s="795"/>
      <c r="V63" s="795"/>
      <c r="W63" s="795">
        <f t="shared" si="25"/>
        <v>0</v>
      </c>
      <c r="X63" s="795"/>
      <c r="Y63" s="1004"/>
      <c r="Z63" s="1005"/>
    </row>
    <row r="64" spans="1:26" s="1006" customFormat="1" ht="15.75" x14ac:dyDescent="0.25">
      <c r="A64" s="1018">
        <v>6</v>
      </c>
      <c r="B64" s="1000" t="s">
        <v>1093</v>
      </c>
      <c r="C64" s="1001">
        <v>0</v>
      </c>
      <c r="D64" s="1002">
        <v>0</v>
      </c>
      <c r="E64" s="995">
        <v>0</v>
      </c>
      <c r="F64" s="793">
        <v>0</v>
      </c>
      <c r="G64" s="794"/>
      <c r="H64" s="795">
        <v>0</v>
      </c>
      <c r="I64" s="795">
        <v>0</v>
      </c>
      <c r="J64" s="795"/>
      <c r="K64" s="795">
        <f t="shared" si="24"/>
        <v>0</v>
      </c>
      <c r="L64" s="795"/>
      <c r="M64" s="795">
        <v>0</v>
      </c>
      <c r="N64" s="795"/>
      <c r="O64" s="795">
        <v>0</v>
      </c>
      <c r="P64" s="795"/>
      <c r="Q64" s="795"/>
      <c r="R64" s="795"/>
      <c r="S64" s="795"/>
      <c r="T64" s="795">
        <f t="shared" si="26"/>
        <v>0</v>
      </c>
      <c r="U64" s="795"/>
      <c r="V64" s="795"/>
      <c r="W64" s="795">
        <f t="shared" si="25"/>
        <v>0</v>
      </c>
      <c r="X64" s="795"/>
      <c r="Y64" s="1007"/>
      <c r="Z64" s="1005"/>
    </row>
    <row r="65" spans="1:26" s="1006" customFormat="1" ht="15.75" x14ac:dyDescent="0.25">
      <c r="A65" s="1018">
        <v>7</v>
      </c>
      <c r="B65" s="1000" t="s">
        <v>1094</v>
      </c>
      <c r="C65" s="1001">
        <v>0</v>
      </c>
      <c r="D65" s="1002">
        <v>0</v>
      </c>
      <c r="E65" s="995">
        <v>0</v>
      </c>
      <c r="F65" s="793">
        <v>0</v>
      </c>
      <c r="G65" s="794"/>
      <c r="H65" s="795">
        <v>0</v>
      </c>
      <c r="I65" s="795">
        <v>0</v>
      </c>
      <c r="J65" s="795"/>
      <c r="K65" s="795">
        <f t="shared" si="24"/>
        <v>0</v>
      </c>
      <c r="L65" s="795"/>
      <c r="M65" s="795">
        <v>0</v>
      </c>
      <c r="N65" s="795"/>
      <c r="O65" s="795">
        <v>0</v>
      </c>
      <c r="P65" s="795"/>
      <c r="Q65" s="795"/>
      <c r="R65" s="795"/>
      <c r="S65" s="795"/>
      <c r="T65" s="795">
        <f t="shared" si="26"/>
        <v>0</v>
      </c>
      <c r="U65" s="795"/>
      <c r="V65" s="795"/>
      <c r="W65" s="795">
        <f t="shared" si="25"/>
        <v>0</v>
      </c>
      <c r="X65" s="795"/>
      <c r="Y65" s="1007"/>
      <c r="Z65" s="1005"/>
    </row>
    <row r="66" spans="1:26" s="1012" customFormat="1" ht="15.75" x14ac:dyDescent="0.25">
      <c r="A66" s="1008"/>
      <c r="B66" s="1013"/>
      <c r="C66" s="1009"/>
      <c r="D66" s="984">
        <f>SUM(D59:D65)</f>
        <v>26</v>
      </c>
      <c r="E66" s="985">
        <f>SUM(E59:E65)</f>
        <v>10070.299999999999</v>
      </c>
      <c r="F66" s="807">
        <f>SUM(F59:F65)</f>
        <v>6.2402007002577005</v>
      </c>
      <c r="G66" s="1040">
        <f>F66/F56</f>
        <v>0.68978864002700613</v>
      </c>
      <c r="H66" s="809">
        <f>SUM(H59:H65)</f>
        <v>136.24282514816252</v>
      </c>
      <c r="I66" s="809">
        <f>SUM(I59:I65)</f>
        <v>392.4003290314605</v>
      </c>
      <c r="J66" s="810"/>
      <c r="K66" s="809">
        <f>SUM(K59:K65)</f>
        <v>528.64315512873304</v>
      </c>
      <c r="L66" s="809"/>
      <c r="M66" s="809">
        <f>SUM(M59:M65)</f>
        <v>0.3</v>
      </c>
      <c r="N66" s="810"/>
      <c r="O66" s="809">
        <f>SUM(O59:O65)</f>
        <v>-0.1</v>
      </c>
      <c r="P66" s="810"/>
      <c r="Q66" s="810"/>
      <c r="R66" s="810"/>
      <c r="S66" s="810"/>
      <c r="T66" s="809">
        <f>SUM(T59:T65)</f>
        <v>0.19999999999999998</v>
      </c>
      <c r="U66" s="810"/>
      <c r="V66" s="810"/>
      <c r="W66" s="809">
        <f>SUM(W59:W65)</f>
        <v>528.84315512873297</v>
      </c>
      <c r="X66" s="809">
        <f t="shared" ref="X66" si="27">(W66*100000)/(F66*1000000)*100</f>
        <v>847.47779844147237</v>
      </c>
      <c r="Y66" s="1010"/>
      <c r="Z66" s="1011"/>
    </row>
    <row r="67" spans="1:26" s="770" customFormat="1" ht="15.75" x14ac:dyDescent="0.25">
      <c r="A67" s="778"/>
      <c r="B67" s="843" t="s">
        <v>1095</v>
      </c>
      <c r="C67" s="790"/>
      <c r="D67" s="790"/>
      <c r="E67" s="792"/>
      <c r="F67" s="793"/>
      <c r="G67" s="794"/>
      <c r="H67" s="795"/>
      <c r="I67" s="795"/>
      <c r="J67" s="795"/>
      <c r="K67" s="795"/>
      <c r="L67" s="795"/>
      <c r="M67" s="795"/>
      <c r="N67" s="795"/>
      <c r="O67" s="795"/>
      <c r="P67" s="795"/>
      <c r="Q67" s="795"/>
      <c r="R67" s="795"/>
      <c r="S67" s="795"/>
      <c r="T67" s="795"/>
      <c r="U67" s="788"/>
      <c r="V67" s="788"/>
      <c r="W67" s="788"/>
      <c r="X67" s="788"/>
      <c r="Y67" s="814"/>
      <c r="Z67" s="921"/>
    </row>
    <row r="68" spans="1:26" s="770" customFormat="1" ht="15.75" x14ac:dyDescent="0.25">
      <c r="A68" s="815">
        <v>8</v>
      </c>
      <c r="B68" s="816" t="s">
        <v>1096</v>
      </c>
      <c r="C68" s="799">
        <v>0</v>
      </c>
      <c r="D68" s="800">
        <v>0</v>
      </c>
      <c r="E68" s="792">
        <v>0</v>
      </c>
      <c r="F68" s="793">
        <v>0</v>
      </c>
      <c r="G68" s="794"/>
      <c r="H68" s="795">
        <v>0</v>
      </c>
      <c r="I68" s="795">
        <v>0</v>
      </c>
      <c r="J68" s="795"/>
      <c r="K68" s="795">
        <f>H68+I68+J68</f>
        <v>0</v>
      </c>
      <c r="L68" s="795"/>
      <c r="M68" s="795">
        <v>0</v>
      </c>
      <c r="N68" s="795"/>
      <c r="O68" s="795">
        <v>0</v>
      </c>
      <c r="P68" s="795"/>
      <c r="Q68" s="795"/>
      <c r="R68" s="795"/>
      <c r="S68" s="795"/>
      <c r="T68" s="795">
        <f>SUM(M68:S68)</f>
        <v>0</v>
      </c>
      <c r="U68" s="788"/>
      <c r="V68" s="788"/>
      <c r="W68" s="788">
        <f>K68+T68+U68+V68</f>
        <v>0</v>
      </c>
      <c r="X68" s="788"/>
      <c r="Y68" s="814"/>
    </row>
    <row r="69" spans="1:26" s="770" customFormat="1" ht="15.75" x14ac:dyDescent="0.25">
      <c r="A69" s="797">
        <v>9</v>
      </c>
      <c r="B69" s="798" t="s">
        <v>1097</v>
      </c>
      <c r="C69" s="799">
        <v>0</v>
      </c>
      <c r="D69" s="800">
        <v>0</v>
      </c>
      <c r="E69" s="792">
        <v>0</v>
      </c>
      <c r="F69" s="793">
        <v>0</v>
      </c>
      <c r="G69" s="794"/>
      <c r="H69" s="795">
        <v>0</v>
      </c>
      <c r="I69" s="795">
        <v>0</v>
      </c>
      <c r="J69" s="795"/>
      <c r="K69" s="795">
        <f>H69+I69+J69</f>
        <v>0</v>
      </c>
      <c r="L69" s="795"/>
      <c r="M69" s="795">
        <v>0</v>
      </c>
      <c r="N69" s="795"/>
      <c r="O69" s="795">
        <v>0</v>
      </c>
      <c r="P69" s="795"/>
      <c r="Q69" s="795"/>
      <c r="R69" s="795"/>
      <c r="S69" s="795"/>
      <c r="T69" s="795">
        <f>SUM(M69:S69)</f>
        <v>0</v>
      </c>
      <c r="U69" s="788"/>
      <c r="V69" s="788"/>
      <c r="W69" s="788">
        <f>K69+T69+U69+V69</f>
        <v>0</v>
      </c>
      <c r="X69" s="788"/>
      <c r="Y69" s="814"/>
    </row>
    <row r="70" spans="1:26" s="770" customFormat="1" ht="15.75" x14ac:dyDescent="0.25">
      <c r="A70" s="797">
        <v>10</v>
      </c>
      <c r="B70" s="798" t="s">
        <v>1098</v>
      </c>
      <c r="C70" s="799">
        <v>0</v>
      </c>
      <c r="D70" s="800">
        <v>0</v>
      </c>
      <c r="E70" s="817">
        <v>0</v>
      </c>
      <c r="F70" s="932">
        <v>0</v>
      </c>
      <c r="G70" s="818"/>
      <c r="H70" s="819">
        <v>0</v>
      </c>
      <c r="I70" s="819">
        <v>0</v>
      </c>
      <c r="J70" s="819"/>
      <c r="K70" s="795">
        <f t="shared" ref="K70:K72" si="28">H70+I70+J70</f>
        <v>0</v>
      </c>
      <c r="L70" s="795"/>
      <c r="M70" s="819">
        <v>0</v>
      </c>
      <c r="N70" s="819"/>
      <c r="O70" s="819">
        <v>0</v>
      </c>
      <c r="P70" s="819"/>
      <c r="Q70" s="819"/>
      <c r="R70" s="819"/>
      <c r="S70" s="819"/>
      <c r="T70" s="819">
        <f t="shared" ref="T70:T72" si="29">SUM(M70:S70)</f>
        <v>0</v>
      </c>
      <c r="U70" s="820"/>
      <c r="V70" s="820"/>
      <c r="W70" s="820">
        <f t="shared" ref="W70:W72" si="30">K70+T70+U70+V70</f>
        <v>0</v>
      </c>
      <c r="X70" s="820"/>
      <c r="Y70" s="801"/>
    </row>
    <row r="71" spans="1:26" s="770" customFormat="1" ht="15.75" x14ac:dyDescent="0.25">
      <c r="A71" s="797">
        <v>11</v>
      </c>
      <c r="B71" s="798" t="s">
        <v>1099</v>
      </c>
      <c r="C71" s="799">
        <v>0</v>
      </c>
      <c r="D71" s="800">
        <v>0</v>
      </c>
      <c r="E71" s="817">
        <v>0</v>
      </c>
      <c r="F71" s="932">
        <v>0</v>
      </c>
      <c r="G71" s="818"/>
      <c r="H71" s="819">
        <v>0</v>
      </c>
      <c r="I71" s="819">
        <v>0</v>
      </c>
      <c r="J71" s="819"/>
      <c r="K71" s="795">
        <v>0</v>
      </c>
      <c r="L71" s="795"/>
      <c r="M71" s="819">
        <v>0</v>
      </c>
      <c r="N71" s="819"/>
      <c r="O71" s="819">
        <v>0</v>
      </c>
      <c r="P71" s="819"/>
      <c r="Q71" s="819"/>
      <c r="R71" s="819"/>
      <c r="S71" s="819"/>
      <c r="T71" s="819">
        <f t="shared" si="29"/>
        <v>0</v>
      </c>
      <c r="U71" s="820"/>
      <c r="V71" s="820"/>
      <c r="W71" s="820">
        <f t="shared" si="30"/>
        <v>0</v>
      </c>
      <c r="X71" s="820"/>
      <c r="Y71" s="801"/>
    </row>
    <row r="72" spans="1:26" s="770" customFormat="1" ht="15.75" x14ac:dyDescent="0.25">
      <c r="A72" s="797">
        <v>12</v>
      </c>
      <c r="B72" s="798" t="s">
        <v>1100</v>
      </c>
      <c r="C72" s="800">
        <v>0</v>
      </c>
      <c r="D72" s="800">
        <f t="shared" ref="D72" si="31">C72</f>
        <v>0</v>
      </c>
      <c r="E72" s="792">
        <v>0</v>
      </c>
      <c r="F72" s="793">
        <v>0</v>
      </c>
      <c r="G72" s="794"/>
      <c r="H72" s="795">
        <v>0</v>
      </c>
      <c r="I72" s="795">
        <v>0</v>
      </c>
      <c r="J72" s="795"/>
      <c r="K72" s="795">
        <f t="shared" si="28"/>
        <v>0</v>
      </c>
      <c r="L72" s="795"/>
      <c r="M72" s="795">
        <v>0</v>
      </c>
      <c r="N72" s="795"/>
      <c r="O72" s="795">
        <v>0</v>
      </c>
      <c r="P72" s="795"/>
      <c r="Q72" s="795"/>
      <c r="R72" s="795"/>
      <c r="S72" s="795"/>
      <c r="T72" s="795">
        <f t="shared" si="29"/>
        <v>0</v>
      </c>
      <c r="U72" s="788"/>
      <c r="V72" s="788"/>
      <c r="W72" s="788">
        <f t="shared" si="30"/>
        <v>0</v>
      </c>
      <c r="X72" s="788"/>
      <c r="Y72" s="782"/>
    </row>
    <row r="73" spans="1:26" s="812" customFormat="1" ht="15.75" x14ac:dyDescent="0.25">
      <c r="A73" s="802"/>
      <c r="B73" s="821"/>
      <c r="C73" s="822"/>
      <c r="D73" s="805">
        <f>SUM(D68:D72)</f>
        <v>0</v>
      </c>
      <c r="E73" s="806">
        <f>SUM(E68:E72)</f>
        <v>0</v>
      </c>
      <c r="F73" s="807">
        <f>SUM(F68:F72)</f>
        <v>0</v>
      </c>
      <c r="G73" s="808"/>
      <c r="H73" s="809">
        <f>SUM(H68:H72)</f>
        <v>0</v>
      </c>
      <c r="I73" s="809">
        <f>SUM(I68:I72)</f>
        <v>0</v>
      </c>
      <c r="J73" s="810"/>
      <c r="K73" s="809">
        <f>SUM(K68:K72)</f>
        <v>0</v>
      </c>
      <c r="L73" s="810"/>
      <c r="M73" s="809">
        <f>SUM(M68:M72)</f>
        <v>0</v>
      </c>
      <c r="N73" s="810"/>
      <c r="O73" s="809">
        <f>SUM(O68:O72)</f>
        <v>0</v>
      </c>
      <c r="P73" s="810"/>
      <c r="Q73" s="810"/>
      <c r="R73" s="809">
        <f>SUM(R68:R72)</f>
        <v>0</v>
      </c>
      <c r="S73" s="810"/>
      <c r="T73" s="809">
        <f>SUM(T68:T72)</f>
        <v>0</v>
      </c>
      <c r="U73" s="810"/>
      <c r="V73" s="810"/>
      <c r="W73" s="809">
        <f>SUM(W68:W72)</f>
        <v>0</v>
      </c>
      <c r="X73" s="809"/>
      <c r="Y73" s="825"/>
    </row>
    <row r="74" spans="1:26" s="770" customFormat="1" ht="15.75" x14ac:dyDescent="0.25">
      <c r="A74" s="778"/>
      <c r="B74" s="843" t="s">
        <v>689</v>
      </c>
      <c r="C74" s="827"/>
      <c r="D74" s="827"/>
      <c r="E74" s="828"/>
      <c r="F74" s="793"/>
      <c r="G74" s="795"/>
      <c r="H74" s="795"/>
      <c r="I74" s="795"/>
      <c r="J74" s="795"/>
      <c r="K74" s="795"/>
      <c r="L74" s="795"/>
      <c r="M74" s="795"/>
      <c r="N74" s="795"/>
      <c r="O74" s="795"/>
      <c r="P74" s="795"/>
      <c r="Q74" s="795"/>
      <c r="R74" s="795"/>
      <c r="S74" s="795"/>
      <c r="T74" s="795"/>
      <c r="U74" s="788"/>
      <c r="V74" s="788"/>
      <c r="W74" s="788"/>
      <c r="X74" s="788"/>
      <c r="Y74" s="782"/>
      <c r="Z74" s="921"/>
    </row>
    <row r="75" spans="1:26" s="1006" customFormat="1" ht="15.75" x14ac:dyDescent="0.25">
      <c r="A75" s="999">
        <v>13</v>
      </c>
      <c r="B75" s="1047" t="s">
        <v>1101</v>
      </c>
      <c r="C75" s="1035">
        <f>'[51]D 2.1 KLY proj working'!C94</f>
        <v>62</v>
      </c>
      <c r="D75" s="1002">
        <f>C75</f>
        <v>62</v>
      </c>
      <c r="E75" s="1035">
        <f>'[51]D 2.1 KLY proj working'!E94</f>
        <v>1570.4</v>
      </c>
      <c r="F75" s="1022">
        <f>'[51]D 2.1 KLY proj working'!F94</f>
        <v>1.8809633501218874</v>
      </c>
      <c r="G75" s="1023">
        <f>F75/F56</f>
        <v>0.20792074062099267</v>
      </c>
      <c r="H75" s="1024">
        <f>'[51]D 2.1 KLY proj working'!H94</f>
        <v>20.662685697394132</v>
      </c>
      <c r="I75" s="1024">
        <f>'[51]D 2.1 KLY proj working'!J94</f>
        <v>130.50064236066859</v>
      </c>
      <c r="J75" s="1024"/>
      <c r="K75" s="1024">
        <f>H75+I75+J75</f>
        <v>151.16332805806272</v>
      </c>
      <c r="L75" s="1024">
        <f>(K75*100000)/(F75*1000000)*100</f>
        <v>803.64844986622006</v>
      </c>
      <c r="M75" s="1024">
        <f>'[51]D 2.1 KLY proj working'!O94</f>
        <v>0.1</v>
      </c>
      <c r="N75" s="1024"/>
      <c r="O75" s="1024">
        <f>'[51]D 2.1 KLY proj working'!Q94</f>
        <v>0.4</v>
      </c>
      <c r="P75" s="1024"/>
      <c r="Q75" s="1024"/>
      <c r="R75" s="1024">
        <f>'[51]D 2.1 KLY proj working'!T94</f>
        <v>0</v>
      </c>
      <c r="S75" s="1024"/>
      <c r="T75" s="1024">
        <f>SUM(M75:S75)</f>
        <v>0.5</v>
      </c>
      <c r="U75" s="1024"/>
      <c r="V75" s="1024"/>
      <c r="W75" s="1024">
        <f>K75+T75+U75+V75</f>
        <v>151.66332805806272</v>
      </c>
      <c r="X75" s="1024">
        <f>(W75*100000)/(F75*1000000)*100</f>
        <v>806.30666221239699</v>
      </c>
      <c r="Y75" s="1004"/>
      <c r="Z75" s="1005"/>
    </row>
    <row r="76" spans="1:26" s="1006" customFormat="1" ht="15.75" x14ac:dyDescent="0.25">
      <c r="A76" s="999">
        <v>14</v>
      </c>
      <c r="B76" s="1047" t="s">
        <v>1102</v>
      </c>
      <c r="C76" s="1035">
        <f>'[51]D 2.1 KLY proj working'!C112</f>
        <v>2</v>
      </c>
      <c r="D76" s="1002">
        <f t="shared" ref="D76:D81" si="32">C76</f>
        <v>2</v>
      </c>
      <c r="E76" s="1035">
        <f>'[51]D 2.1 KLY proj working'!E112</f>
        <v>110</v>
      </c>
      <c r="F76" s="1022">
        <f>'[51]D 2.1 KLY proj working'!F112</f>
        <v>0.19371712606400007</v>
      </c>
      <c r="G76" s="1023">
        <f>F76/F56</f>
        <v>2.141339347180107E-2</v>
      </c>
      <c r="H76" s="1024">
        <f>'[51]D 2.1 KLY proj working'!H112</f>
        <v>1.6949748341383755</v>
      </c>
      <c r="I76" s="1024">
        <f>'[51]D 2.1 KLY proj working'!J112</f>
        <v>12.415924552624951</v>
      </c>
      <c r="J76" s="1024"/>
      <c r="K76" s="1024">
        <f t="shared" ref="K76:K82" si="33">H76+I76+J76</f>
        <v>14.110899386763325</v>
      </c>
      <c r="L76" s="1024">
        <f t="shared" ref="L76:L81" si="34">(K76*100000)/(F76*1000000)*100</f>
        <v>728.428078274369</v>
      </c>
      <c r="M76" s="1024">
        <f>'[51]D 2.1 KLY proj working'!O112</f>
        <v>0</v>
      </c>
      <c r="N76" s="1024"/>
      <c r="O76" s="1024">
        <f>'[51]D 2.1 KLY proj working'!Q112</f>
        <v>0</v>
      </c>
      <c r="P76" s="1024"/>
      <c r="Q76" s="1024"/>
      <c r="R76" s="1024">
        <f>'[51]D 2.1 KLY proj working'!T112</f>
        <v>0</v>
      </c>
      <c r="S76" s="1024"/>
      <c r="T76" s="1024">
        <f t="shared" ref="T76:T84" si="35">SUM(M76:S76)</f>
        <v>0</v>
      </c>
      <c r="U76" s="1024"/>
      <c r="V76" s="1024"/>
      <c r="W76" s="1024">
        <f t="shared" ref="W76:W84" si="36">K76+T76+U76+V76</f>
        <v>14.110899386763325</v>
      </c>
      <c r="X76" s="1024">
        <f t="shared" ref="X76:X81" si="37">(W76*100000)/(F76*1000000)*100</f>
        <v>728.428078274369</v>
      </c>
      <c r="Y76" s="1004"/>
      <c r="Z76" s="1005"/>
    </row>
    <row r="77" spans="1:26" s="1006" customFormat="1" ht="15.75" x14ac:dyDescent="0.25">
      <c r="A77" s="999">
        <v>15</v>
      </c>
      <c r="B77" s="1047" t="s">
        <v>1103</v>
      </c>
      <c r="C77" s="1035">
        <v>0</v>
      </c>
      <c r="D77" s="1002">
        <v>0</v>
      </c>
      <c r="E77" s="1035">
        <v>0</v>
      </c>
      <c r="F77" s="1022">
        <v>0</v>
      </c>
      <c r="G77" s="1023"/>
      <c r="H77" s="1024">
        <v>0</v>
      </c>
      <c r="I77" s="1024">
        <v>0</v>
      </c>
      <c r="J77" s="1024"/>
      <c r="K77" s="1024">
        <v>0</v>
      </c>
      <c r="L77" s="1024"/>
      <c r="M77" s="1024">
        <v>0</v>
      </c>
      <c r="N77" s="1024"/>
      <c r="O77" s="1024">
        <v>0</v>
      </c>
      <c r="P77" s="1024"/>
      <c r="Q77" s="1024"/>
      <c r="R77" s="1024"/>
      <c r="S77" s="1024"/>
      <c r="T77" s="1024">
        <f t="shared" si="35"/>
        <v>0</v>
      </c>
      <c r="U77" s="1024"/>
      <c r="V77" s="1024"/>
      <c r="W77" s="1024">
        <f t="shared" si="36"/>
        <v>0</v>
      </c>
      <c r="X77" s="1024"/>
      <c r="Y77" s="1004"/>
      <c r="Z77" s="1005"/>
    </row>
    <row r="78" spans="1:26" s="1006" customFormat="1" ht="15.75" x14ac:dyDescent="0.25">
      <c r="A78" s="999">
        <v>16</v>
      </c>
      <c r="B78" s="1047" t="s">
        <v>1104</v>
      </c>
      <c r="C78" s="1035">
        <f>'[51]D 2.1 KLY proj working'!C130</f>
        <v>2</v>
      </c>
      <c r="D78" s="1002">
        <f t="shared" ref="D78" si="38">C78</f>
        <v>2</v>
      </c>
      <c r="E78" s="1035">
        <f>'[51]D 2.1 KLY proj working'!E130</f>
        <v>35</v>
      </c>
      <c r="F78" s="1022">
        <f>'[51]D 2.1 KLY proj working'!F130</f>
        <v>3.4158571515380029E-2</v>
      </c>
      <c r="G78" s="1023">
        <f>F78/F56</f>
        <v>3.7758712776475565E-3</v>
      </c>
      <c r="H78" s="1024">
        <f>'[51]D 2.1 KLY proj working'!H130</f>
        <v>0.35310475872000013</v>
      </c>
      <c r="I78" s="1024">
        <f>'[51]D 2.1 KLY proj working'!J130</f>
        <v>2.4258240921619953</v>
      </c>
      <c r="J78" s="1024"/>
      <c r="K78" s="1024">
        <f t="shared" ref="K78" si="39">H78+I78+J78</f>
        <v>2.7789288508819956</v>
      </c>
      <c r="L78" s="1024">
        <f t="shared" si="34"/>
        <v>813.5377820558956</v>
      </c>
      <c r="M78" s="1024">
        <f>'[51]D 2.1 KLY proj working'!O130</f>
        <v>0</v>
      </c>
      <c r="N78" s="1024"/>
      <c r="O78" s="1024">
        <f>'[51]D 2.1 KLY proj working'!Q130</f>
        <v>0</v>
      </c>
      <c r="P78" s="1024"/>
      <c r="Q78" s="1024"/>
      <c r="R78" s="1024">
        <f>'[51]D 2.1 KLY proj working'!T130</f>
        <v>0</v>
      </c>
      <c r="S78" s="1024"/>
      <c r="T78" s="1024">
        <f t="shared" si="35"/>
        <v>0</v>
      </c>
      <c r="U78" s="1024"/>
      <c r="V78" s="1024"/>
      <c r="W78" s="1024">
        <f t="shared" si="36"/>
        <v>2.7789288508819956</v>
      </c>
      <c r="X78" s="1024">
        <f t="shared" si="37"/>
        <v>813.5377820558956</v>
      </c>
      <c r="Y78" s="1004"/>
      <c r="Z78" s="1005"/>
    </row>
    <row r="79" spans="1:26" s="1006" customFormat="1" ht="15.75" x14ac:dyDescent="0.25">
      <c r="A79" s="999">
        <v>17</v>
      </c>
      <c r="B79" s="1047" t="s">
        <v>1105</v>
      </c>
      <c r="C79" s="1035">
        <f>'[51]D 2.1 KLY proj working'!C148</f>
        <v>12</v>
      </c>
      <c r="D79" s="1002">
        <f t="shared" si="32"/>
        <v>12</v>
      </c>
      <c r="E79" s="1035">
        <f>'[51]D 2.1 KLY proj working'!E148</f>
        <v>112.8</v>
      </c>
      <c r="F79" s="1022">
        <f>'[51]D 2.1 KLY proj working'!F148</f>
        <v>7.7239253836799998E-2</v>
      </c>
      <c r="G79" s="1023">
        <f>F79/F56</f>
        <v>8.5379881865957838E-3</v>
      </c>
      <c r="H79" s="1024">
        <f>'[51]D 2.1 KLY proj working'!H148</f>
        <v>1.6657297650000005</v>
      </c>
      <c r="I79" s="1024">
        <f>'[51]D 2.1 KLY proj working'!J148</f>
        <v>5.844562015971249</v>
      </c>
      <c r="J79" s="1024"/>
      <c r="K79" s="1024">
        <f t="shared" si="33"/>
        <v>7.5102917809712491</v>
      </c>
      <c r="L79" s="1024">
        <f t="shared" si="34"/>
        <v>972.3413171287051</v>
      </c>
      <c r="M79" s="1024">
        <f>'[51]D 2.1 KLY proj working'!O148</f>
        <v>0</v>
      </c>
      <c r="N79" s="1024"/>
      <c r="O79" s="1024">
        <f>'[51]D 2.1 KLY proj working'!Q148</f>
        <v>0</v>
      </c>
      <c r="P79" s="1024"/>
      <c r="Q79" s="1024"/>
      <c r="R79" s="1024">
        <f>'[51]D 2.1 KLY proj working'!T148</f>
        <v>0</v>
      </c>
      <c r="S79" s="1024"/>
      <c r="T79" s="1024">
        <f t="shared" si="35"/>
        <v>0</v>
      </c>
      <c r="U79" s="1024"/>
      <c r="V79" s="1024"/>
      <c r="W79" s="1024">
        <f t="shared" si="36"/>
        <v>7.5102917809712491</v>
      </c>
      <c r="X79" s="1024">
        <f t="shared" si="37"/>
        <v>972.3413171287051</v>
      </c>
      <c r="Y79" s="1004"/>
      <c r="Z79" s="1005"/>
    </row>
    <row r="80" spans="1:26" s="1006" customFormat="1" ht="15.75" x14ac:dyDescent="0.25">
      <c r="A80" s="999">
        <v>18</v>
      </c>
      <c r="B80" s="1047" t="s">
        <v>1106</v>
      </c>
      <c r="C80" s="1035">
        <f>'[51]D 2.1 KLY proj working'!C166</f>
        <v>38</v>
      </c>
      <c r="D80" s="1002">
        <f t="shared" si="32"/>
        <v>38</v>
      </c>
      <c r="E80" s="1035">
        <f>'[51]D 2.1 KLY proj working'!E166</f>
        <v>437</v>
      </c>
      <c r="F80" s="1022">
        <f>'[51]D 2.1 KLY proj working'!F166</f>
        <v>0.44165421532094729</v>
      </c>
      <c r="G80" s="1023">
        <f>F80/F56</f>
        <v>4.8820234345323184E-2</v>
      </c>
      <c r="H80" s="1024">
        <f>'[51]D 2.1 KLY proj working'!H166</f>
        <v>7.0400546731162068</v>
      </c>
      <c r="I80" s="1024">
        <f>'[51]D 2.1 KLY proj working'!J166</f>
        <v>36.474699680392867</v>
      </c>
      <c r="J80" s="1024"/>
      <c r="K80" s="1024">
        <f t="shared" si="33"/>
        <v>43.514754353509076</v>
      </c>
      <c r="L80" s="1024">
        <f t="shared" si="34"/>
        <v>985.26749760301016</v>
      </c>
      <c r="M80" s="1024">
        <f>'[51]D 2.1 KLY proj working'!O166</f>
        <v>0</v>
      </c>
      <c r="N80" s="1024"/>
      <c r="O80" s="1024">
        <f>'[51]D 2.1 KLY proj working'!Q166</f>
        <v>0</v>
      </c>
      <c r="P80" s="1024"/>
      <c r="Q80" s="1024"/>
      <c r="R80" s="1024">
        <f>'[51]D 2.1 KLY proj working'!T166</f>
        <v>0</v>
      </c>
      <c r="S80" s="1024"/>
      <c r="T80" s="1024">
        <f t="shared" si="35"/>
        <v>0</v>
      </c>
      <c r="U80" s="1024"/>
      <c r="V80" s="1024"/>
      <c r="W80" s="1024">
        <f t="shared" si="36"/>
        <v>43.514754353509076</v>
      </c>
      <c r="X80" s="1024">
        <f t="shared" si="37"/>
        <v>985.26749760301016</v>
      </c>
      <c r="Y80" s="1004"/>
      <c r="Z80" s="1005"/>
    </row>
    <row r="81" spans="1:26" s="1006" customFormat="1" ht="15.75" x14ac:dyDescent="0.25">
      <c r="A81" s="999">
        <v>19</v>
      </c>
      <c r="B81" s="1047" t="s">
        <v>1107</v>
      </c>
      <c r="C81" s="1035">
        <f>'[51]D 2.1 KLY proj working'!C184</f>
        <v>26</v>
      </c>
      <c r="D81" s="1002">
        <f t="shared" si="32"/>
        <v>26</v>
      </c>
      <c r="E81" s="1035">
        <f>'[51]D 2.1 KLY proj working'!E184</f>
        <v>345</v>
      </c>
      <c r="F81" s="1022">
        <f>'[51]D 2.1 KLY proj working'!F184</f>
        <v>0.14175966167999998</v>
      </c>
      <c r="G81" s="1023">
        <f>F81/F56</f>
        <v>1.5670041548006223E-2</v>
      </c>
      <c r="H81" s="1024">
        <f>'[51]D 2.1 KLY proj working'!H184</f>
        <v>4.0711134650670004</v>
      </c>
      <c r="I81" s="1024">
        <f>'[51]D 2.1 KLY proj working'!J184</f>
        <v>9.8200968937809403</v>
      </c>
      <c r="J81" s="1024"/>
      <c r="K81" s="1024">
        <f t="shared" si="33"/>
        <v>13.891210358847941</v>
      </c>
      <c r="L81" s="1024">
        <f t="shared" si="34"/>
        <v>979.91277590695381</v>
      </c>
      <c r="M81" s="1024">
        <f>'[51]D 2.1 KLY proj working'!O184</f>
        <v>0</v>
      </c>
      <c r="N81" s="1024"/>
      <c r="O81" s="1024">
        <f>'[51]D 2.1 KLY proj working'!Q184</f>
        <v>0</v>
      </c>
      <c r="P81" s="1024"/>
      <c r="Q81" s="1024"/>
      <c r="R81" s="1024">
        <f>'[51]D 2.1 KLY proj working'!T184</f>
        <v>0</v>
      </c>
      <c r="S81" s="1024"/>
      <c r="T81" s="1024">
        <f t="shared" si="35"/>
        <v>0</v>
      </c>
      <c r="U81" s="1024"/>
      <c r="V81" s="1024"/>
      <c r="W81" s="1024">
        <f t="shared" si="36"/>
        <v>13.891210358847941</v>
      </c>
      <c r="X81" s="1024">
        <f t="shared" si="37"/>
        <v>979.91277590695381</v>
      </c>
      <c r="Y81" s="1004"/>
      <c r="Z81" s="1005"/>
    </row>
    <row r="82" spans="1:26" s="1006" customFormat="1" ht="15.75" x14ac:dyDescent="0.25">
      <c r="A82" s="999">
        <v>20</v>
      </c>
      <c r="B82" s="1047" t="s">
        <v>1108</v>
      </c>
      <c r="C82" s="1035">
        <v>0</v>
      </c>
      <c r="D82" s="1002">
        <v>0</v>
      </c>
      <c r="E82" s="1035">
        <v>0</v>
      </c>
      <c r="F82" s="1022">
        <v>0</v>
      </c>
      <c r="G82" s="1023"/>
      <c r="H82" s="1024">
        <v>0</v>
      </c>
      <c r="I82" s="1024">
        <v>0</v>
      </c>
      <c r="J82" s="1024"/>
      <c r="K82" s="1024">
        <f t="shared" si="33"/>
        <v>0</v>
      </c>
      <c r="L82" s="1024"/>
      <c r="M82" s="1024">
        <v>0</v>
      </c>
      <c r="N82" s="1024"/>
      <c r="O82" s="1024">
        <v>0</v>
      </c>
      <c r="P82" s="1024"/>
      <c r="Q82" s="1024"/>
      <c r="R82" s="1024"/>
      <c r="S82" s="1024"/>
      <c r="T82" s="1024">
        <f t="shared" si="35"/>
        <v>0</v>
      </c>
      <c r="U82" s="1024"/>
      <c r="V82" s="1024"/>
      <c r="W82" s="1024">
        <f t="shared" si="36"/>
        <v>0</v>
      </c>
      <c r="X82" s="1024"/>
      <c r="Y82" s="1048"/>
      <c r="Z82" s="1005"/>
    </row>
    <row r="83" spans="1:26" s="1006" customFormat="1" ht="15.75" x14ac:dyDescent="0.25">
      <c r="A83" s="999">
        <v>21</v>
      </c>
      <c r="B83" s="1047" t="s">
        <v>1109</v>
      </c>
      <c r="C83" s="1035">
        <f>'[51]D 2.1 KLY proj working'!C202</f>
        <v>2</v>
      </c>
      <c r="D83" s="1002">
        <f t="shared" ref="D83" si="40">C83</f>
        <v>2</v>
      </c>
      <c r="E83" s="1035">
        <f>'[51]D 2.1 KLY proj working'!E202</f>
        <v>15</v>
      </c>
      <c r="F83" s="1022">
        <f>'[51]D 2.1 KLY proj working'!F202</f>
        <v>3.6847377380000011E-2</v>
      </c>
      <c r="G83" s="1023">
        <f>F83/F56</f>
        <v>4.0730905226273317E-3</v>
      </c>
      <c r="H83" s="1024">
        <f>'[51]D 2.1 KLY proj working'!H202</f>
        <v>1.2000000000000004E-2</v>
      </c>
      <c r="I83" s="1024">
        <f>'[51]D 2.1 KLY proj working'!J202</f>
        <v>1.5886965072000001</v>
      </c>
      <c r="J83" s="1024"/>
      <c r="K83" s="1024">
        <f>H83+I83+J83</f>
        <v>1.6006965072000001</v>
      </c>
      <c r="L83" s="1024">
        <f t="shared" ref="L83" si="41">(K83*100000)/(F83*1000000)*100</f>
        <v>434.41260166017264</v>
      </c>
      <c r="M83" s="1024">
        <f>'[51]D 2.1 KLY proj working'!O202</f>
        <v>0</v>
      </c>
      <c r="N83" s="1024"/>
      <c r="O83" s="1024">
        <f>'[51]D 2.1 KLY proj working'!Q202</f>
        <v>0</v>
      </c>
      <c r="P83" s="1024"/>
      <c r="Q83" s="1024"/>
      <c r="R83" s="1024">
        <f>'[51]D 2.1 KLY proj working'!T202</f>
        <v>0</v>
      </c>
      <c r="S83" s="1024"/>
      <c r="T83" s="1024">
        <f t="shared" si="35"/>
        <v>0</v>
      </c>
      <c r="U83" s="1024"/>
      <c r="V83" s="1024"/>
      <c r="W83" s="1024">
        <f t="shared" si="36"/>
        <v>1.6006965072000001</v>
      </c>
      <c r="X83" s="1024">
        <f t="shared" ref="X83" si="42">(W83*100000)/(F83*1000000)*100</f>
        <v>434.41260166017264</v>
      </c>
      <c r="Y83" s="1004"/>
      <c r="Z83" s="1005"/>
    </row>
    <row r="84" spans="1:26" s="1006" customFormat="1" ht="15.75" x14ac:dyDescent="0.25">
      <c r="A84" s="999">
        <v>22</v>
      </c>
      <c r="B84" s="1047" t="s">
        <v>1110</v>
      </c>
      <c r="C84" s="1001">
        <v>0</v>
      </c>
      <c r="D84" s="1002">
        <v>0</v>
      </c>
      <c r="E84" s="995">
        <v>0</v>
      </c>
      <c r="F84" s="1022">
        <v>0</v>
      </c>
      <c r="G84" s="1023"/>
      <c r="H84" s="1024">
        <v>0</v>
      </c>
      <c r="I84" s="1024">
        <v>0</v>
      </c>
      <c r="J84" s="1024"/>
      <c r="K84" s="1024">
        <f t="shared" ref="K84" si="43">H84+I84+J84</f>
        <v>0</v>
      </c>
      <c r="L84" s="1024"/>
      <c r="M84" s="1024">
        <v>0</v>
      </c>
      <c r="N84" s="1024"/>
      <c r="O84" s="1024">
        <v>0</v>
      </c>
      <c r="P84" s="1024"/>
      <c r="Q84" s="1024"/>
      <c r="R84" s="1024"/>
      <c r="S84" s="1024"/>
      <c r="T84" s="1024">
        <f t="shared" si="35"/>
        <v>0</v>
      </c>
      <c r="U84" s="1024"/>
      <c r="V84" s="1024"/>
      <c r="W84" s="1024">
        <f t="shared" si="36"/>
        <v>0</v>
      </c>
      <c r="X84" s="1024"/>
      <c r="Y84" s="1048"/>
      <c r="Z84" s="1005"/>
    </row>
    <row r="85" spans="1:26" s="1006" customFormat="1" ht="15.75" x14ac:dyDescent="0.25">
      <c r="A85" s="1049"/>
      <c r="B85" s="1049"/>
      <c r="C85" s="1050"/>
      <c r="D85" s="806">
        <f>SUM(D75:D84)</f>
        <v>144</v>
      </c>
      <c r="E85" s="806">
        <f>SUM(E75:E84)</f>
        <v>2625.2</v>
      </c>
      <c r="F85" s="1051">
        <f>SUM(F75:F84)</f>
        <v>2.8063395559190152</v>
      </c>
      <c r="G85" s="1040">
        <f>F85/F56</f>
        <v>0.31021135997299387</v>
      </c>
      <c r="H85" s="806">
        <f>SUM(H75:H84)</f>
        <v>35.499663193435715</v>
      </c>
      <c r="I85" s="806">
        <f>SUM(I75:I84)</f>
        <v>199.07044610280062</v>
      </c>
      <c r="J85" s="806"/>
      <c r="K85" s="806">
        <f>SUM(K75:K84)</f>
        <v>234.5701092962363</v>
      </c>
      <c r="L85" s="806"/>
      <c r="M85" s="806">
        <f>SUM(M75:M84)</f>
        <v>0.1</v>
      </c>
      <c r="N85" s="806"/>
      <c r="O85" s="806">
        <f>SUM(O75:O84)</f>
        <v>0.4</v>
      </c>
      <c r="P85" s="806"/>
      <c r="Q85" s="806"/>
      <c r="R85" s="806">
        <f>SUM(R75:R84)</f>
        <v>0</v>
      </c>
      <c r="S85" s="806"/>
      <c r="T85" s="806">
        <f>SUM(T75:T84)</f>
        <v>0.5</v>
      </c>
      <c r="U85" s="806"/>
      <c r="V85" s="806"/>
      <c r="W85" s="806">
        <f>SUM(W75:W84)</f>
        <v>235.0701092962363</v>
      </c>
      <c r="X85" s="806">
        <f t="shared" ref="X85" si="44">(W85*100000)/(F85*1000000)*100</f>
        <v>837.63958213978833</v>
      </c>
      <c r="Y85" s="1588"/>
      <c r="Z85" s="1005"/>
    </row>
    <row r="86" spans="1:26" s="1006" customFormat="1" ht="15.75" x14ac:dyDescent="0.25">
      <c r="A86" s="1583"/>
      <c r="B86" s="1583"/>
      <c r="C86" s="1584"/>
      <c r="D86" s="1473"/>
      <c r="E86" s="1473"/>
      <c r="F86" s="1585"/>
      <c r="G86" s="1562"/>
      <c r="H86" s="1473"/>
      <c r="I86" s="1473"/>
      <c r="J86" s="1473"/>
      <c r="K86" s="1473"/>
      <c r="L86" s="1473"/>
      <c r="M86" s="1473"/>
      <c r="N86" s="1473"/>
      <c r="O86" s="1473"/>
      <c r="P86" s="1473"/>
      <c r="Q86" s="1473"/>
      <c r="R86" s="1473"/>
      <c r="S86" s="1473"/>
      <c r="T86" s="1473"/>
      <c r="U86" s="1473"/>
      <c r="V86" s="1473"/>
      <c r="W86" s="1473"/>
      <c r="X86" s="1473"/>
      <c r="Y86" s="1586"/>
      <c r="Z86" s="1587"/>
    </row>
    <row r="87" spans="1:26" s="1006" customFormat="1" ht="15.75" x14ac:dyDescent="0.25">
      <c r="A87" s="1583"/>
      <c r="B87" s="1589" t="str">
        <f>B44</f>
        <v>For KINESCO Power and Utilities Pvt. Ltd.</v>
      </c>
      <c r="C87" s="1584"/>
      <c r="D87" s="1473"/>
      <c r="E87" s="1473"/>
      <c r="F87" s="1585"/>
      <c r="G87" s="1562"/>
      <c r="H87" s="1473"/>
      <c r="I87" s="1473"/>
      <c r="J87" s="1473"/>
      <c r="K87" s="1473"/>
      <c r="L87" s="1473"/>
      <c r="M87" s="1473"/>
      <c r="N87" s="1473"/>
      <c r="O87" s="1473"/>
      <c r="P87" s="1473"/>
      <c r="Q87" s="1473"/>
      <c r="R87" s="1473"/>
      <c r="S87" s="1473"/>
      <c r="T87" s="1473"/>
      <c r="U87" s="1473"/>
      <c r="V87" s="1473"/>
      <c r="W87" s="1473"/>
      <c r="X87" s="1590" t="str">
        <f>X44</f>
        <v>As Per our report of even date attached</v>
      </c>
      <c r="Y87" s="1586"/>
      <c r="Z87" s="1587"/>
    </row>
    <row r="88" spans="1:26" s="1006" customFormat="1" ht="15.75" x14ac:dyDescent="0.25">
      <c r="A88" s="1583"/>
      <c r="B88" s="1589"/>
      <c r="C88" s="1584"/>
      <c r="D88" s="1473"/>
      <c r="E88" s="1473"/>
      <c r="F88" s="1585"/>
      <c r="G88" s="1562"/>
      <c r="H88" s="1473"/>
      <c r="I88" s="1473"/>
      <c r="J88" s="1473"/>
      <c r="K88" s="1473"/>
      <c r="L88" s="1473"/>
      <c r="M88" s="1473"/>
      <c r="N88" s="1473"/>
      <c r="O88" s="1473"/>
      <c r="P88" s="1473"/>
      <c r="Q88" s="1473"/>
      <c r="R88" s="1473"/>
      <c r="S88" s="1473"/>
      <c r="T88" s="1473"/>
      <c r="U88" s="1473"/>
      <c r="V88" s="1473"/>
      <c r="W88" s="1473"/>
      <c r="X88" s="1590" t="str">
        <f t="shared" ref="X88:X96" si="45">X45</f>
        <v xml:space="preserve">For J R S &amp; CO. </v>
      </c>
      <c r="Y88" s="1586"/>
      <c r="Z88" s="1587"/>
    </row>
    <row r="89" spans="1:26" s="1006" customFormat="1" ht="15.75" x14ac:dyDescent="0.25">
      <c r="A89" s="1583"/>
      <c r="B89" s="1589"/>
      <c r="C89" s="1584"/>
      <c r="D89" s="1473"/>
      <c r="E89" s="1473"/>
      <c r="F89" s="1585"/>
      <c r="G89" s="1562"/>
      <c r="H89" s="1473"/>
      <c r="I89" s="1473"/>
      <c r="J89" s="1473"/>
      <c r="K89" s="1473"/>
      <c r="L89" s="1473"/>
      <c r="M89" s="1473"/>
      <c r="N89" s="1473"/>
      <c r="O89" s="1473"/>
      <c r="P89" s="1473"/>
      <c r="Q89" s="1473"/>
      <c r="R89" s="1473"/>
      <c r="S89" s="1473"/>
      <c r="T89" s="1473"/>
      <c r="U89" s="1473"/>
      <c r="V89" s="1473"/>
      <c r="W89" s="1473"/>
      <c r="X89" s="1590" t="str">
        <f t="shared" si="45"/>
        <v>CHARTERED ACCOUNTANTS</v>
      </c>
      <c r="Y89" s="1586"/>
      <c r="Z89" s="1587"/>
    </row>
    <row r="90" spans="1:26" s="1006" customFormat="1" ht="15.75" x14ac:dyDescent="0.25">
      <c r="A90" s="1583"/>
      <c r="B90" s="1589"/>
      <c r="C90" s="1584"/>
      <c r="D90" s="1473"/>
      <c r="E90" s="1473"/>
      <c r="F90" s="1585"/>
      <c r="G90" s="1562"/>
      <c r="H90" s="1473"/>
      <c r="I90" s="1473"/>
      <c r="J90" s="1473"/>
      <c r="K90" s="1473"/>
      <c r="L90" s="1473"/>
      <c r="M90" s="1473"/>
      <c r="N90" s="1473"/>
      <c r="O90" s="1473"/>
      <c r="P90" s="1473"/>
      <c r="Q90" s="1473"/>
      <c r="R90" s="1473"/>
      <c r="S90" s="1473"/>
      <c r="T90" s="1473"/>
      <c r="U90" s="1473"/>
      <c r="V90" s="1473"/>
      <c r="W90" s="1473"/>
      <c r="X90" s="1590" t="str">
        <f t="shared" si="45"/>
        <v>FIRM REGN NO:008085S</v>
      </c>
      <c r="Y90" s="1586"/>
      <c r="Z90" s="1587"/>
    </row>
    <row r="91" spans="1:26" s="1006" customFormat="1" ht="15.75" x14ac:dyDescent="0.25">
      <c r="A91" s="1583"/>
      <c r="B91" s="1589"/>
      <c r="C91" s="1584"/>
      <c r="D91" s="1473"/>
      <c r="E91" s="1473"/>
      <c r="F91" s="1585"/>
      <c r="G91" s="1562"/>
      <c r="H91" s="1473"/>
      <c r="I91" s="1473"/>
      <c r="J91" s="1473"/>
      <c r="K91" s="1473"/>
      <c r="L91" s="1473"/>
      <c r="M91" s="1473"/>
      <c r="N91" s="1473"/>
      <c r="O91" s="1473"/>
      <c r="P91" s="1473"/>
      <c r="Q91" s="1473"/>
      <c r="R91" s="1473"/>
      <c r="S91" s="1473"/>
      <c r="T91" s="1473"/>
      <c r="U91" s="1473"/>
      <c r="V91" s="1473"/>
      <c r="W91" s="1473"/>
      <c r="X91" s="1590"/>
      <c r="Y91" s="1586"/>
      <c r="Z91" s="1587"/>
    </row>
    <row r="92" spans="1:26" s="1006" customFormat="1" ht="15.75" x14ac:dyDescent="0.25">
      <c r="A92" s="1583"/>
      <c r="B92" s="1589" t="str">
        <f t="shared" ref="B92:B96" si="46">B49</f>
        <v>T M AJITHKUMAR</v>
      </c>
      <c r="C92" s="1584"/>
      <c r="D92" s="1473"/>
      <c r="E92" s="1473"/>
      <c r="F92" s="1585"/>
      <c r="G92" s="1562"/>
      <c r="H92" s="1473"/>
      <c r="I92" s="1473"/>
      <c r="J92" s="1473"/>
      <c r="K92" s="1473"/>
      <c r="L92" s="1473"/>
      <c r="M92" s="1473"/>
      <c r="N92" s="1473"/>
      <c r="O92" s="1473"/>
      <c r="P92" s="1473"/>
      <c r="Q92" s="1473"/>
      <c r="R92" s="1473"/>
      <c r="S92" s="1473"/>
      <c r="T92" s="1473"/>
      <c r="U92" s="1473"/>
      <c r="V92" s="1473"/>
      <c r="W92" s="1473"/>
      <c r="X92" s="1590"/>
      <c r="Y92" s="1586"/>
      <c r="Z92" s="1587"/>
    </row>
    <row r="93" spans="1:26" s="1006" customFormat="1" ht="15.75" x14ac:dyDescent="0.25">
      <c r="A93" s="1583"/>
      <c r="B93" s="1589" t="str">
        <f t="shared" si="46"/>
        <v>CHIEF EXECUTIVE OFFICER</v>
      </c>
      <c r="C93" s="1584"/>
      <c r="D93" s="1473"/>
      <c r="E93" s="1473"/>
      <c r="F93" s="1585"/>
      <c r="G93" s="1562"/>
      <c r="H93" s="1473"/>
      <c r="I93" s="1473"/>
      <c r="J93" s="1473"/>
      <c r="K93" s="1473"/>
      <c r="L93" s="1473"/>
      <c r="M93" s="1473"/>
      <c r="N93" s="1473"/>
      <c r="O93" s="1473"/>
      <c r="P93" s="1473"/>
      <c r="Q93" s="1473"/>
      <c r="R93" s="1473"/>
      <c r="S93" s="1473"/>
      <c r="T93" s="1473"/>
      <c r="U93" s="1473"/>
      <c r="V93" s="1473"/>
      <c r="W93" s="1473"/>
      <c r="X93" s="1590" t="str">
        <f t="shared" si="45"/>
        <v>RAJESH RAMACHANDRAN</v>
      </c>
      <c r="Y93" s="1586"/>
      <c r="Z93" s="1587"/>
    </row>
    <row r="94" spans="1:26" s="1006" customFormat="1" ht="15.75" x14ac:dyDescent="0.25">
      <c r="A94" s="1583"/>
      <c r="B94" s="1589"/>
      <c r="C94" s="1584"/>
      <c r="D94" s="1473"/>
      <c r="E94" s="1473"/>
      <c r="F94" s="1585"/>
      <c r="G94" s="1562"/>
      <c r="H94" s="1473"/>
      <c r="I94" s="1473"/>
      <c r="J94" s="1473"/>
      <c r="K94" s="1473"/>
      <c r="L94" s="1473"/>
      <c r="M94" s="1473"/>
      <c r="N94" s="1473"/>
      <c r="O94" s="1473"/>
      <c r="P94" s="1473"/>
      <c r="Q94" s="1473"/>
      <c r="R94" s="1473"/>
      <c r="S94" s="1473"/>
      <c r="T94" s="1473"/>
      <c r="U94" s="1473"/>
      <c r="V94" s="1473"/>
      <c r="W94" s="1473"/>
      <c r="X94" s="1590" t="str">
        <f t="shared" si="45"/>
        <v>PARTNER</v>
      </c>
      <c r="Y94" s="1586"/>
      <c r="Z94" s="1587"/>
    </row>
    <row r="95" spans="1:26" s="1006" customFormat="1" ht="15.75" x14ac:dyDescent="0.25">
      <c r="A95" s="1583"/>
      <c r="B95" s="1589" t="str">
        <f t="shared" si="46"/>
        <v>Place: Kakkanad, Kochi</v>
      </c>
      <c r="C95" s="1584"/>
      <c r="D95" s="1473"/>
      <c r="E95" s="1473"/>
      <c r="F95" s="1585"/>
      <c r="G95" s="1562"/>
      <c r="H95" s="1473"/>
      <c r="I95" s="1473"/>
      <c r="J95" s="1473"/>
      <c r="K95" s="1473"/>
      <c r="L95" s="1473"/>
      <c r="M95" s="1473"/>
      <c r="N95" s="1473"/>
      <c r="O95" s="1473"/>
      <c r="P95" s="1473"/>
      <c r="Q95" s="1473"/>
      <c r="R95" s="1473"/>
      <c r="S95" s="1473"/>
      <c r="T95" s="1473"/>
      <c r="U95" s="1473"/>
      <c r="V95" s="1473"/>
      <c r="W95" s="1473"/>
      <c r="X95" s="1590" t="str">
        <f t="shared" si="45"/>
        <v>M.NO. 206211</v>
      </c>
      <c r="Y95" s="1586"/>
      <c r="Z95" s="1587"/>
    </row>
    <row r="96" spans="1:26" s="1006" customFormat="1" ht="15.75" x14ac:dyDescent="0.25">
      <c r="A96" s="1583"/>
      <c r="B96" s="1589" t="str">
        <f t="shared" si="46"/>
        <v>Date: 12.04.2022</v>
      </c>
      <c r="C96" s="1584"/>
      <c r="D96" s="1473"/>
      <c r="E96" s="1473"/>
      <c r="F96" s="1585"/>
      <c r="G96" s="1562"/>
      <c r="H96" s="1473"/>
      <c r="I96" s="1473"/>
      <c r="J96" s="1473"/>
      <c r="K96" s="1473"/>
      <c r="L96" s="1473"/>
      <c r="M96" s="1473"/>
      <c r="N96" s="1473"/>
      <c r="O96" s="1473"/>
      <c r="P96" s="1473"/>
      <c r="Q96" s="1473"/>
      <c r="R96" s="1473"/>
      <c r="S96" s="1473"/>
      <c r="T96" s="1473"/>
      <c r="U96" s="1473"/>
      <c r="V96" s="1473"/>
      <c r="W96" s="1473"/>
      <c r="X96" s="1590" t="str">
        <f t="shared" si="45"/>
        <v>UDIN - 22206211AGXJNY9837</v>
      </c>
      <c r="Y96" s="1586"/>
      <c r="Z96" s="1587"/>
    </row>
    <row r="97" spans="1:26" s="770" customFormat="1" ht="18.75" x14ac:dyDescent="0.25">
      <c r="A97" s="1491"/>
      <c r="B97" s="1517" t="s">
        <v>1083</v>
      </c>
      <c r="C97" s="1872" t="s">
        <v>1113</v>
      </c>
      <c r="D97" s="1872"/>
      <c r="E97" s="1872"/>
      <c r="F97" s="1872"/>
      <c r="G97" s="1493"/>
      <c r="H97" s="1493"/>
      <c r="I97" s="1493"/>
      <c r="J97" s="1493"/>
      <c r="K97" s="1493"/>
      <c r="L97" s="1493"/>
      <c r="M97" s="1493"/>
      <c r="N97" s="1493"/>
      <c r="O97" s="1493"/>
      <c r="P97" s="1493"/>
      <c r="Q97" s="1493"/>
      <c r="R97" s="1493"/>
      <c r="S97" s="1493"/>
      <c r="T97" s="1493"/>
      <c r="U97" s="1493"/>
      <c r="V97" s="1493"/>
      <c r="W97" s="1493"/>
      <c r="X97" s="1493"/>
      <c r="Y97" s="1493"/>
      <c r="Z97" s="921"/>
    </row>
    <row r="98" spans="1:26" s="770" customFormat="1" ht="15.75" x14ac:dyDescent="0.25">
      <c r="A98" s="1510" t="s">
        <v>35</v>
      </c>
      <c r="B98" s="1511" t="s">
        <v>1085</v>
      </c>
      <c r="C98" s="1512"/>
      <c r="D98" s="1512"/>
      <c r="E98" s="1513"/>
      <c r="F98" s="1514"/>
      <c r="G98" s="1515"/>
      <c r="H98" s="1515"/>
      <c r="I98" s="1515"/>
      <c r="J98" s="1515"/>
      <c r="K98" s="1515"/>
      <c r="L98" s="1515"/>
      <c r="M98" s="1515"/>
      <c r="N98" s="1515"/>
      <c r="O98" s="1515"/>
      <c r="P98" s="1515"/>
      <c r="Q98" s="1515"/>
      <c r="R98" s="1515"/>
      <c r="S98" s="1515"/>
      <c r="T98" s="1515"/>
      <c r="U98" s="1515"/>
      <c r="V98" s="1515"/>
      <c r="W98" s="1515"/>
      <c r="X98" s="1515"/>
      <c r="Y98" s="1516"/>
      <c r="Z98" s="921"/>
    </row>
    <row r="99" spans="1:26" s="770" customFormat="1" ht="15.75" x14ac:dyDescent="0.25">
      <c r="A99" s="778"/>
      <c r="B99" s="779" t="s">
        <v>1086</v>
      </c>
      <c r="C99" s="780"/>
      <c r="D99" s="826">
        <f>D109+D115+D128</f>
        <v>30</v>
      </c>
      <c r="E99" s="826">
        <f>E109+E115+E128</f>
        <v>6875</v>
      </c>
      <c r="F99" s="835">
        <f>F109+F116+F128</f>
        <v>8.955332937161451</v>
      </c>
      <c r="G99" s="828"/>
      <c r="H99" s="828">
        <f>H109+H115+H128</f>
        <v>154.70246255023756</v>
      </c>
      <c r="I99" s="828">
        <f>I109+I115+I128</f>
        <v>533.29638096220947</v>
      </c>
      <c r="J99" s="828"/>
      <c r="K99" s="828"/>
      <c r="L99" s="828"/>
      <c r="M99" s="828">
        <f>M109+M115+M128</f>
        <v>0</v>
      </c>
      <c r="N99" s="828"/>
      <c r="O99" s="828">
        <f>O109+O115+O128</f>
        <v>0</v>
      </c>
      <c r="P99" s="828"/>
      <c r="Q99" s="828"/>
      <c r="R99" s="828">
        <f>R109+R115+R128</f>
        <v>0</v>
      </c>
      <c r="S99" s="828"/>
      <c r="T99" s="828">
        <f>T109+T115+T128</f>
        <v>0</v>
      </c>
      <c r="U99" s="828"/>
      <c r="V99" s="828"/>
      <c r="W99" s="828">
        <f>W109+W115+W128</f>
        <v>687.99884351244714</v>
      </c>
      <c r="X99" s="828">
        <f t="shared" ref="X99" si="47">(W99*100000)/(F99*1000000)*100</f>
        <v>768.25601944679954</v>
      </c>
      <c r="Y99" s="782"/>
    </row>
    <row r="100" spans="1:26" s="770" customFormat="1" ht="15.75" x14ac:dyDescent="0.25">
      <c r="A100" s="778"/>
      <c r="B100" s="843" t="s">
        <v>1087</v>
      </c>
      <c r="C100" s="827"/>
      <c r="D100" s="957"/>
      <c r="E100" s="958"/>
      <c r="F100" s="950"/>
      <c r="G100" s="781"/>
      <c r="H100" s="781"/>
      <c r="I100" s="781"/>
      <c r="J100" s="781"/>
      <c r="K100" s="781"/>
      <c r="L100" s="781"/>
      <c r="M100" s="781"/>
      <c r="N100" s="781"/>
      <c r="O100" s="781"/>
      <c r="P100" s="781"/>
      <c r="Q100" s="781"/>
      <c r="R100" s="781"/>
      <c r="S100" s="781"/>
      <c r="T100" s="781"/>
      <c r="U100" s="781"/>
      <c r="V100" s="781"/>
      <c r="W100" s="781"/>
      <c r="X100" s="788"/>
      <c r="Y100" s="782"/>
      <c r="Z100" s="921"/>
    </row>
    <row r="101" spans="1:26" s="770" customFormat="1" ht="15.75" x14ac:dyDescent="0.25">
      <c r="A101" s="778"/>
      <c r="B101" s="843" t="s">
        <v>690</v>
      </c>
      <c r="C101" s="790"/>
      <c r="D101" s="790"/>
      <c r="E101" s="792"/>
      <c r="F101" s="793"/>
      <c r="G101" s="794"/>
      <c r="H101" s="795"/>
      <c r="I101" s="795"/>
      <c r="J101" s="795"/>
      <c r="K101" s="795"/>
      <c r="L101" s="788"/>
      <c r="M101" s="788"/>
      <c r="N101" s="788"/>
      <c r="O101" s="788"/>
      <c r="P101" s="788"/>
      <c r="Q101" s="788"/>
      <c r="R101" s="788"/>
      <c r="S101" s="788"/>
      <c r="T101" s="788"/>
      <c r="U101" s="788"/>
      <c r="V101" s="788"/>
      <c r="W101" s="788"/>
      <c r="X101" s="788"/>
      <c r="Y101" s="782"/>
      <c r="Z101" s="921"/>
    </row>
    <row r="102" spans="1:26" s="1006" customFormat="1" ht="15.75" x14ac:dyDescent="0.25">
      <c r="A102" s="1018">
        <v>1</v>
      </c>
      <c r="B102" s="1019" t="s">
        <v>1088</v>
      </c>
      <c r="C102" s="1001">
        <f>'[51]D 2.1 KIITP proj working'!C22</f>
        <v>20</v>
      </c>
      <c r="D102" s="1002">
        <f t="shared" ref="D102:D103" si="48">C102</f>
        <v>20</v>
      </c>
      <c r="E102" s="1001">
        <f>'[51]D 2.1 KIITP proj working'!E22</f>
        <v>6353</v>
      </c>
      <c r="F102" s="1059">
        <f>'[51]D 2.1 KIITP proj working'!F22</f>
        <v>8.821994048208003</v>
      </c>
      <c r="G102" s="794">
        <f>F102/F99</f>
        <v>0.98511067205551461</v>
      </c>
      <c r="H102" s="792">
        <f>'[51]D 2.1 KIITP proj working'!H22</f>
        <v>152.23730852137504</v>
      </c>
      <c r="I102" s="792">
        <f>'[51]D 2.1 KIITP proj working'!J22</f>
        <v>525.17209645213507</v>
      </c>
      <c r="J102" s="795">
        <f>'[26]HT-I-A SUMMARY'!$M$70</f>
        <v>0</v>
      </c>
      <c r="K102" s="795">
        <f>H102+I102+J102</f>
        <v>677.40940497351016</v>
      </c>
      <c r="L102" s="795">
        <f t="shared" ref="L102" si="49">(K102*100000)/(F102*1000000)*100</f>
        <v>767.8642733964565</v>
      </c>
      <c r="M102" s="792">
        <f>'[51]D 2.1 KIITP proj working'!O22</f>
        <v>0</v>
      </c>
      <c r="N102" s="795"/>
      <c r="O102" s="792">
        <f>'[51]D 2.1 KIITP proj working'!O22</f>
        <v>0</v>
      </c>
      <c r="P102" s="795"/>
      <c r="Q102" s="795"/>
      <c r="R102" s="792">
        <f>'[51]D 2.1 KIITP proj working'!R22</f>
        <v>0</v>
      </c>
      <c r="S102" s="795"/>
      <c r="T102" s="795">
        <f>SUM(M102:S102)</f>
        <v>0</v>
      </c>
      <c r="U102" s="795"/>
      <c r="V102" s="795"/>
      <c r="W102" s="795">
        <f>K102+T102+U102+V102</f>
        <v>677.40940497351016</v>
      </c>
      <c r="X102" s="795">
        <f t="shared" ref="X102" si="50">(W102*100000)/(F102*1000000)*100</f>
        <v>767.8642733964565</v>
      </c>
      <c r="Y102" s="1004"/>
      <c r="Z102" s="1005"/>
    </row>
    <row r="103" spans="1:26" s="1006" customFormat="1" ht="15.75" x14ac:dyDescent="0.25">
      <c r="A103" s="1018">
        <v>2</v>
      </c>
      <c r="B103" s="1019" t="s">
        <v>1089</v>
      </c>
      <c r="C103" s="1001">
        <v>0</v>
      </c>
      <c r="D103" s="1002">
        <f t="shared" si="48"/>
        <v>0</v>
      </c>
      <c r="E103" s="1001">
        <v>0</v>
      </c>
      <c r="F103" s="793">
        <v>0</v>
      </c>
      <c r="G103" s="794">
        <f>F103/F99</f>
        <v>0</v>
      </c>
      <c r="H103" s="795">
        <v>0</v>
      </c>
      <c r="I103" s="795">
        <v>0</v>
      </c>
      <c r="J103" s="795"/>
      <c r="K103" s="795">
        <f t="shared" ref="K103:K108" si="51">H103+I103+J103</f>
        <v>0</v>
      </c>
      <c r="L103" s="795"/>
      <c r="M103" s="795">
        <v>0</v>
      </c>
      <c r="N103" s="795"/>
      <c r="O103" s="795">
        <v>0</v>
      </c>
      <c r="P103" s="795"/>
      <c r="Q103" s="795"/>
      <c r="R103" s="795"/>
      <c r="S103" s="795"/>
      <c r="T103" s="795">
        <f>SUM(M103:S103)</f>
        <v>0</v>
      </c>
      <c r="U103" s="795"/>
      <c r="V103" s="795"/>
      <c r="W103" s="795">
        <f t="shared" ref="W103:W108" si="52">K103+T103+U103+V103</f>
        <v>0</v>
      </c>
      <c r="X103" s="795"/>
      <c r="Y103" s="1004"/>
      <c r="Z103" s="1005"/>
    </row>
    <row r="104" spans="1:26" s="1006" customFormat="1" ht="15.75" x14ac:dyDescent="0.25">
      <c r="A104" s="1018">
        <v>3</v>
      </c>
      <c r="B104" s="1019" t="s">
        <v>1112</v>
      </c>
      <c r="C104" s="1001">
        <v>0</v>
      </c>
      <c r="D104" s="1002">
        <v>0</v>
      </c>
      <c r="E104" s="1001">
        <v>0</v>
      </c>
      <c r="F104" s="793">
        <v>0</v>
      </c>
      <c r="G104" s="794">
        <f>F104/F99</f>
        <v>0</v>
      </c>
      <c r="H104" s="795">
        <v>0</v>
      </c>
      <c r="I104" s="795">
        <v>0</v>
      </c>
      <c r="J104" s="795"/>
      <c r="K104" s="795">
        <f t="shared" si="51"/>
        <v>0</v>
      </c>
      <c r="L104" s="795"/>
      <c r="M104" s="795">
        <v>0</v>
      </c>
      <c r="N104" s="795"/>
      <c r="O104" s="795">
        <v>0</v>
      </c>
      <c r="P104" s="795"/>
      <c r="Q104" s="795"/>
      <c r="R104" s="795"/>
      <c r="S104" s="795"/>
      <c r="T104" s="795">
        <f>SUM(M104:S104)</f>
        <v>0</v>
      </c>
      <c r="U104" s="795"/>
      <c r="V104" s="795"/>
      <c r="W104" s="795">
        <f t="shared" si="52"/>
        <v>0</v>
      </c>
      <c r="X104" s="795"/>
      <c r="Y104" s="1004"/>
      <c r="Z104" s="1005"/>
    </row>
    <row r="105" spans="1:26" s="1006" customFormat="1" ht="15.75" x14ac:dyDescent="0.25">
      <c r="A105" s="1018">
        <v>4</v>
      </c>
      <c r="B105" s="1019" t="s">
        <v>1091</v>
      </c>
      <c r="C105" s="1001">
        <v>0</v>
      </c>
      <c r="D105" s="1002">
        <v>0</v>
      </c>
      <c r="E105" s="1001">
        <v>0</v>
      </c>
      <c r="F105" s="793">
        <v>0</v>
      </c>
      <c r="G105" s="794">
        <f>F105/F99</f>
        <v>0</v>
      </c>
      <c r="H105" s="795">
        <v>0</v>
      </c>
      <c r="I105" s="795">
        <v>0</v>
      </c>
      <c r="J105" s="795"/>
      <c r="K105" s="795">
        <f t="shared" si="51"/>
        <v>0</v>
      </c>
      <c r="L105" s="795"/>
      <c r="M105" s="795">
        <v>0</v>
      </c>
      <c r="N105" s="795"/>
      <c r="O105" s="795">
        <v>0</v>
      </c>
      <c r="P105" s="795"/>
      <c r="Q105" s="795"/>
      <c r="R105" s="795"/>
      <c r="S105" s="795"/>
      <c r="T105" s="795">
        <f t="shared" ref="T105:T108" si="53">SUM(M105:S105)</f>
        <v>0</v>
      </c>
      <c r="U105" s="795"/>
      <c r="V105" s="795"/>
      <c r="W105" s="795">
        <f t="shared" si="52"/>
        <v>0</v>
      </c>
      <c r="X105" s="795"/>
      <c r="Y105" s="1004"/>
      <c r="Z105" s="1005"/>
    </row>
    <row r="106" spans="1:26" s="1006" customFormat="1" ht="15.75" x14ac:dyDescent="0.25">
      <c r="A106" s="1018">
        <v>5</v>
      </c>
      <c r="B106" s="1000" t="s">
        <v>1092</v>
      </c>
      <c r="C106" s="1001">
        <v>0</v>
      </c>
      <c r="D106" s="1002">
        <v>0</v>
      </c>
      <c r="E106" s="1001">
        <v>0</v>
      </c>
      <c r="F106" s="793">
        <v>0</v>
      </c>
      <c r="G106" s="794">
        <f>F106/F99</f>
        <v>0</v>
      </c>
      <c r="H106" s="795">
        <v>0</v>
      </c>
      <c r="I106" s="795">
        <v>0</v>
      </c>
      <c r="J106" s="795"/>
      <c r="K106" s="795">
        <f t="shared" si="51"/>
        <v>0</v>
      </c>
      <c r="L106" s="795"/>
      <c r="M106" s="795">
        <v>0</v>
      </c>
      <c r="N106" s="795"/>
      <c r="O106" s="795">
        <v>0</v>
      </c>
      <c r="P106" s="795"/>
      <c r="Q106" s="795"/>
      <c r="R106" s="795"/>
      <c r="S106" s="795"/>
      <c r="T106" s="795">
        <f t="shared" si="53"/>
        <v>0</v>
      </c>
      <c r="U106" s="795"/>
      <c r="V106" s="795"/>
      <c r="W106" s="795">
        <f t="shared" si="52"/>
        <v>0</v>
      </c>
      <c r="X106" s="795"/>
      <c r="Y106" s="1004"/>
      <c r="Z106" s="1005"/>
    </row>
    <row r="107" spans="1:26" s="1006" customFormat="1" ht="15.75" x14ac:dyDescent="0.25">
      <c r="A107" s="1018">
        <v>6</v>
      </c>
      <c r="B107" s="1000" t="s">
        <v>1093</v>
      </c>
      <c r="C107" s="1001">
        <v>0</v>
      </c>
      <c r="D107" s="1002">
        <v>0</v>
      </c>
      <c r="E107" s="1001">
        <v>0</v>
      </c>
      <c r="F107" s="793">
        <v>0</v>
      </c>
      <c r="G107" s="794"/>
      <c r="H107" s="795">
        <v>0</v>
      </c>
      <c r="I107" s="795">
        <v>0</v>
      </c>
      <c r="J107" s="795"/>
      <c r="K107" s="795">
        <f t="shared" si="51"/>
        <v>0</v>
      </c>
      <c r="L107" s="795"/>
      <c r="M107" s="795">
        <v>0</v>
      </c>
      <c r="N107" s="795"/>
      <c r="O107" s="795">
        <v>0</v>
      </c>
      <c r="P107" s="795"/>
      <c r="Q107" s="795"/>
      <c r="R107" s="795"/>
      <c r="S107" s="795"/>
      <c r="T107" s="795">
        <f t="shared" si="53"/>
        <v>0</v>
      </c>
      <c r="U107" s="795"/>
      <c r="V107" s="795"/>
      <c r="W107" s="795">
        <f t="shared" si="52"/>
        <v>0</v>
      </c>
      <c r="X107" s="795"/>
      <c r="Y107" s="1007"/>
      <c r="Z107" s="1005"/>
    </row>
    <row r="108" spans="1:26" s="1006" customFormat="1" ht="15.75" x14ac:dyDescent="0.25">
      <c r="A108" s="1018">
        <v>7</v>
      </c>
      <c r="B108" s="1000" t="s">
        <v>1094</v>
      </c>
      <c r="C108" s="1001">
        <v>0</v>
      </c>
      <c r="D108" s="1002">
        <v>0</v>
      </c>
      <c r="E108" s="1001">
        <v>0</v>
      </c>
      <c r="F108" s="793">
        <v>0</v>
      </c>
      <c r="G108" s="794"/>
      <c r="H108" s="795">
        <v>0</v>
      </c>
      <c r="I108" s="795">
        <v>0</v>
      </c>
      <c r="J108" s="795"/>
      <c r="K108" s="795">
        <f t="shared" si="51"/>
        <v>0</v>
      </c>
      <c r="L108" s="795"/>
      <c r="M108" s="795">
        <v>0</v>
      </c>
      <c r="N108" s="795"/>
      <c r="O108" s="795">
        <v>0</v>
      </c>
      <c r="P108" s="795"/>
      <c r="Q108" s="795"/>
      <c r="R108" s="795"/>
      <c r="S108" s="795"/>
      <c r="T108" s="795">
        <f t="shared" si="53"/>
        <v>0</v>
      </c>
      <c r="U108" s="795"/>
      <c r="V108" s="795"/>
      <c r="W108" s="795">
        <f t="shared" si="52"/>
        <v>0</v>
      </c>
      <c r="X108" s="795"/>
      <c r="Y108" s="1007"/>
      <c r="Z108" s="1005"/>
    </row>
    <row r="109" spans="1:26" s="1012" customFormat="1" ht="15.75" x14ac:dyDescent="0.25">
      <c r="A109" s="1008"/>
      <c r="B109" s="1000"/>
      <c r="C109" s="1009"/>
      <c r="D109" s="984">
        <f>SUM(D102:D108)</f>
        <v>20</v>
      </c>
      <c r="E109" s="860">
        <f>SUM(E102:E108)</f>
        <v>6353</v>
      </c>
      <c r="F109" s="807">
        <f>SUM(F102:F108)</f>
        <v>8.821994048208003</v>
      </c>
      <c r="G109" s="1040">
        <f>F109/F99</f>
        <v>0.98511067205551461</v>
      </c>
      <c r="H109" s="809">
        <f>SUM(H102:H108)</f>
        <v>152.23730852137504</v>
      </c>
      <c r="I109" s="809">
        <f>SUM(I102:I108)</f>
        <v>525.17209645213507</v>
      </c>
      <c r="J109" s="810"/>
      <c r="K109" s="809">
        <f>SUM(K102:K108)</f>
        <v>677.40940497351016</v>
      </c>
      <c r="L109" s="809"/>
      <c r="M109" s="809">
        <f>SUM(M102:M108)</f>
        <v>0</v>
      </c>
      <c r="N109" s="810"/>
      <c r="O109" s="809">
        <f>SUM(O102:O108)</f>
        <v>0</v>
      </c>
      <c r="P109" s="810"/>
      <c r="Q109" s="810"/>
      <c r="R109" s="810"/>
      <c r="S109" s="810"/>
      <c r="T109" s="809">
        <f>SUM(T102:T108)</f>
        <v>0</v>
      </c>
      <c r="U109" s="810"/>
      <c r="V109" s="810"/>
      <c r="W109" s="809">
        <f>SUM(W102:W108)</f>
        <v>677.40940497351016</v>
      </c>
      <c r="X109" s="809">
        <f t="shared" ref="X109" si="54">(W109*100000)/(F109*1000000)*100</f>
        <v>767.8642733964565</v>
      </c>
      <c r="Y109" s="1010"/>
      <c r="Z109" s="1011"/>
    </row>
    <row r="110" spans="1:26" s="770" customFormat="1" ht="15.75" x14ac:dyDescent="0.25">
      <c r="A110" s="778"/>
      <c r="B110" s="843" t="s">
        <v>1095</v>
      </c>
      <c r="C110" s="790"/>
      <c r="D110" s="790"/>
      <c r="E110" s="792"/>
      <c r="F110" s="950"/>
      <c r="G110" s="794"/>
      <c r="H110" s="795"/>
      <c r="I110" s="795"/>
      <c r="J110" s="795"/>
      <c r="K110" s="795"/>
      <c r="L110" s="795"/>
      <c r="M110" s="795"/>
      <c r="N110" s="795"/>
      <c r="O110" s="795"/>
      <c r="P110" s="795"/>
      <c r="Q110" s="795"/>
      <c r="R110" s="795"/>
      <c r="S110" s="795"/>
      <c r="T110" s="795"/>
      <c r="U110" s="788"/>
      <c r="V110" s="788"/>
      <c r="W110" s="788"/>
      <c r="X110" s="788"/>
      <c r="Y110" s="814"/>
      <c r="Z110" s="921"/>
    </row>
    <row r="111" spans="1:26" s="770" customFormat="1" ht="15.75" x14ac:dyDescent="0.25">
      <c r="A111" s="815">
        <v>8</v>
      </c>
      <c r="B111" s="816" t="s">
        <v>1096</v>
      </c>
      <c r="C111" s="799">
        <v>0</v>
      </c>
      <c r="D111" s="800">
        <v>0</v>
      </c>
      <c r="E111" s="792">
        <v>0</v>
      </c>
      <c r="F111" s="793">
        <v>0</v>
      </c>
      <c r="G111" s="794"/>
      <c r="H111" s="795">
        <v>0</v>
      </c>
      <c r="I111" s="795">
        <v>0</v>
      </c>
      <c r="J111" s="795"/>
      <c r="K111" s="795">
        <f>H111+I111+J111</f>
        <v>0</v>
      </c>
      <c r="L111" s="795"/>
      <c r="M111" s="795">
        <v>0</v>
      </c>
      <c r="N111" s="795"/>
      <c r="O111" s="795">
        <v>0</v>
      </c>
      <c r="P111" s="795"/>
      <c r="Q111" s="795"/>
      <c r="R111" s="795"/>
      <c r="S111" s="795"/>
      <c r="T111" s="795">
        <f>SUM(M111:S111)</f>
        <v>0</v>
      </c>
      <c r="U111" s="788"/>
      <c r="V111" s="788"/>
      <c r="W111" s="788">
        <f>K111+T111+U111+V111</f>
        <v>0</v>
      </c>
      <c r="X111" s="788"/>
      <c r="Y111" s="814"/>
    </row>
    <row r="112" spans="1:26" s="770" customFormat="1" ht="15.75" x14ac:dyDescent="0.25">
      <c r="A112" s="815">
        <v>9</v>
      </c>
      <c r="B112" s="798" t="s">
        <v>1097</v>
      </c>
      <c r="C112" s="799">
        <v>0</v>
      </c>
      <c r="D112" s="800">
        <v>0</v>
      </c>
      <c r="E112" s="792">
        <v>0</v>
      </c>
      <c r="F112" s="793">
        <v>0</v>
      </c>
      <c r="G112" s="794"/>
      <c r="H112" s="795">
        <v>0</v>
      </c>
      <c r="I112" s="795">
        <v>0</v>
      </c>
      <c r="J112" s="795"/>
      <c r="K112" s="795">
        <f>H112+I112+J112</f>
        <v>0</v>
      </c>
      <c r="L112" s="795"/>
      <c r="M112" s="795">
        <v>0</v>
      </c>
      <c r="N112" s="795"/>
      <c r="O112" s="795">
        <v>0</v>
      </c>
      <c r="P112" s="795"/>
      <c r="Q112" s="795"/>
      <c r="R112" s="795"/>
      <c r="S112" s="795"/>
      <c r="T112" s="795">
        <f>SUM(M112:S112)</f>
        <v>0</v>
      </c>
      <c r="U112" s="788"/>
      <c r="V112" s="788"/>
      <c r="W112" s="788">
        <f>K112+T112+U112+V112</f>
        <v>0</v>
      </c>
      <c r="X112" s="788"/>
      <c r="Y112" s="814"/>
    </row>
    <row r="113" spans="1:26" s="770" customFormat="1" ht="15.75" x14ac:dyDescent="0.25">
      <c r="A113" s="815">
        <v>10</v>
      </c>
      <c r="B113" s="798" t="s">
        <v>1098</v>
      </c>
      <c r="C113" s="799">
        <v>0</v>
      </c>
      <c r="D113" s="800">
        <v>0</v>
      </c>
      <c r="E113" s="817">
        <v>0</v>
      </c>
      <c r="F113" s="932">
        <v>0</v>
      </c>
      <c r="G113" s="818"/>
      <c r="H113" s="819">
        <v>0</v>
      </c>
      <c r="I113" s="819">
        <v>0</v>
      </c>
      <c r="J113" s="819"/>
      <c r="K113" s="795">
        <f t="shared" ref="K113" si="55">H113+I113+J113</f>
        <v>0</v>
      </c>
      <c r="L113" s="795"/>
      <c r="M113" s="819">
        <v>0</v>
      </c>
      <c r="N113" s="819"/>
      <c r="O113" s="819">
        <v>0</v>
      </c>
      <c r="P113" s="819"/>
      <c r="Q113" s="819"/>
      <c r="R113" s="819"/>
      <c r="S113" s="819"/>
      <c r="T113" s="819">
        <f t="shared" ref="T113:T115" si="56">SUM(M113:S113)</f>
        <v>0</v>
      </c>
      <c r="U113" s="820"/>
      <c r="V113" s="820"/>
      <c r="W113" s="820">
        <f t="shared" ref="W113:W115" si="57">K113+T113+U113+V113</f>
        <v>0</v>
      </c>
      <c r="X113" s="820"/>
      <c r="Y113" s="801"/>
    </row>
    <row r="114" spans="1:26" s="770" customFormat="1" ht="15.75" x14ac:dyDescent="0.25">
      <c r="A114" s="815">
        <v>11</v>
      </c>
      <c r="B114" s="798" t="s">
        <v>1099</v>
      </c>
      <c r="C114" s="799">
        <v>0</v>
      </c>
      <c r="D114" s="800">
        <v>0</v>
      </c>
      <c r="E114" s="817">
        <v>0</v>
      </c>
      <c r="F114" s="932">
        <v>0</v>
      </c>
      <c r="G114" s="818"/>
      <c r="H114" s="819">
        <v>0</v>
      </c>
      <c r="I114" s="819">
        <v>0</v>
      </c>
      <c r="J114" s="819"/>
      <c r="K114" s="795">
        <v>0</v>
      </c>
      <c r="L114" s="795"/>
      <c r="M114" s="819">
        <v>0</v>
      </c>
      <c r="N114" s="819"/>
      <c r="O114" s="819">
        <v>0</v>
      </c>
      <c r="P114" s="819"/>
      <c r="Q114" s="819"/>
      <c r="R114" s="819"/>
      <c r="S114" s="819"/>
      <c r="T114" s="819">
        <f t="shared" si="56"/>
        <v>0</v>
      </c>
      <c r="U114" s="820"/>
      <c r="V114" s="820"/>
      <c r="W114" s="820">
        <f t="shared" si="57"/>
        <v>0</v>
      </c>
      <c r="X114" s="820"/>
      <c r="Y114" s="801"/>
    </row>
    <row r="115" spans="1:26" s="770" customFormat="1" ht="15.75" x14ac:dyDescent="0.25">
      <c r="A115" s="815">
        <v>12</v>
      </c>
      <c r="B115" s="798" t="s">
        <v>1100</v>
      </c>
      <c r="C115" s="800">
        <v>0</v>
      </c>
      <c r="D115" s="800">
        <f t="shared" ref="D115" si="58">C115</f>
        <v>0</v>
      </c>
      <c r="E115" s="792">
        <v>0</v>
      </c>
      <c r="F115" s="793">
        <v>0</v>
      </c>
      <c r="G115" s="794"/>
      <c r="H115" s="795">
        <v>0</v>
      </c>
      <c r="I115" s="795">
        <v>0</v>
      </c>
      <c r="J115" s="795"/>
      <c r="K115" s="795">
        <f t="shared" ref="K115" si="59">H115+I115+J115</f>
        <v>0</v>
      </c>
      <c r="L115" s="795"/>
      <c r="M115" s="795">
        <v>0</v>
      </c>
      <c r="N115" s="795"/>
      <c r="O115" s="795">
        <v>0</v>
      </c>
      <c r="P115" s="795"/>
      <c r="Q115" s="795"/>
      <c r="R115" s="795"/>
      <c r="S115" s="795"/>
      <c r="T115" s="795">
        <f t="shared" si="56"/>
        <v>0</v>
      </c>
      <c r="U115" s="788"/>
      <c r="V115" s="788"/>
      <c r="W115" s="788">
        <f t="shared" si="57"/>
        <v>0</v>
      </c>
      <c r="X115" s="788"/>
      <c r="Y115" s="782"/>
    </row>
    <row r="116" spans="1:26" s="812" customFormat="1" ht="15.75" x14ac:dyDescent="0.25">
      <c r="A116" s="802"/>
      <c r="B116" s="821"/>
      <c r="C116" s="822"/>
      <c r="D116" s="805">
        <f>SUM(D111:D115)</f>
        <v>0</v>
      </c>
      <c r="E116" s="806">
        <f>SUM(E111:E115)</f>
        <v>0</v>
      </c>
      <c r="F116" s="807">
        <f>SUM(F111:F115)</f>
        <v>0</v>
      </c>
      <c r="G116" s="808"/>
      <c r="H116" s="809">
        <f>SUM(H111:H115)</f>
        <v>0</v>
      </c>
      <c r="I116" s="809">
        <f>SUM(I111:I115)</f>
        <v>0</v>
      </c>
      <c r="J116" s="810"/>
      <c r="K116" s="809">
        <f>SUM(K111:K115)</f>
        <v>0</v>
      </c>
      <c r="L116" s="810"/>
      <c r="M116" s="809">
        <f>SUM(M111:M115)</f>
        <v>0</v>
      </c>
      <c r="N116" s="810"/>
      <c r="O116" s="809">
        <f>SUM(O111:O115)</f>
        <v>0</v>
      </c>
      <c r="P116" s="810"/>
      <c r="Q116" s="810"/>
      <c r="R116" s="809">
        <f>SUM(R111:R115)</f>
        <v>0</v>
      </c>
      <c r="S116" s="810"/>
      <c r="T116" s="809">
        <f>SUM(T111:T115)</f>
        <v>0</v>
      </c>
      <c r="U116" s="810"/>
      <c r="V116" s="810"/>
      <c r="W116" s="809">
        <f>SUM(W111:W115)</f>
        <v>0</v>
      </c>
      <c r="X116" s="809"/>
      <c r="Y116" s="825"/>
    </row>
    <row r="117" spans="1:26" s="770" customFormat="1" ht="15.75" x14ac:dyDescent="0.25">
      <c r="A117" s="778"/>
      <c r="B117" s="843" t="s">
        <v>689</v>
      </c>
      <c r="C117" s="827"/>
      <c r="D117" s="827"/>
      <c r="E117" s="828"/>
      <c r="F117" s="793"/>
      <c r="G117" s="795"/>
      <c r="H117" s="795"/>
      <c r="I117" s="795"/>
      <c r="J117" s="795"/>
      <c r="K117" s="795"/>
      <c r="L117" s="795"/>
      <c r="M117" s="795"/>
      <c r="N117" s="795"/>
      <c r="O117" s="795"/>
      <c r="P117" s="795"/>
      <c r="Q117" s="795"/>
      <c r="R117" s="795"/>
      <c r="S117" s="795"/>
      <c r="T117" s="795"/>
      <c r="U117" s="788"/>
      <c r="V117" s="788"/>
      <c r="W117" s="788"/>
      <c r="X117" s="788"/>
      <c r="Y117" s="782"/>
      <c r="Z117" s="921"/>
    </row>
    <row r="118" spans="1:26" s="1006" customFormat="1" ht="15.75" x14ac:dyDescent="0.25">
      <c r="A118" s="999">
        <v>13</v>
      </c>
      <c r="B118" s="970" t="s">
        <v>1101</v>
      </c>
      <c r="C118" s="1001">
        <f>'[51]D 2.1 KIITP proj working'!C40</f>
        <v>9</v>
      </c>
      <c r="D118" s="1002">
        <f>C118</f>
        <v>9</v>
      </c>
      <c r="E118" s="1001">
        <f>'[51]D 2.1 KIITP proj working'!E40</f>
        <v>474</v>
      </c>
      <c r="F118" s="1778">
        <f>'[51]D 2.1 KIITP proj working'!F40</f>
        <v>7.7048148729447513E-2</v>
      </c>
      <c r="G118" s="1023">
        <f>F118/F99</f>
        <v>8.6036051668972637E-3</v>
      </c>
      <c r="H118" s="1021">
        <f>'[51]D 2.1 KIITP proj working'!H40</f>
        <v>2.1843540288625007</v>
      </c>
      <c r="I118" s="1021">
        <f>'[51]D 2.1 KIITP proj working'!J40</f>
        <v>4.4653863955144599</v>
      </c>
      <c r="J118" s="1024"/>
      <c r="K118" s="1024">
        <f>H118+I118+J118</f>
        <v>6.6497404243769607</v>
      </c>
      <c r="L118" s="1024">
        <f>(K118*100000)/(F118*1000000)*100</f>
        <v>863.06297218474958</v>
      </c>
      <c r="M118" s="1021">
        <f>'[51]D 2.1 KIITP proj working'!O40</f>
        <v>0</v>
      </c>
      <c r="N118" s="1024"/>
      <c r="O118" s="1021">
        <f>'[51]D 2.1 KIITP proj working'!Q40</f>
        <v>0</v>
      </c>
      <c r="P118" s="1024"/>
      <c r="Q118" s="1024"/>
      <c r="R118" s="1021">
        <f>'[51]D 2.1 KIITP proj working'!T40</f>
        <v>0</v>
      </c>
      <c r="S118" s="1024"/>
      <c r="T118" s="1024">
        <f>SUM(M118:S118)</f>
        <v>0</v>
      </c>
      <c r="U118" s="1024"/>
      <c r="V118" s="1024"/>
      <c r="W118" s="1024">
        <f>K118+T118+U118+V118</f>
        <v>6.6497404243769607</v>
      </c>
      <c r="X118" s="1024">
        <f>(W118*100000)/(F118*1000000)*100</f>
        <v>863.06297218474958</v>
      </c>
      <c r="Y118" s="1004"/>
      <c r="Z118" s="1005"/>
    </row>
    <row r="119" spans="1:26" s="1006" customFormat="1" ht="15.75" x14ac:dyDescent="0.25">
      <c r="A119" s="999">
        <v>14</v>
      </c>
      <c r="B119" s="970" t="s">
        <v>1102</v>
      </c>
      <c r="C119" s="1001">
        <v>0</v>
      </c>
      <c r="D119" s="1002">
        <f t="shared" ref="D119:D127" si="60">C119</f>
        <v>0</v>
      </c>
      <c r="E119" s="1001">
        <v>0</v>
      </c>
      <c r="F119" s="1022">
        <v>0</v>
      </c>
      <c r="G119" s="1023">
        <f>F119/F99</f>
        <v>0</v>
      </c>
      <c r="H119" s="1024">
        <v>0</v>
      </c>
      <c r="I119" s="1024">
        <v>0</v>
      </c>
      <c r="J119" s="1024"/>
      <c r="K119" s="1024">
        <f t="shared" ref="K119:K127" si="61">H119+I119+J119</f>
        <v>0</v>
      </c>
      <c r="L119" s="1024"/>
      <c r="M119" s="1024">
        <v>0</v>
      </c>
      <c r="N119" s="1024"/>
      <c r="O119" s="1024">
        <v>0</v>
      </c>
      <c r="P119" s="1024"/>
      <c r="Q119" s="1024"/>
      <c r="R119" s="1024"/>
      <c r="S119" s="1024"/>
      <c r="T119" s="1024">
        <f t="shared" ref="T119:T123" si="62">SUM(M119:S119)</f>
        <v>0</v>
      </c>
      <c r="U119" s="1024"/>
      <c r="V119" s="1024"/>
      <c r="W119" s="1024">
        <f t="shared" ref="W119:W127" si="63">K119+T119+U119+V119</f>
        <v>0</v>
      </c>
      <c r="X119" s="1024"/>
      <c r="Y119" s="1004"/>
      <c r="Z119" s="1005"/>
    </row>
    <row r="120" spans="1:26" s="1006" customFormat="1" ht="15.75" x14ac:dyDescent="0.25">
      <c r="A120" s="999">
        <v>15</v>
      </c>
      <c r="B120" s="970" t="s">
        <v>1103</v>
      </c>
      <c r="C120" s="1001">
        <f>'[51]D 2.1 KIITP proj working'!C58</f>
        <v>1</v>
      </c>
      <c r="D120" s="1002">
        <f t="shared" si="60"/>
        <v>1</v>
      </c>
      <c r="E120" s="1001">
        <f>'[51]D 2.1 KIITP proj working'!E58</f>
        <v>48</v>
      </c>
      <c r="F120" s="1778">
        <f>'[51]D 2.1 KIITP proj working'!F58</f>
        <v>5.6290740224000026E-2</v>
      </c>
      <c r="G120" s="1023">
        <f>F120/F99</f>
        <v>6.2857227775880275E-3</v>
      </c>
      <c r="H120" s="1021">
        <f>'[51]D 2.1 KIITP proj working'!H58</f>
        <v>0.28079999999999999</v>
      </c>
      <c r="I120" s="1021">
        <f>'[51]D 2.1 KIITP proj working'!J58</f>
        <v>3.6588981145600012</v>
      </c>
      <c r="J120" s="1024"/>
      <c r="K120" s="1024">
        <f t="shared" si="61"/>
        <v>3.9396981145600014</v>
      </c>
      <c r="L120" s="1024"/>
      <c r="M120" s="1021">
        <f>'[51]D 2.1 KIITP proj working'!O58</f>
        <v>0</v>
      </c>
      <c r="N120" s="1024"/>
      <c r="O120" s="1021">
        <f>'[51]D 2.1 KIITP proj working'!Q58</f>
        <v>0</v>
      </c>
      <c r="P120" s="1024"/>
      <c r="Q120" s="1024"/>
      <c r="R120" s="1021">
        <f>'[51]D 2.1 KIITP proj working'!T58</f>
        <v>0</v>
      </c>
      <c r="S120" s="1024"/>
      <c r="T120" s="1024">
        <f t="shared" si="62"/>
        <v>0</v>
      </c>
      <c r="U120" s="1024"/>
      <c r="V120" s="1024"/>
      <c r="W120" s="1024">
        <f t="shared" si="63"/>
        <v>3.9396981145600014</v>
      </c>
      <c r="X120" s="1024">
        <f>(W120*100000)/(F120*1000000)*100</f>
        <v>699.88387057668831</v>
      </c>
      <c r="Y120" s="1004"/>
      <c r="Z120" s="1005"/>
    </row>
    <row r="121" spans="1:26" s="1006" customFormat="1" ht="15.75" x14ac:dyDescent="0.25">
      <c r="A121" s="999">
        <v>16</v>
      </c>
      <c r="B121" s="970" t="s">
        <v>1104</v>
      </c>
      <c r="C121" s="1001">
        <v>0</v>
      </c>
      <c r="D121" s="1002">
        <f t="shared" si="60"/>
        <v>0</v>
      </c>
      <c r="E121" s="1001">
        <v>0</v>
      </c>
      <c r="F121" s="1022">
        <v>0</v>
      </c>
      <c r="G121" s="1023"/>
      <c r="H121" s="1024">
        <v>0</v>
      </c>
      <c r="I121" s="1024">
        <v>0</v>
      </c>
      <c r="J121" s="1024"/>
      <c r="K121" s="1024">
        <f t="shared" si="61"/>
        <v>0</v>
      </c>
      <c r="L121" s="1024"/>
      <c r="M121" s="1024">
        <v>0</v>
      </c>
      <c r="N121" s="1024"/>
      <c r="O121" s="1024">
        <v>0</v>
      </c>
      <c r="P121" s="1024"/>
      <c r="Q121" s="1024"/>
      <c r="R121" s="1024"/>
      <c r="S121" s="1024"/>
      <c r="T121" s="1024">
        <f t="shared" si="62"/>
        <v>0</v>
      </c>
      <c r="U121" s="1024"/>
      <c r="V121" s="1024"/>
      <c r="W121" s="1024">
        <f t="shared" si="63"/>
        <v>0</v>
      </c>
      <c r="X121" s="1024"/>
      <c r="Y121" s="1004"/>
      <c r="Z121" s="1005"/>
    </row>
    <row r="122" spans="1:26" s="1006" customFormat="1" ht="15.75" x14ac:dyDescent="0.25">
      <c r="A122" s="999">
        <v>17</v>
      </c>
      <c r="B122" s="970" t="s">
        <v>1105</v>
      </c>
      <c r="C122" s="1001">
        <v>0</v>
      </c>
      <c r="D122" s="1002">
        <f t="shared" si="60"/>
        <v>0</v>
      </c>
      <c r="E122" s="1001">
        <v>0</v>
      </c>
      <c r="F122" s="1022">
        <v>0</v>
      </c>
      <c r="G122" s="1023">
        <f>F122/F99</f>
        <v>0</v>
      </c>
      <c r="H122" s="1024">
        <v>0</v>
      </c>
      <c r="I122" s="1024">
        <v>0</v>
      </c>
      <c r="J122" s="1024"/>
      <c r="K122" s="1024">
        <f t="shared" si="61"/>
        <v>0</v>
      </c>
      <c r="L122" s="1024"/>
      <c r="M122" s="1024">
        <v>0</v>
      </c>
      <c r="N122" s="1024"/>
      <c r="O122" s="1024">
        <v>0</v>
      </c>
      <c r="P122" s="1024"/>
      <c r="Q122" s="1024"/>
      <c r="R122" s="1024"/>
      <c r="S122" s="1024"/>
      <c r="T122" s="1024">
        <f t="shared" si="62"/>
        <v>0</v>
      </c>
      <c r="U122" s="1024"/>
      <c r="V122" s="1024"/>
      <c r="W122" s="1024">
        <f t="shared" si="63"/>
        <v>0</v>
      </c>
      <c r="X122" s="1024"/>
      <c r="Y122" s="1004"/>
      <c r="Z122" s="1005"/>
    </row>
    <row r="123" spans="1:26" s="1006" customFormat="1" ht="15.75" x14ac:dyDescent="0.25">
      <c r="A123" s="999">
        <v>18</v>
      </c>
      <c r="B123" s="970" t="s">
        <v>1106</v>
      </c>
      <c r="C123" s="1001">
        <v>0</v>
      </c>
      <c r="D123" s="1002">
        <f t="shared" si="60"/>
        <v>0</v>
      </c>
      <c r="E123" s="1001">
        <v>0</v>
      </c>
      <c r="F123" s="1022">
        <v>0</v>
      </c>
      <c r="G123" s="1023">
        <f>F123/F99</f>
        <v>0</v>
      </c>
      <c r="H123" s="1024">
        <v>0</v>
      </c>
      <c r="I123" s="1024">
        <v>0</v>
      </c>
      <c r="J123" s="1024"/>
      <c r="K123" s="1024">
        <f t="shared" si="61"/>
        <v>0</v>
      </c>
      <c r="L123" s="1024"/>
      <c r="M123" s="1024">
        <v>0</v>
      </c>
      <c r="N123" s="1024"/>
      <c r="O123" s="1024">
        <v>0</v>
      </c>
      <c r="P123" s="1024"/>
      <c r="Q123" s="1024"/>
      <c r="R123" s="1024"/>
      <c r="S123" s="1024"/>
      <c r="T123" s="1024">
        <f t="shared" si="62"/>
        <v>0</v>
      </c>
      <c r="U123" s="1024"/>
      <c r="V123" s="1024"/>
      <c r="W123" s="1024">
        <f t="shared" si="63"/>
        <v>0</v>
      </c>
      <c r="X123" s="1024"/>
      <c r="Y123" s="1004"/>
      <c r="Z123" s="1005"/>
    </row>
    <row r="124" spans="1:26" s="1006" customFormat="1" ht="15.75" x14ac:dyDescent="0.25">
      <c r="A124" s="999">
        <v>19</v>
      </c>
      <c r="B124" s="970" t="s">
        <v>1107</v>
      </c>
      <c r="C124" s="1001">
        <v>0</v>
      </c>
      <c r="D124" s="1002">
        <f t="shared" si="60"/>
        <v>0</v>
      </c>
      <c r="E124" s="1001">
        <v>0</v>
      </c>
      <c r="F124" s="1022">
        <v>0</v>
      </c>
      <c r="G124" s="1023">
        <f>F124/F99</f>
        <v>0</v>
      </c>
      <c r="H124" s="1024">
        <v>0</v>
      </c>
      <c r="I124" s="1024">
        <v>0</v>
      </c>
      <c r="J124" s="1024"/>
      <c r="K124" s="1024">
        <f t="shared" si="61"/>
        <v>0</v>
      </c>
      <c r="L124" s="1024"/>
      <c r="M124" s="1024">
        <v>0</v>
      </c>
      <c r="N124" s="1024"/>
      <c r="O124" s="1024">
        <v>0</v>
      </c>
      <c r="P124" s="1024"/>
      <c r="Q124" s="1024"/>
      <c r="R124" s="1024"/>
      <c r="S124" s="1024"/>
      <c r="T124" s="1024">
        <v>0</v>
      </c>
      <c r="U124" s="1024"/>
      <c r="V124" s="1024"/>
      <c r="W124" s="1024">
        <f t="shared" si="63"/>
        <v>0</v>
      </c>
      <c r="X124" s="1024"/>
      <c r="Y124" s="1004"/>
      <c r="Z124" s="1005"/>
    </row>
    <row r="125" spans="1:26" s="1006" customFormat="1" ht="15.75" x14ac:dyDescent="0.25">
      <c r="A125" s="999">
        <v>20</v>
      </c>
      <c r="B125" s="970" t="s">
        <v>1108</v>
      </c>
      <c r="C125" s="1001">
        <v>0</v>
      </c>
      <c r="D125" s="1002">
        <f t="shared" si="60"/>
        <v>0</v>
      </c>
      <c r="E125" s="1001">
        <v>0</v>
      </c>
      <c r="F125" s="1022">
        <v>0</v>
      </c>
      <c r="G125" s="1023"/>
      <c r="H125" s="1024">
        <v>0</v>
      </c>
      <c r="I125" s="1024">
        <v>0</v>
      </c>
      <c r="J125" s="1024"/>
      <c r="K125" s="1024">
        <f t="shared" si="61"/>
        <v>0</v>
      </c>
      <c r="L125" s="1024"/>
      <c r="M125" s="1024">
        <v>0</v>
      </c>
      <c r="N125" s="1024"/>
      <c r="O125" s="1024">
        <v>0</v>
      </c>
      <c r="P125" s="1024"/>
      <c r="Q125" s="1024"/>
      <c r="R125" s="1024"/>
      <c r="S125" s="1024"/>
      <c r="T125" s="1024">
        <f t="shared" ref="T125:T127" si="64">SUM(M125:S125)</f>
        <v>0</v>
      </c>
      <c r="U125" s="1024"/>
      <c r="V125" s="1024"/>
      <c r="W125" s="1024">
        <f t="shared" si="63"/>
        <v>0</v>
      </c>
      <c r="X125" s="1042"/>
      <c r="Y125" s="1007"/>
      <c r="Z125" s="1005"/>
    </row>
    <row r="126" spans="1:26" s="1006" customFormat="1" ht="15.75" x14ac:dyDescent="0.25">
      <c r="A126" s="999">
        <v>21</v>
      </c>
      <c r="B126" s="970" t="s">
        <v>1109</v>
      </c>
      <c r="C126" s="1001">
        <v>0</v>
      </c>
      <c r="D126" s="1002">
        <f t="shared" si="60"/>
        <v>0</v>
      </c>
      <c r="E126" s="1001">
        <v>0</v>
      </c>
      <c r="F126" s="1022">
        <v>0</v>
      </c>
      <c r="G126" s="1023"/>
      <c r="H126" s="1024">
        <v>0</v>
      </c>
      <c r="I126" s="1024">
        <v>0</v>
      </c>
      <c r="J126" s="1024"/>
      <c r="K126" s="1024">
        <f t="shared" si="61"/>
        <v>0</v>
      </c>
      <c r="L126" s="1024"/>
      <c r="M126" s="1024">
        <v>0</v>
      </c>
      <c r="N126" s="1024"/>
      <c r="O126" s="1024">
        <v>0</v>
      </c>
      <c r="P126" s="1024"/>
      <c r="Q126" s="1024"/>
      <c r="R126" s="1024"/>
      <c r="S126" s="1024"/>
      <c r="T126" s="1024">
        <f t="shared" si="64"/>
        <v>0</v>
      </c>
      <c r="U126" s="1024"/>
      <c r="V126" s="1024"/>
      <c r="W126" s="1024">
        <f t="shared" si="63"/>
        <v>0</v>
      </c>
      <c r="X126" s="1042"/>
      <c r="Y126" s="1004"/>
      <c r="Z126" s="1005"/>
    </row>
    <row r="127" spans="1:26" s="1006" customFormat="1" ht="15.75" x14ac:dyDescent="0.25">
      <c r="A127" s="999">
        <v>22</v>
      </c>
      <c r="B127" s="970" t="s">
        <v>1110</v>
      </c>
      <c r="C127" s="1001">
        <v>0</v>
      </c>
      <c r="D127" s="1002">
        <f t="shared" si="60"/>
        <v>0</v>
      </c>
      <c r="E127" s="1001">
        <v>0</v>
      </c>
      <c r="F127" s="1022">
        <v>0</v>
      </c>
      <c r="G127" s="1023"/>
      <c r="H127" s="1024">
        <v>0</v>
      </c>
      <c r="I127" s="1024">
        <v>0</v>
      </c>
      <c r="J127" s="1024"/>
      <c r="K127" s="1024">
        <f t="shared" si="61"/>
        <v>0</v>
      </c>
      <c r="L127" s="1024"/>
      <c r="M127" s="1024">
        <v>0</v>
      </c>
      <c r="N127" s="1024"/>
      <c r="O127" s="1024">
        <v>0</v>
      </c>
      <c r="P127" s="1024"/>
      <c r="Q127" s="1024"/>
      <c r="R127" s="1024"/>
      <c r="S127" s="1024"/>
      <c r="T127" s="1024">
        <f t="shared" si="64"/>
        <v>0</v>
      </c>
      <c r="U127" s="1024"/>
      <c r="V127" s="1024"/>
      <c r="W127" s="1024">
        <f t="shared" si="63"/>
        <v>0</v>
      </c>
      <c r="X127" s="1042"/>
      <c r="Y127" s="1007"/>
      <c r="Z127" s="1005"/>
    </row>
    <row r="128" spans="1:26" s="1012" customFormat="1" ht="15.75" x14ac:dyDescent="0.25">
      <c r="A128" s="1554"/>
      <c r="B128" s="1016"/>
      <c r="C128" s="1017"/>
      <c r="D128" s="984">
        <f>SUM(D118:D127)</f>
        <v>10</v>
      </c>
      <c r="E128" s="860">
        <f>SUM(E118:E127)</f>
        <v>522</v>
      </c>
      <c r="F128" s="1043">
        <f>SUM(F118:F127)</f>
        <v>0.13333888895344753</v>
      </c>
      <c r="G128" s="1040">
        <f>F128/F99</f>
        <v>1.4889327944485291E-2</v>
      </c>
      <c r="H128" s="1044">
        <f>SUM(H118:H127)</f>
        <v>2.4651540288625009</v>
      </c>
      <c r="I128" s="1044">
        <f>SUM(I118:I127)</f>
        <v>8.1242845100744603</v>
      </c>
      <c r="J128" s="1045"/>
      <c r="K128" s="1044">
        <f>SUM(K118:K127)</f>
        <v>10.589438538936962</v>
      </c>
      <c r="L128" s="1045"/>
      <c r="M128" s="1044">
        <f>SUM(M118:M127)</f>
        <v>0</v>
      </c>
      <c r="N128" s="1045"/>
      <c r="O128" s="1044">
        <f>SUM(O118:O127)</f>
        <v>0</v>
      </c>
      <c r="P128" s="1045"/>
      <c r="Q128" s="1045"/>
      <c r="R128" s="1044">
        <f>SUM(R118:R127)</f>
        <v>0</v>
      </c>
      <c r="S128" s="1045"/>
      <c r="T128" s="1044">
        <f>SUM(T118:T127)</f>
        <v>0</v>
      </c>
      <c r="U128" s="1045"/>
      <c r="V128" s="1045"/>
      <c r="W128" s="1044">
        <f>SUM(W118:W127)</f>
        <v>10.589438538936962</v>
      </c>
      <c r="X128" s="1046">
        <f t="shared" ref="X128" si="65">(W128*100000)/(F128*1000000)*100</f>
        <v>794.17479941909812</v>
      </c>
      <c r="Y128" s="1555"/>
      <c r="Z128" s="1011"/>
    </row>
    <row r="129" spans="1:26" s="1012" customFormat="1" ht="15.75" x14ac:dyDescent="0.25">
      <c r="A129" s="1548"/>
      <c r="B129" s="1549"/>
      <c r="C129" s="1550"/>
      <c r="D129" s="1551"/>
      <c r="E129" s="1563"/>
      <c r="F129" s="1564"/>
      <c r="G129" s="1562"/>
      <c r="H129" s="1565"/>
      <c r="I129" s="1565"/>
      <c r="J129" s="1566"/>
      <c r="K129" s="1565"/>
      <c r="L129" s="1566"/>
      <c r="M129" s="1565"/>
      <c r="N129" s="1566"/>
      <c r="O129" s="1565"/>
      <c r="P129" s="1566"/>
      <c r="Q129" s="1566"/>
      <c r="R129" s="1565"/>
      <c r="S129" s="1566"/>
      <c r="T129" s="1565"/>
      <c r="U129" s="1566"/>
      <c r="V129" s="1566"/>
      <c r="W129" s="1565"/>
      <c r="X129" s="1567"/>
      <c r="Y129" s="1552"/>
      <c r="Z129" s="1553"/>
    </row>
    <row r="130" spans="1:26" s="1012" customFormat="1" ht="15.75" x14ac:dyDescent="0.25">
      <c r="A130" s="1548"/>
      <c r="B130" s="1557" t="str">
        <f>B87</f>
        <v>For KINESCO Power and Utilities Pvt. Ltd.</v>
      </c>
      <c r="C130" s="1550"/>
      <c r="D130" s="1551"/>
      <c r="E130" s="1563"/>
      <c r="F130" s="1564"/>
      <c r="G130" s="1562"/>
      <c r="H130" s="1565"/>
      <c r="I130" s="1565"/>
      <c r="J130" s="1566"/>
      <c r="K130" s="1565"/>
      <c r="L130" s="1566"/>
      <c r="M130" s="1565"/>
      <c r="N130" s="1566"/>
      <c r="O130" s="1565"/>
      <c r="P130" s="1566"/>
      <c r="Q130" s="1566"/>
      <c r="R130" s="1565"/>
      <c r="S130" s="1566"/>
      <c r="T130" s="1565"/>
      <c r="U130" s="1566"/>
      <c r="V130" s="1566"/>
      <c r="W130" s="1565"/>
      <c r="X130" s="1477" t="str">
        <f>X87</f>
        <v>As Per our report of even date attached</v>
      </c>
      <c r="Y130" s="1552"/>
      <c r="Z130" s="1553"/>
    </row>
    <row r="131" spans="1:26" s="1012" customFormat="1" ht="15.75" x14ac:dyDescent="0.25">
      <c r="A131" s="1548"/>
      <c r="B131" s="1557"/>
      <c r="C131" s="1550"/>
      <c r="D131" s="1551"/>
      <c r="E131" s="1563"/>
      <c r="F131" s="1564"/>
      <c r="G131" s="1562"/>
      <c r="H131" s="1565"/>
      <c r="I131" s="1565"/>
      <c r="J131" s="1566"/>
      <c r="K131" s="1565"/>
      <c r="L131" s="1566"/>
      <c r="M131" s="1565"/>
      <c r="N131" s="1566"/>
      <c r="O131" s="1565"/>
      <c r="P131" s="1566"/>
      <c r="Q131" s="1566"/>
      <c r="R131" s="1565"/>
      <c r="S131" s="1566"/>
      <c r="T131" s="1565"/>
      <c r="U131" s="1566"/>
      <c r="V131" s="1566"/>
      <c r="W131" s="1565"/>
      <c r="X131" s="1477" t="str">
        <f t="shared" ref="X131:X139" si="66">X88</f>
        <v xml:space="preserve">For J R S &amp; CO. </v>
      </c>
      <c r="Y131" s="1552"/>
      <c r="Z131" s="1553"/>
    </row>
    <row r="132" spans="1:26" s="1012" customFormat="1" ht="15.75" x14ac:dyDescent="0.25">
      <c r="A132" s="1548"/>
      <c r="B132" s="1557"/>
      <c r="C132" s="1550"/>
      <c r="D132" s="1551"/>
      <c r="E132" s="1563"/>
      <c r="F132" s="1564"/>
      <c r="G132" s="1562"/>
      <c r="H132" s="1565"/>
      <c r="I132" s="1565"/>
      <c r="J132" s="1566"/>
      <c r="K132" s="1565"/>
      <c r="L132" s="1566"/>
      <c r="M132" s="1565"/>
      <c r="N132" s="1566"/>
      <c r="O132" s="1565"/>
      <c r="P132" s="1566"/>
      <c r="Q132" s="1566"/>
      <c r="R132" s="1565"/>
      <c r="S132" s="1566"/>
      <c r="T132" s="1565"/>
      <c r="U132" s="1566"/>
      <c r="V132" s="1566"/>
      <c r="W132" s="1565"/>
      <c r="X132" s="1477" t="str">
        <f t="shared" si="66"/>
        <v>CHARTERED ACCOUNTANTS</v>
      </c>
      <c r="Y132" s="1552"/>
      <c r="Z132" s="1553"/>
    </row>
    <row r="133" spans="1:26" s="1012" customFormat="1" ht="15.75" x14ac:dyDescent="0.25">
      <c r="A133" s="1548"/>
      <c r="B133" s="1557"/>
      <c r="C133" s="1550"/>
      <c r="D133" s="1551"/>
      <c r="E133" s="1563"/>
      <c r="F133" s="1564"/>
      <c r="G133" s="1562"/>
      <c r="H133" s="1565"/>
      <c r="I133" s="1565"/>
      <c r="J133" s="1566"/>
      <c r="K133" s="1565"/>
      <c r="L133" s="1566"/>
      <c r="M133" s="1565"/>
      <c r="N133" s="1566"/>
      <c r="O133" s="1565"/>
      <c r="P133" s="1566"/>
      <c r="Q133" s="1566"/>
      <c r="R133" s="1565"/>
      <c r="S133" s="1566"/>
      <c r="T133" s="1565"/>
      <c r="U133" s="1566"/>
      <c r="V133" s="1566"/>
      <c r="W133" s="1565"/>
      <c r="X133" s="1477" t="str">
        <f t="shared" si="66"/>
        <v>FIRM REGN NO:008085S</v>
      </c>
      <c r="Y133" s="1552"/>
      <c r="Z133" s="1553"/>
    </row>
    <row r="134" spans="1:26" s="1012" customFormat="1" ht="15.75" x14ac:dyDescent="0.25">
      <c r="A134" s="1548"/>
      <c r="B134" s="1557"/>
      <c r="C134" s="1550"/>
      <c r="D134" s="1551"/>
      <c r="E134" s="1563"/>
      <c r="F134" s="1564"/>
      <c r="G134" s="1562"/>
      <c r="H134" s="1565"/>
      <c r="I134" s="1565"/>
      <c r="J134" s="1566"/>
      <c r="K134" s="1565"/>
      <c r="L134" s="1566"/>
      <c r="M134" s="1565"/>
      <c r="N134" s="1566"/>
      <c r="O134" s="1565"/>
      <c r="P134" s="1566"/>
      <c r="Q134" s="1566"/>
      <c r="R134" s="1565"/>
      <c r="S134" s="1566"/>
      <c r="T134" s="1565"/>
      <c r="U134" s="1566"/>
      <c r="V134" s="1566"/>
      <c r="W134" s="1565"/>
      <c r="X134" s="1477"/>
      <c r="Y134" s="1552"/>
      <c r="Z134" s="1553"/>
    </row>
    <row r="135" spans="1:26" s="1012" customFormat="1" ht="15.75" x14ac:dyDescent="0.25">
      <c r="A135" s="1548"/>
      <c r="B135" s="1557" t="str">
        <f t="shared" ref="B135:B139" si="67">B92</f>
        <v>T M AJITHKUMAR</v>
      </c>
      <c r="C135" s="1550"/>
      <c r="D135" s="1551"/>
      <c r="E135" s="1563"/>
      <c r="F135" s="1564"/>
      <c r="G135" s="1562"/>
      <c r="H135" s="1565"/>
      <c r="I135" s="1565"/>
      <c r="J135" s="1566"/>
      <c r="K135" s="1565"/>
      <c r="L135" s="1566"/>
      <c r="M135" s="1565"/>
      <c r="N135" s="1566"/>
      <c r="O135" s="1565"/>
      <c r="P135" s="1566"/>
      <c r="Q135" s="1566"/>
      <c r="R135" s="1565"/>
      <c r="S135" s="1566"/>
      <c r="T135" s="1565"/>
      <c r="U135" s="1566"/>
      <c r="V135" s="1566"/>
      <c r="W135" s="1565"/>
      <c r="X135" s="1477"/>
      <c r="Y135" s="1552"/>
      <c r="Z135" s="1553"/>
    </row>
    <row r="136" spans="1:26" s="1012" customFormat="1" ht="15.75" x14ac:dyDescent="0.25">
      <c r="A136" s="1548"/>
      <c r="B136" s="1557" t="str">
        <f t="shared" si="67"/>
        <v>CHIEF EXECUTIVE OFFICER</v>
      </c>
      <c r="C136" s="1550"/>
      <c r="D136" s="1551"/>
      <c r="E136" s="1563"/>
      <c r="F136" s="1564"/>
      <c r="G136" s="1562"/>
      <c r="H136" s="1565"/>
      <c r="I136" s="1565"/>
      <c r="J136" s="1566"/>
      <c r="K136" s="1565"/>
      <c r="L136" s="1566"/>
      <c r="M136" s="1565"/>
      <c r="N136" s="1566"/>
      <c r="O136" s="1565"/>
      <c r="P136" s="1566"/>
      <c r="Q136" s="1566"/>
      <c r="R136" s="1565"/>
      <c r="S136" s="1566"/>
      <c r="T136" s="1565"/>
      <c r="U136" s="1566"/>
      <c r="V136" s="1566"/>
      <c r="W136" s="1565"/>
      <c r="X136" s="1477" t="str">
        <f t="shared" si="66"/>
        <v>RAJESH RAMACHANDRAN</v>
      </c>
      <c r="Y136" s="1552"/>
      <c r="Z136" s="1553"/>
    </row>
    <row r="137" spans="1:26" s="1012" customFormat="1" ht="15.75" x14ac:dyDescent="0.25">
      <c r="A137" s="1548"/>
      <c r="B137" s="1557"/>
      <c r="C137" s="1550"/>
      <c r="D137" s="1551"/>
      <c r="E137" s="1563"/>
      <c r="F137" s="1564"/>
      <c r="G137" s="1562"/>
      <c r="H137" s="1565"/>
      <c r="I137" s="1565"/>
      <c r="J137" s="1566"/>
      <c r="K137" s="1565"/>
      <c r="L137" s="1566"/>
      <c r="M137" s="1565"/>
      <c r="N137" s="1566"/>
      <c r="O137" s="1565"/>
      <c r="P137" s="1566"/>
      <c r="Q137" s="1566"/>
      <c r="R137" s="1565"/>
      <c r="S137" s="1566"/>
      <c r="T137" s="1565"/>
      <c r="U137" s="1566"/>
      <c r="V137" s="1566"/>
      <c r="W137" s="1565"/>
      <c r="X137" s="1477" t="str">
        <f t="shared" si="66"/>
        <v>PARTNER</v>
      </c>
      <c r="Y137" s="1552"/>
      <c r="Z137" s="1553"/>
    </row>
    <row r="138" spans="1:26" s="1012" customFormat="1" ht="15.75" x14ac:dyDescent="0.25">
      <c r="A138" s="1548"/>
      <c r="B138" s="1557" t="str">
        <f t="shared" si="67"/>
        <v>Place: Kakkanad, Kochi</v>
      </c>
      <c r="C138" s="1550"/>
      <c r="D138" s="1551"/>
      <c r="E138" s="1563"/>
      <c r="F138" s="1564"/>
      <c r="G138" s="1562"/>
      <c r="H138" s="1565"/>
      <c r="I138" s="1565"/>
      <c r="J138" s="1566"/>
      <c r="K138" s="1565"/>
      <c r="L138" s="1566"/>
      <c r="M138" s="1565"/>
      <c r="N138" s="1566"/>
      <c r="O138" s="1565"/>
      <c r="P138" s="1566"/>
      <c r="Q138" s="1566"/>
      <c r="R138" s="1565"/>
      <c r="S138" s="1566"/>
      <c r="T138" s="1565"/>
      <c r="U138" s="1566"/>
      <c r="V138" s="1566"/>
      <c r="W138" s="1565"/>
      <c r="X138" s="1477" t="str">
        <f t="shared" si="66"/>
        <v>M.NO. 206211</v>
      </c>
      <c r="Y138" s="1552"/>
      <c r="Z138" s="1553"/>
    </row>
    <row r="139" spans="1:26" s="1012" customFormat="1" ht="15.75" x14ac:dyDescent="0.25">
      <c r="A139" s="1548"/>
      <c r="B139" s="1557" t="str">
        <f t="shared" si="67"/>
        <v>Date: 12.04.2022</v>
      </c>
      <c r="C139" s="1550"/>
      <c r="D139" s="1551"/>
      <c r="E139" s="1563"/>
      <c r="F139" s="1564"/>
      <c r="G139" s="1562"/>
      <c r="H139" s="1565"/>
      <c r="I139" s="1565"/>
      <c r="J139" s="1566"/>
      <c r="K139" s="1565"/>
      <c r="L139" s="1566"/>
      <c r="M139" s="1565"/>
      <c r="N139" s="1566"/>
      <c r="O139" s="1565"/>
      <c r="P139" s="1566"/>
      <c r="Q139" s="1566"/>
      <c r="R139" s="1565"/>
      <c r="S139" s="1566"/>
      <c r="T139" s="1565"/>
      <c r="U139" s="1566"/>
      <c r="V139" s="1566"/>
      <c r="W139" s="1565"/>
      <c r="X139" s="1477" t="str">
        <f t="shared" si="66"/>
        <v>UDIN - 22206211AGXJNY9837</v>
      </c>
      <c r="Y139" s="1552"/>
      <c r="Z139" s="1553"/>
    </row>
    <row r="140" spans="1:26" s="770" customFormat="1" ht="18.75" x14ac:dyDescent="0.25">
      <c r="A140" s="1491"/>
      <c r="B140" s="1517" t="s">
        <v>1083</v>
      </c>
      <c r="C140" s="1872" t="s">
        <v>1114</v>
      </c>
      <c r="D140" s="1872"/>
      <c r="E140" s="1872"/>
      <c r="F140" s="1872"/>
      <c r="G140" s="1493"/>
      <c r="H140" s="1493"/>
      <c r="I140" s="1493"/>
      <c r="J140" s="1493"/>
      <c r="K140" s="1493"/>
      <c r="L140" s="1493"/>
      <c r="M140" s="1493"/>
      <c r="N140" s="1493"/>
      <c r="O140" s="1493"/>
      <c r="P140" s="1493"/>
      <c r="Q140" s="1493"/>
      <c r="R140" s="1493"/>
      <c r="S140" s="1493"/>
      <c r="T140" s="1493"/>
      <c r="U140" s="1493"/>
      <c r="V140" s="1493"/>
      <c r="W140" s="1493"/>
      <c r="X140" s="1493"/>
      <c r="Y140" s="1493"/>
      <c r="Z140" s="921"/>
    </row>
    <row r="141" spans="1:26" s="770" customFormat="1" ht="15.75" x14ac:dyDescent="0.25">
      <c r="A141" s="1510" t="s">
        <v>35</v>
      </c>
      <c r="B141" s="1511" t="s">
        <v>1085</v>
      </c>
      <c r="C141" s="1512"/>
      <c r="D141" s="1512"/>
      <c r="E141" s="1513"/>
      <c r="F141" s="1514"/>
      <c r="G141" s="1515"/>
      <c r="H141" s="1515"/>
      <c r="I141" s="1515"/>
      <c r="J141" s="1515"/>
      <c r="K141" s="1515"/>
      <c r="L141" s="1515"/>
      <c r="M141" s="1515"/>
      <c r="N141" s="1515"/>
      <c r="O141" s="1515"/>
      <c r="P141" s="1515"/>
      <c r="Q141" s="1515"/>
      <c r="R141" s="1515"/>
      <c r="S141" s="1515"/>
      <c r="T141" s="1515"/>
      <c r="U141" s="1515"/>
      <c r="V141" s="1515"/>
      <c r="W141" s="1515"/>
      <c r="X141" s="1515"/>
      <c r="Y141" s="1516"/>
      <c r="Z141" s="921"/>
    </row>
    <row r="142" spans="1:26" s="770" customFormat="1" ht="15.75" x14ac:dyDescent="0.25">
      <c r="A142" s="778"/>
      <c r="B142" s="779" t="s">
        <v>1086</v>
      </c>
      <c r="C142" s="780"/>
      <c r="D142" s="853">
        <f>D152+D159+D171</f>
        <v>73</v>
      </c>
      <c r="E142" s="853">
        <f>E152+E159+E171</f>
        <v>4392</v>
      </c>
      <c r="F142" s="835">
        <f>F152+F159+F171</f>
        <v>1.6159141915750834</v>
      </c>
      <c r="G142" s="828"/>
      <c r="H142" s="1020">
        <f>H152+H159+H171</f>
        <v>47.614618417702609</v>
      </c>
      <c r="I142" s="1020">
        <f>I152+I159+I171</f>
        <v>93.855207395486445</v>
      </c>
      <c r="J142" s="828"/>
      <c r="K142" s="828"/>
      <c r="L142" s="828"/>
      <c r="M142" s="828">
        <f>M152+M159+M171</f>
        <v>3.4000000000000002E-3</v>
      </c>
      <c r="N142" s="828"/>
      <c r="O142" s="828">
        <f>O152+O159+O171</f>
        <v>1.1369038</v>
      </c>
      <c r="P142" s="828"/>
      <c r="Q142" s="828"/>
      <c r="R142" s="828">
        <f>R152+R159+R171</f>
        <v>3.3337284750000014</v>
      </c>
      <c r="S142" s="828"/>
      <c r="T142" s="828">
        <f>T152+T159+T171</f>
        <v>4.4740322750000008</v>
      </c>
      <c r="U142" s="828"/>
      <c r="V142" s="828"/>
      <c r="W142" s="828">
        <f>W152+W159+W171</f>
        <v>145.94385808818905</v>
      </c>
      <c r="X142" s="828">
        <f t="shared" ref="X142" si="68">(W142*100000)/(F142*1000000)*100</f>
        <v>903.16589116611999</v>
      </c>
      <c r="Y142" s="782"/>
    </row>
    <row r="143" spans="1:26" s="770" customFormat="1" ht="15.75" x14ac:dyDescent="0.25">
      <c r="A143" s="778"/>
      <c r="B143" s="843" t="s">
        <v>1087</v>
      </c>
      <c r="C143" s="827"/>
      <c r="D143" s="827"/>
      <c r="E143" s="836"/>
      <c r="F143" s="844"/>
      <c r="G143" s="788"/>
      <c r="H143" s="788"/>
      <c r="I143" s="788"/>
      <c r="J143" s="788"/>
      <c r="K143" s="788"/>
      <c r="L143" s="788"/>
      <c r="M143" s="788"/>
      <c r="N143" s="788"/>
      <c r="O143" s="788"/>
      <c r="P143" s="788"/>
      <c r="Q143" s="788"/>
      <c r="R143" s="788"/>
      <c r="S143" s="788"/>
      <c r="T143" s="788"/>
      <c r="U143" s="788"/>
      <c r="V143" s="788"/>
      <c r="W143" s="788"/>
      <c r="X143" s="788"/>
      <c r="Y143" s="782"/>
      <c r="Z143" s="921"/>
    </row>
    <row r="144" spans="1:26" s="770" customFormat="1" ht="15.75" x14ac:dyDescent="0.25">
      <c r="A144" s="778"/>
      <c r="B144" s="843" t="s">
        <v>690</v>
      </c>
      <c r="C144" s="790"/>
      <c r="D144" s="790"/>
      <c r="E144" s="792"/>
      <c r="F144" s="793"/>
      <c r="G144" s="794"/>
      <c r="H144" s="795"/>
      <c r="I144" s="795"/>
      <c r="J144" s="795"/>
      <c r="K144" s="795"/>
      <c r="L144" s="788"/>
      <c r="M144" s="788"/>
      <c r="N144" s="788"/>
      <c r="O144" s="788"/>
      <c r="P144" s="788"/>
      <c r="Q144" s="788"/>
      <c r="R144" s="788"/>
      <c r="S144" s="788"/>
      <c r="T144" s="788"/>
      <c r="U144" s="788"/>
      <c r="V144" s="788"/>
      <c r="W144" s="788"/>
      <c r="X144" s="788"/>
      <c r="Y144" s="782"/>
      <c r="Z144" s="921"/>
    </row>
    <row r="145" spans="1:26" s="1006" customFormat="1" ht="15.75" x14ac:dyDescent="0.25">
      <c r="A145" s="999">
        <v>1</v>
      </c>
      <c r="B145" s="1019" t="s">
        <v>1088</v>
      </c>
      <c r="C145" s="1001">
        <f>'[51]D 2.1 KMFP proj working'!C22</f>
        <v>10</v>
      </c>
      <c r="D145" s="1002">
        <f t="shared" ref="D145:D146" si="69">C145</f>
        <v>10</v>
      </c>
      <c r="E145" s="1001">
        <f>'[51]D 2.1 KMFP proj working'!E22</f>
        <v>2649</v>
      </c>
      <c r="F145" s="1778">
        <f>'[51]D 2.1 KMFP proj working'!F22</f>
        <v>0.96141812078399991</v>
      </c>
      <c r="G145" s="1023">
        <f>F145/F142</f>
        <v>0.59496854832797452</v>
      </c>
      <c r="H145" s="1021">
        <f>'[51]D 2.1 KMFP proj working'!H22</f>
        <v>33.408948104437499</v>
      </c>
      <c r="I145" s="1021">
        <f>'[51]D 2.1 KMFP proj working'!J22</f>
        <v>54.722252063001626</v>
      </c>
      <c r="J145" s="1024">
        <f>'[26]HT-I-A SUMMARY'!$M$94</f>
        <v>0</v>
      </c>
      <c r="K145" s="1024">
        <f>H145+I145+J145</f>
        <v>88.131200167439118</v>
      </c>
      <c r="L145" s="1024"/>
      <c r="M145" s="1021">
        <f>'[51]D 2.1 KMFP proj working'!O22</f>
        <v>0</v>
      </c>
      <c r="N145" s="1024"/>
      <c r="O145" s="1021">
        <f>'[51]D 2.1 KMFP proj working'!Q22</f>
        <v>0</v>
      </c>
      <c r="P145" s="1024"/>
      <c r="Q145" s="1024"/>
      <c r="R145" s="1021">
        <f>'[51]D 2.1 KMFP proj working'!T22</f>
        <v>0</v>
      </c>
      <c r="S145" s="1024"/>
      <c r="T145" s="1024">
        <f>SUM(M145:S145)</f>
        <v>0</v>
      </c>
      <c r="U145" s="1024"/>
      <c r="V145" s="1024"/>
      <c r="W145" s="1024">
        <f>K145+T145+U145+V145</f>
        <v>88.131200167439118</v>
      </c>
      <c r="X145" s="1024">
        <f t="shared" ref="X145" si="70">(W145*100000)/(F145*1000000)*100</f>
        <v>916.67920816357696</v>
      </c>
      <c r="Y145" s="1004"/>
      <c r="Z145" s="1005"/>
    </row>
    <row r="146" spans="1:26" s="1006" customFormat="1" ht="15.75" x14ac:dyDescent="0.25">
      <c r="A146" s="999">
        <v>2</v>
      </c>
      <c r="B146" s="1019" t="s">
        <v>1089</v>
      </c>
      <c r="C146" s="1001">
        <v>0</v>
      </c>
      <c r="D146" s="1002">
        <f t="shared" si="69"/>
        <v>0</v>
      </c>
      <c r="E146" s="1001">
        <v>0</v>
      </c>
      <c r="F146" s="1022">
        <v>0</v>
      </c>
      <c r="G146" s="1023">
        <f>F146/F142</f>
        <v>0</v>
      </c>
      <c r="H146" s="1024">
        <v>0</v>
      </c>
      <c r="I146" s="1024">
        <v>0</v>
      </c>
      <c r="J146" s="1024"/>
      <c r="K146" s="1024">
        <f t="shared" ref="K146:K151" si="71">H146+I146+J146</f>
        <v>0</v>
      </c>
      <c r="L146" s="1024"/>
      <c r="M146" s="1024">
        <v>0</v>
      </c>
      <c r="N146" s="1024"/>
      <c r="O146" s="1024">
        <v>0</v>
      </c>
      <c r="P146" s="1024"/>
      <c r="Q146" s="1024"/>
      <c r="R146" s="1024"/>
      <c r="S146" s="1024"/>
      <c r="T146" s="1024">
        <f>SUM(M146:S146)</f>
        <v>0</v>
      </c>
      <c r="U146" s="1024"/>
      <c r="V146" s="1024"/>
      <c r="W146" s="1024">
        <f t="shared" ref="W146:W151" si="72">K146+T146+U146+V146</f>
        <v>0</v>
      </c>
      <c r="X146" s="1024"/>
      <c r="Y146" s="1004"/>
      <c r="Z146" s="1005"/>
    </row>
    <row r="147" spans="1:26" s="1006" customFormat="1" ht="15.75" x14ac:dyDescent="0.25">
      <c r="A147" s="999">
        <v>3</v>
      </c>
      <c r="B147" s="1019" t="s">
        <v>1112</v>
      </c>
      <c r="C147" s="1001">
        <v>0</v>
      </c>
      <c r="D147" s="1002">
        <v>0</v>
      </c>
      <c r="E147" s="1001">
        <v>0</v>
      </c>
      <c r="F147" s="1022">
        <v>0</v>
      </c>
      <c r="G147" s="1023">
        <f>F147/F142</f>
        <v>0</v>
      </c>
      <c r="H147" s="1024">
        <v>0</v>
      </c>
      <c r="I147" s="1024">
        <v>0</v>
      </c>
      <c r="J147" s="1024"/>
      <c r="K147" s="1024">
        <f t="shared" si="71"/>
        <v>0</v>
      </c>
      <c r="L147" s="1024"/>
      <c r="M147" s="1024">
        <v>0</v>
      </c>
      <c r="N147" s="1024"/>
      <c r="O147" s="1024">
        <v>0</v>
      </c>
      <c r="P147" s="1024"/>
      <c r="Q147" s="1024"/>
      <c r="R147" s="1024"/>
      <c r="S147" s="1024"/>
      <c r="T147" s="1024">
        <f>SUM(M147:S147)</f>
        <v>0</v>
      </c>
      <c r="U147" s="1024"/>
      <c r="V147" s="1024"/>
      <c r="W147" s="1024">
        <f t="shared" si="72"/>
        <v>0</v>
      </c>
      <c r="X147" s="1024"/>
      <c r="Y147" s="1004"/>
      <c r="Z147" s="1005"/>
    </row>
    <row r="148" spans="1:26" s="1006" customFormat="1" ht="15.75" x14ac:dyDescent="0.25">
      <c r="A148" s="999">
        <v>4</v>
      </c>
      <c r="B148" s="1019" t="s">
        <v>1091</v>
      </c>
      <c r="C148" s="1001">
        <v>0</v>
      </c>
      <c r="D148" s="1002">
        <v>0</v>
      </c>
      <c r="E148" s="1001">
        <v>0</v>
      </c>
      <c r="F148" s="1022">
        <v>0</v>
      </c>
      <c r="G148" s="1023">
        <f>F148/F142</f>
        <v>0</v>
      </c>
      <c r="H148" s="1024">
        <v>0</v>
      </c>
      <c r="I148" s="1024">
        <v>0</v>
      </c>
      <c r="J148" s="1024"/>
      <c r="K148" s="1024">
        <f t="shared" si="71"/>
        <v>0</v>
      </c>
      <c r="L148" s="1024"/>
      <c r="M148" s="1024">
        <v>0</v>
      </c>
      <c r="N148" s="1024"/>
      <c r="O148" s="1024">
        <v>0</v>
      </c>
      <c r="P148" s="1024"/>
      <c r="Q148" s="1024"/>
      <c r="R148" s="1024"/>
      <c r="S148" s="1024"/>
      <c r="T148" s="1024">
        <f t="shared" ref="T148:T151" si="73">SUM(M148:S148)</f>
        <v>0</v>
      </c>
      <c r="U148" s="1024"/>
      <c r="V148" s="1024"/>
      <c r="W148" s="1024">
        <f t="shared" si="72"/>
        <v>0</v>
      </c>
      <c r="X148" s="1024"/>
      <c r="Y148" s="1004"/>
      <c r="Z148" s="1005"/>
    </row>
    <row r="149" spans="1:26" s="1006" customFormat="1" ht="15.75" x14ac:dyDescent="0.25">
      <c r="A149" s="999">
        <v>5</v>
      </c>
      <c r="B149" s="1000" t="s">
        <v>1092</v>
      </c>
      <c r="C149" s="1001">
        <v>0</v>
      </c>
      <c r="D149" s="1002">
        <v>0</v>
      </c>
      <c r="E149" s="1001">
        <v>0</v>
      </c>
      <c r="F149" s="1022">
        <v>0</v>
      </c>
      <c r="G149" s="1023">
        <f>F149/F142</f>
        <v>0</v>
      </c>
      <c r="H149" s="1024">
        <v>0</v>
      </c>
      <c r="I149" s="1024">
        <v>0</v>
      </c>
      <c r="J149" s="1024"/>
      <c r="K149" s="1024">
        <f t="shared" si="71"/>
        <v>0</v>
      </c>
      <c r="L149" s="1024"/>
      <c r="M149" s="1024">
        <v>0</v>
      </c>
      <c r="N149" s="1024"/>
      <c r="O149" s="1024">
        <v>0</v>
      </c>
      <c r="P149" s="1024"/>
      <c r="Q149" s="1024"/>
      <c r="R149" s="1024"/>
      <c r="S149" s="1024"/>
      <c r="T149" s="1024">
        <f t="shared" si="73"/>
        <v>0</v>
      </c>
      <c r="U149" s="1024"/>
      <c r="V149" s="1024"/>
      <c r="W149" s="1024">
        <f t="shared" si="72"/>
        <v>0</v>
      </c>
      <c r="X149" s="1024"/>
      <c r="Y149" s="1004"/>
      <c r="Z149" s="1005"/>
    </row>
    <row r="150" spans="1:26" s="1006" customFormat="1" ht="15.75" x14ac:dyDescent="0.25">
      <c r="A150" s="999">
        <v>6</v>
      </c>
      <c r="B150" s="1000" t="s">
        <v>1093</v>
      </c>
      <c r="C150" s="1001">
        <v>0</v>
      </c>
      <c r="D150" s="1002">
        <v>0</v>
      </c>
      <c r="E150" s="1001">
        <v>0</v>
      </c>
      <c r="F150" s="1022">
        <v>0</v>
      </c>
      <c r="G150" s="1023"/>
      <c r="H150" s="1024">
        <v>0</v>
      </c>
      <c r="I150" s="1024">
        <v>0</v>
      </c>
      <c r="J150" s="1024"/>
      <c r="K150" s="1024">
        <f t="shared" si="71"/>
        <v>0</v>
      </c>
      <c r="L150" s="1024"/>
      <c r="M150" s="1024">
        <v>0</v>
      </c>
      <c r="N150" s="1024"/>
      <c r="O150" s="1024">
        <v>0</v>
      </c>
      <c r="P150" s="1024"/>
      <c r="Q150" s="1024"/>
      <c r="R150" s="1024"/>
      <c r="S150" s="1024"/>
      <c r="T150" s="1024">
        <f t="shared" si="73"/>
        <v>0</v>
      </c>
      <c r="U150" s="1024"/>
      <c r="V150" s="1024"/>
      <c r="W150" s="1024">
        <f t="shared" si="72"/>
        <v>0</v>
      </c>
      <c r="X150" s="1024"/>
      <c r="Y150" s="1007"/>
      <c r="Z150" s="1005"/>
    </row>
    <row r="151" spans="1:26" s="1006" customFormat="1" ht="15.75" x14ac:dyDescent="0.25">
      <c r="A151" s="999">
        <v>7</v>
      </c>
      <c r="B151" s="1000" t="s">
        <v>1094</v>
      </c>
      <c r="C151" s="1001">
        <v>0</v>
      </c>
      <c r="D151" s="1002">
        <v>0</v>
      </c>
      <c r="E151" s="1001">
        <v>0</v>
      </c>
      <c r="F151" s="1022">
        <v>0</v>
      </c>
      <c r="G151" s="1023"/>
      <c r="H151" s="1024">
        <v>0</v>
      </c>
      <c r="I151" s="1024">
        <v>0</v>
      </c>
      <c r="J151" s="1024"/>
      <c r="K151" s="1024">
        <f t="shared" si="71"/>
        <v>0</v>
      </c>
      <c r="L151" s="1024"/>
      <c r="M151" s="1024">
        <v>0</v>
      </c>
      <c r="N151" s="1024"/>
      <c r="O151" s="1024">
        <v>0</v>
      </c>
      <c r="P151" s="1024"/>
      <c r="Q151" s="1024"/>
      <c r="R151" s="1024"/>
      <c r="S151" s="1024"/>
      <c r="T151" s="1024">
        <f t="shared" si="73"/>
        <v>0</v>
      </c>
      <c r="U151" s="1024"/>
      <c r="V151" s="1024"/>
      <c r="W151" s="1024">
        <f t="shared" si="72"/>
        <v>0</v>
      </c>
      <c r="X151" s="1024"/>
      <c r="Y151" s="1007"/>
      <c r="Z151" s="1005"/>
    </row>
    <row r="152" spans="1:26" s="1012" customFormat="1" ht="15.75" x14ac:dyDescent="0.25">
      <c r="A152" s="1008"/>
      <c r="B152" s="1013"/>
      <c r="C152" s="1009"/>
      <c r="D152" s="984">
        <f>SUM(D145:D151)</f>
        <v>10</v>
      </c>
      <c r="E152" s="860">
        <f>SUM(E145:E151)</f>
        <v>2649</v>
      </c>
      <c r="F152" s="1043">
        <f>SUM(F145:F151)</f>
        <v>0.96141812078399991</v>
      </c>
      <c r="G152" s="1040">
        <f>F152/F142</f>
        <v>0.59496854832797452</v>
      </c>
      <c r="H152" s="1046">
        <f>SUM(H145:H151)</f>
        <v>33.408948104437499</v>
      </c>
      <c r="I152" s="1046">
        <f>SUM(I145:I151)</f>
        <v>54.722252063001626</v>
      </c>
      <c r="J152" s="1045"/>
      <c r="K152" s="1046">
        <f>SUM(K145:K151)</f>
        <v>88.131200167439118</v>
      </c>
      <c r="L152" s="1046"/>
      <c r="M152" s="1046">
        <f>SUM(M145:M151)</f>
        <v>0</v>
      </c>
      <c r="N152" s="1045"/>
      <c r="O152" s="1046">
        <f>SUM(O145:O151)</f>
        <v>0</v>
      </c>
      <c r="P152" s="1045"/>
      <c r="Q152" s="1045"/>
      <c r="R152" s="1045"/>
      <c r="S152" s="1045"/>
      <c r="T152" s="1046">
        <f>SUM(T145:T151)</f>
        <v>0</v>
      </c>
      <c r="U152" s="1045"/>
      <c r="V152" s="1045"/>
      <c r="W152" s="1046">
        <f>SUM(W145:W151)</f>
        <v>88.131200167439118</v>
      </c>
      <c r="X152" s="1046">
        <f t="shared" ref="X152" si="74">(W152*100000)/(F152*1000000)*100</f>
        <v>916.67920816357696</v>
      </c>
      <c r="Y152" s="1010"/>
      <c r="Z152" s="1011"/>
    </row>
    <row r="153" spans="1:26" s="770" customFormat="1" ht="15.75" x14ac:dyDescent="0.25">
      <c r="A153" s="778"/>
      <c r="B153" s="843" t="s">
        <v>1095</v>
      </c>
      <c r="C153" s="790"/>
      <c r="D153" s="790"/>
      <c r="E153" s="792"/>
      <c r="F153" s="793"/>
      <c r="G153" s="794"/>
      <c r="H153" s="795"/>
      <c r="I153" s="795"/>
      <c r="J153" s="795"/>
      <c r="K153" s="795"/>
      <c r="L153" s="795"/>
      <c r="M153" s="795"/>
      <c r="N153" s="795"/>
      <c r="O153" s="795"/>
      <c r="P153" s="795"/>
      <c r="Q153" s="795"/>
      <c r="R153" s="795"/>
      <c r="S153" s="795"/>
      <c r="T153" s="795"/>
      <c r="U153" s="788"/>
      <c r="V153" s="788"/>
      <c r="W153" s="788"/>
      <c r="X153" s="788"/>
      <c r="Y153" s="814"/>
      <c r="Z153" s="921"/>
    </row>
    <row r="154" spans="1:26" s="1006" customFormat="1" ht="15.75" x14ac:dyDescent="0.25">
      <c r="A154" s="999">
        <v>8</v>
      </c>
      <c r="B154" s="970" t="s">
        <v>1096</v>
      </c>
      <c r="C154" s="1001">
        <f>'[51]D 2.1 KMFP proj working'!C40</f>
        <v>7</v>
      </c>
      <c r="D154" s="1001">
        <f>C154</f>
        <v>7</v>
      </c>
      <c r="E154" s="1001">
        <f>'[51]D 2.1 KMFP proj working'!E40</f>
        <v>828</v>
      </c>
      <c r="F154" s="1059">
        <f>'[51]D 2.1 KMFP proj working'!F40</f>
        <v>7.7501429280000006E-2</v>
      </c>
      <c r="G154" s="1023">
        <f>F154/F142</f>
        <v>4.7961351960438492E-2</v>
      </c>
      <c r="H154" s="792">
        <f>'[51]D 2.1 KMFP proj working'!H40</f>
        <v>4.81735777968</v>
      </c>
      <c r="I154" s="792">
        <f>'[51]D 2.1 KMFP proj working'!J40</f>
        <v>1.2066508896565207</v>
      </c>
      <c r="J154" s="795"/>
      <c r="K154" s="795">
        <f>H154+I154+J154</f>
        <v>6.0240086693365207</v>
      </c>
      <c r="L154" s="795"/>
      <c r="M154" s="792">
        <f>'[51]D 2.1 KMFP proj working'!O40</f>
        <v>0</v>
      </c>
      <c r="N154" s="795"/>
      <c r="O154" s="792">
        <f>'[51]D 2.1 KMFP proj working'!Q40</f>
        <v>0</v>
      </c>
      <c r="P154" s="795"/>
      <c r="Q154" s="795"/>
      <c r="R154" s="792">
        <f>'[51]D 2.1 KMFP proj working'!T40</f>
        <v>3.3337284750000014</v>
      </c>
      <c r="S154" s="795"/>
      <c r="T154" s="795">
        <f>SUM(M154:S154)</f>
        <v>3.3337284750000014</v>
      </c>
      <c r="U154" s="795"/>
      <c r="V154" s="795"/>
      <c r="W154" s="795">
        <f>K154+T154+U154+V154</f>
        <v>9.3577371443365216</v>
      </c>
      <c r="X154" s="795">
        <f t="shared" ref="X154" si="75">(W154*100000)/(F154*1000000)*100</f>
        <v>1207.427686337054</v>
      </c>
      <c r="Y154" s="989"/>
    </row>
    <row r="155" spans="1:26" s="1006" customFormat="1" ht="15.75" x14ac:dyDescent="0.25">
      <c r="A155" s="999">
        <v>9</v>
      </c>
      <c r="B155" s="1000" t="s">
        <v>1097</v>
      </c>
      <c r="C155" s="1001">
        <v>0</v>
      </c>
      <c r="D155" s="1001">
        <f t="shared" ref="D155:D158" si="76">C155</f>
        <v>0</v>
      </c>
      <c r="E155" s="1001">
        <v>0</v>
      </c>
      <c r="F155" s="793">
        <v>0</v>
      </c>
      <c r="G155" s="794"/>
      <c r="H155" s="795">
        <v>0</v>
      </c>
      <c r="I155" s="795">
        <v>0</v>
      </c>
      <c r="J155" s="795"/>
      <c r="K155" s="795">
        <f>H155+I155+J155</f>
        <v>0</v>
      </c>
      <c r="L155" s="795"/>
      <c r="M155" s="795">
        <v>0</v>
      </c>
      <c r="N155" s="795"/>
      <c r="O155" s="795">
        <v>0</v>
      </c>
      <c r="P155" s="795"/>
      <c r="Q155" s="795"/>
      <c r="R155" s="795"/>
      <c r="S155" s="795"/>
      <c r="T155" s="795">
        <f>SUM(M155:S155)</f>
        <v>0</v>
      </c>
      <c r="U155" s="795"/>
      <c r="V155" s="795"/>
      <c r="W155" s="795">
        <f>K155+T155+U155+V155</f>
        <v>0</v>
      </c>
      <c r="X155" s="795"/>
      <c r="Y155" s="989"/>
    </row>
    <row r="156" spans="1:26" s="1006" customFormat="1" ht="15.75" x14ac:dyDescent="0.25">
      <c r="A156" s="999">
        <v>10</v>
      </c>
      <c r="B156" s="1000" t="s">
        <v>1098</v>
      </c>
      <c r="C156" s="1001">
        <v>0</v>
      </c>
      <c r="D156" s="1001">
        <f t="shared" si="76"/>
        <v>0</v>
      </c>
      <c r="E156" s="1001">
        <v>0</v>
      </c>
      <c r="F156" s="793">
        <v>0</v>
      </c>
      <c r="G156" s="794"/>
      <c r="H156" s="795">
        <v>0</v>
      </c>
      <c r="I156" s="795">
        <v>0</v>
      </c>
      <c r="J156" s="795"/>
      <c r="K156" s="795">
        <f t="shared" ref="K156" si="77">H156+I156+J156</f>
        <v>0</v>
      </c>
      <c r="L156" s="795"/>
      <c r="M156" s="795">
        <v>0</v>
      </c>
      <c r="N156" s="795"/>
      <c r="O156" s="795">
        <v>0</v>
      </c>
      <c r="P156" s="795"/>
      <c r="Q156" s="795"/>
      <c r="R156" s="795"/>
      <c r="S156" s="795"/>
      <c r="T156" s="795">
        <f t="shared" ref="T156:T158" si="78">SUM(M156:S156)</f>
        <v>0</v>
      </c>
      <c r="U156" s="795"/>
      <c r="V156" s="795"/>
      <c r="W156" s="795">
        <f t="shared" ref="W156:W158" si="79">K156+T156+U156+V156</f>
        <v>0</v>
      </c>
      <c r="X156" s="795"/>
      <c r="Y156" s="1007"/>
    </row>
    <row r="157" spans="1:26" s="1006" customFormat="1" ht="15.75" x14ac:dyDescent="0.25">
      <c r="A157" s="999">
        <v>11</v>
      </c>
      <c r="B157" s="1000" t="s">
        <v>1099</v>
      </c>
      <c r="C157" s="1001">
        <v>0</v>
      </c>
      <c r="D157" s="1001">
        <f t="shared" si="76"/>
        <v>0</v>
      </c>
      <c r="E157" s="1001">
        <v>0</v>
      </c>
      <c r="F157" s="793">
        <v>0</v>
      </c>
      <c r="G157" s="794"/>
      <c r="H157" s="795">
        <v>0</v>
      </c>
      <c r="I157" s="795">
        <v>0</v>
      </c>
      <c r="J157" s="795"/>
      <c r="K157" s="795">
        <v>0</v>
      </c>
      <c r="L157" s="795"/>
      <c r="M157" s="795">
        <v>0</v>
      </c>
      <c r="N157" s="795"/>
      <c r="O157" s="795">
        <v>0</v>
      </c>
      <c r="P157" s="795"/>
      <c r="Q157" s="795"/>
      <c r="R157" s="795"/>
      <c r="S157" s="795"/>
      <c r="T157" s="795">
        <f t="shared" si="78"/>
        <v>0</v>
      </c>
      <c r="U157" s="795"/>
      <c r="V157" s="795"/>
      <c r="W157" s="795">
        <f t="shared" si="79"/>
        <v>0</v>
      </c>
      <c r="X157" s="795"/>
      <c r="Y157" s="1007"/>
    </row>
    <row r="158" spans="1:26" s="1006" customFormat="1" ht="15.75" x14ac:dyDescent="0.25">
      <c r="A158" s="999">
        <v>12</v>
      </c>
      <c r="B158" s="1000" t="s">
        <v>1100</v>
      </c>
      <c r="C158" s="1002">
        <v>0</v>
      </c>
      <c r="D158" s="1001">
        <f t="shared" si="76"/>
        <v>0</v>
      </c>
      <c r="E158" s="1001">
        <v>0</v>
      </c>
      <c r="F158" s="793">
        <v>0</v>
      </c>
      <c r="G158" s="794"/>
      <c r="H158" s="795">
        <v>0</v>
      </c>
      <c r="I158" s="795">
        <v>0</v>
      </c>
      <c r="J158" s="795"/>
      <c r="K158" s="795">
        <f t="shared" ref="K158" si="80">H158+I158+J158</f>
        <v>0</v>
      </c>
      <c r="L158" s="795"/>
      <c r="M158" s="795">
        <v>0</v>
      </c>
      <c r="N158" s="795"/>
      <c r="O158" s="795">
        <v>0</v>
      </c>
      <c r="P158" s="795"/>
      <c r="Q158" s="795"/>
      <c r="R158" s="795"/>
      <c r="S158" s="795"/>
      <c r="T158" s="795">
        <f t="shared" si="78"/>
        <v>0</v>
      </c>
      <c r="U158" s="795"/>
      <c r="V158" s="795"/>
      <c r="W158" s="795">
        <f t="shared" si="79"/>
        <v>0</v>
      </c>
      <c r="X158" s="795"/>
      <c r="Y158" s="1004"/>
    </row>
    <row r="159" spans="1:26" s="1012" customFormat="1" ht="15.75" x14ac:dyDescent="0.25">
      <c r="A159" s="1008"/>
      <c r="B159" s="1013"/>
      <c r="C159" s="1014"/>
      <c r="D159" s="984">
        <f>SUM(D154:D158)</f>
        <v>7</v>
      </c>
      <c r="E159" s="860">
        <f>SUM(E154:E158)</f>
        <v>828</v>
      </c>
      <c r="F159" s="807">
        <f>SUM(F154:F158)</f>
        <v>7.7501429280000006E-2</v>
      </c>
      <c r="G159" s="1040">
        <f>F159/F142</f>
        <v>4.7961351960438492E-2</v>
      </c>
      <c r="H159" s="809">
        <f>SUM(H154:H158)</f>
        <v>4.81735777968</v>
      </c>
      <c r="I159" s="809">
        <f>SUM(I154:I158)</f>
        <v>1.2066508896565207</v>
      </c>
      <c r="J159" s="810"/>
      <c r="K159" s="809">
        <f>SUM(K154:K158)</f>
        <v>6.0240086693365207</v>
      </c>
      <c r="L159" s="810"/>
      <c r="M159" s="809">
        <f>SUM(M154:M158)</f>
        <v>0</v>
      </c>
      <c r="N159" s="810"/>
      <c r="O159" s="809">
        <f>SUM(O154:O158)</f>
        <v>0</v>
      </c>
      <c r="P159" s="810"/>
      <c r="Q159" s="810"/>
      <c r="R159" s="809">
        <f>SUM(R154:R158)</f>
        <v>3.3337284750000014</v>
      </c>
      <c r="S159" s="810"/>
      <c r="T159" s="809">
        <f>SUM(T154:T158)</f>
        <v>3.3337284750000014</v>
      </c>
      <c r="U159" s="810"/>
      <c r="V159" s="810"/>
      <c r="W159" s="809">
        <f>SUM(W154:W158)</f>
        <v>9.3577371443365216</v>
      </c>
      <c r="X159" s="809"/>
      <c r="Y159" s="1015"/>
    </row>
    <row r="160" spans="1:26" s="770" customFormat="1" ht="15.75" x14ac:dyDescent="0.25">
      <c r="A160" s="778"/>
      <c r="B160" s="843" t="s">
        <v>689</v>
      </c>
      <c r="C160" s="827"/>
      <c r="D160" s="827"/>
      <c r="E160" s="828"/>
      <c r="F160" s="793"/>
      <c r="G160" s="795"/>
      <c r="H160" s="795"/>
      <c r="I160" s="795"/>
      <c r="J160" s="795"/>
      <c r="K160" s="795"/>
      <c r="L160" s="795"/>
      <c r="M160" s="795"/>
      <c r="N160" s="795"/>
      <c r="O160" s="795"/>
      <c r="P160" s="795"/>
      <c r="Q160" s="795"/>
      <c r="R160" s="795"/>
      <c r="S160" s="795"/>
      <c r="T160" s="795"/>
      <c r="U160" s="788"/>
      <c r="V160" s="788"/>
      <c r="W160" s="788"/>
      <c r="X160" s="788"/>
      <c r="Y160" s="782"/>
      <c r="Z160" s="921"/>
    </row>
    <row r="161" spans="1:26" s="1006" customFormat="1" ht="15.75" x14ac:dyDescent="0.25">
      <c r="A161" s="999">
        <v>13</v>
      </c>
      <c r="B161" s="970" t="s">
        <v>1101</v>
      </c>
      <c r="C161" s="1001">
        <f>'[51]D 2.1 KMFP proj working'!C59</f>
        <v>24</v>
      </c>
      <c r="D161" s="1002">
        <f>C161</f>
        <v>24</v>
      </c>
      <c r="E161" s="1001">
        <f>'[51]D 2.1 KMFP proj working'!E59</f>
        <v>581</v>
      </c>
      <c r="F161" s="1059">
        <f>'[51]D 2.1 KMFP proj working'!F59</f>
        <v>0.41504008414968002</v>
      </c>
      <c r="G161" s="794">
        <f>F161/F142</f>
        <v>0.25684537354370723</v>
      </c>
      <c r="H161" s="792">
        <f>'[51]D 2.1 KMFP proj working'!H59</f>
        <v>5.1220483516125004</v>
      </c>
      <c r="I161" s="792">
        <f>'[51]D 2.1 KMFP proj working'!J59</f>
        <v>25.232929658083446</v>
      </c>
      <c r="J161" s="795"/>
      <c r="K161" s="795">
        <f>H161+I161+J161</f>
        <v>30.354978009695948</v>
      </c>
      <c r="L161" s="795">
        <f>(K161*100000)/(F161*1000000)*100</f>
        <v>731.37461100621613</v>
      </c>
      <c r="M161" s="792">
        <f>'[51]D 2.1 KMFP proj working'!O59</f>
        <v>0</v>
      </c>
      <c r="N161" s="792"/>
      <c r="O161" s="792">
        <f>'[51]D 2.1 KMFP proj working'!Q59</f>
        <v>1</v>
      </c>
      <c r="P161" s="792"/>
      <c r="Q161" s="792"/>
      <c r="R161" s="792">
        <f>'[51]D 2.1 KMFP proj working'!T59</f>
        <v>0</v>
      </c>
      <c r="S161" s="795"/>
      <c r="T161" s="795">
        <f>SUM(M161:S161)</f>
        <v>1</v>
      </c>
      <c r="U161" s="795"/>
      <c r="V161" s="795"/>
      <c r="W161" s="795">
        <f>K161+T161+U161+V161</f>
        <v>31.354978009695948</v>
      </c>
      <c r="X161" s="795">
        <f>(W161*100000)/(F161*1000000)*100</f>
        <v>755.46866934394916</v>
      </c>
      <c r="Y161" s="1004"/>
      <c r="Z161" s="1005"/>
    </row>
    <row r="162" spans="1:26" s="1006" customFormat="1" ht="15.75" x14ac:dyDescent="0.25">
      <c r="A162" s="999">
        <v>14</v>
      </c>
      <c r="B162" s="970" t="s">
        <v>1102</v>
      </c>
      <c r="C162" s="1001">
        <v>0</v>
      </c>
      <c r="D162" s="1002">
        <f t="shared" ref="D162:D170" si="81">C162</f>
        <v>0</v>
      </c>
      <c r="E162" s="1001">
        <v>0</v>
      </c>
      <c r="F162" s="1059">
        <v>0</v>
      </c>
      <c r="G162" s="794">
        <f>F162/F142</f>
        <v>0</v>
      </c>
      <c r="H162" s="792">
        <v>0</v>
      </c>
      <c r="I162" s="792">
        <v>0</v>
      </c>
      <c r="J162" s="795"/>
      <c r="K162" s="795">
        <f t="shared" ref="K162" si="82">H162+I162+J162</f>
        <v>0</v>
      </c>
      <c r="L162" s="795"/>
      <c r="M162" s="792">
        <v>0</v>
      </c>
      <c r="N162" s="792"/>
      <c r="O162" s="792">
        <v>0</v>
      </c>
      <c r="P162" s="792"/>
      <c r="Q162" s="792"/>
      <c r="R162" s="792"/>
      <c r="S162" s="795"/>
      <c r="T162" s="795">
        <f t="shared" ref="T162:T170" si="83">SUM(M162:S162)</f>
        <v>0</v>
      </c>
      <c r="U162" s="795"/>
      <c r="V162" s="795"/>
      <c r="W162" s="795">
        <f t="shared" ref="W162:W170" si="84">K162+T162+U162+V162</f>
        <v>0</v>
      </c>
      <c r="X162" s="795"/>
      <c r="Y162" s="1004"/>
      <c r="Z162" s="1005"/>
    </row>
    <row r="163" spans="1:26" s="1006" customFormat="1" ht="15.75" x14ac:dyDescent="0.25">
      <c r="A163" s="999">
        <v>15</v>
      </c>
      <c r="B163" s="970" t="s">
        <v>1103</v>
      </c>
      <c r="C163" s="1001">
        <v>0</v>
      </c>
      <c r="D163" s="1002">
        <f t="shared" si="81"/>
        <v>0</v>
      </c>
      <c r="E163" s="1001">
        <v>0</v>
      </c>
      <c r="F163" s="1059">
        <v>0</v>
      </c>
      <c r="G163" s="794">
        <f>F163/F142</f>
        <v>0</v>
      </c>
      <c r="H163" s="792">
        <v>0</v>
      </c>
      <c r="I163" s="792">
        <v>0</v>
      </c>
      <c r="J163" s="795"/>
      <c r="K163" s="795">
        <v>0</v>
      </c>
      <c r="L163" s="795"/>
      <c r="M163" s="792">
        <v>0</v>
      </c>
      <c r="N163" s="792"/>
      <c r="O163" s="792">
        <v>0</v>
      </c>
      <c r="P163" s="792"/>
      <c r="Q163" s="792"/>
      <c r="R163" s="792"/>
      <c r="S163" s="795"/>
      <c r="T163" s="795">
        <f t="shared" si="83"/>
        <v>0</v>
      </c>
      <c r="U163" s="795"/>
      <c r="V163" s="795"/>
      <c r="W163" s="795">
        <f t="shared" si="84"/>
        <v>0</v>
      </c>
      <c r="X163" s="795"/>
      <c r="Y163" s="1004"/>
      <c r="Z163" s="1005"/>
    </row>
    <row r="164" spans="1:26" s="1006" customFormat="1" ht="15.75" x14ac:dyDescent="0.25">
      <c r="A164" s="999">
        <v>16</v>
      </c>
      <c r="B164" s="970" t="s">
        <v>1104</v>
      </c>
      <c r="C164" s="1001">
        <f>'[51]D 2.1 KMFP proj working'!C77</f>
        <v>2</v>
      </c>
      <c r="D164" s="1002">
        <f t="shared" si="81"/>
        <v>2</v>
      </c>
      <c r="E164" s="1001">
        <f>'[51]D 2.1 KMFP proj working'!E77</f>
        <v>58</v>
      </c>
      <c r="F164" s="1059">
        <f>'[51]D 2.1 KMFP proj working'!F77</f>
        <v>4.3308078000000002E-3</v>
      </c>
      <c r="G164" s="794">
        <f>F164/F142</f>
        <v>2.6800976330176437E-3</v>
      </c>
      <c r="H164" s="792">
        <f>'[51]D 2.1 KMFP proj working'!H77</f>
        <v>0.56192616539999996</v>
      </c>
      <c r="I164" s="792">
        <f>'[51]D 2.1 KMFP proj working'!J77</f>
        <v>0.27284089140000006</v>
      </c>
      <c r="J164" s="795"/>
      <c r="K164" s="795">
        <f t="shared" ref="K164:K170" si="85">H164+I164+J164</f>
        <v>0.83476705680000007</v>
      </c>
      <c r="L164" s="795">
        <f>(K164*100000)/(F164*1000000)*100</f>
        <v>1927.5088975317722</v>
      </c>
      <c r="M164" s="792">
        <f>'[51]D 2.1 KMFP proj working'!O77</f>
        <v>0</v>
      </c>
      <c r="N164" s="792"/>
      <c r="O164" s="792">
        <f>'[51]D 2.1 KMFP proj working'!Q77</f>
        <v>0</v>
      </c>
      <c r="P164" s="792"/>
      <c r="Q164" s="792"/>
      <c r="R164" s="792">
        <f>'[51]D 2.1 KMFP proj working'!T77</f>
        <v>0</v>
      </c>
      <c r="S164" s="795"/>
      <c r="T164" s="795">
        <f t="shared" si="83"/>
        <v>0</v>
      </c>
      <c r="U164" s="795"/>
      <c r="V164" s="795"/>
      <c r="W164" s="795">
        <f t="shared" si="84"/>
        <v>0.83476705680000007</v>
      </c>
      <c r="X164" s="795">
        <f>(W164*100000)/(F164*1000000)*100</f>
        <v>1927.5088975317722</v>
      </c>
      <c r="Y164" s="1004"/>
      <c r="Z164" s="1005"/>
    </row>
    <row r="165" spans="1:26" s="1006" customFormat="1" ht="15.75" x14ac:dyDescent="0.25">
      <c r="A165" s="999">
        <v>17</v>
      </c>
      <c r="B165" s="970" t="s">
        <v>1105</v>
      </c>
      <c r="C165" s="1001">
        <f>'[51]D 2.1 KMFP proj working'!C96</f>
        <v>1</v>
      </c>
      <c r="D165" s="1002">
        <f t="shared" si="81"/>
        <v>1</v>
      </c>
      <c r="E165" s="1001">
        <f>'[51]D 2.1 KMFP proj working'!E96</f>
        <v>7</v>
      </c>
      <c r="F165" s="1059">
        <f>'[51]D 2.1 KMFP proj working'!F96</f>
        <v>4.4323200000000011E-4</v>
      </c>
      <c r="G165" s="794">
        <f>F165/F142</f>
        <v>2.7429179241749693E-4</v>
      </c>
      <c r="H165" s="792">
        <f>'[51]D 2.1 KMFP proj working'!H96</f>
        <v>5.4432000000000008E-2</v>
      </c>
      <c r="I165" s="792">
        <f>'[51]D 2.1 KMFP proj working'!J96</f>
        <v>3.8561600000000015E-2</v>
      </c>
      <c r="J165" s="795"/>
      <c r="K165" s="795">
        <f t="shared" si="85"/>
        <v>9.2993600000000023E-2</v>
      </c>
      <c r="L165" s="795">
        <f>(K165*100000)/(F165*1000000)*100</f>
        <v>2098.0795610425239</v>
      </c>
      <c r="M165" s="792">
        <f>'[51]D 2.1 KMFP proj working'!O96</f>
        <v>0</v>
      </c>
      <c r="N165" s="792"/>
      <c r="O165" s="792">
        <f>'[51]D 2.1 KMFP proj working'!Q96</f>
        <v>0</v>
      </c>
      <c r="P165" s="792"/>
      <c r="Q165" s="792"/>
      <c r="R165" s="792">
        <f>'[51]D 2.1 KMFP proj working'!T96</f>
        <v>0</v>
      </c>
      <c r="S165" s="795"/>
      <c r="T165" s="795">
        <f t="shared" si="83"/>
        <v>0</v>
      </c>
      <c r="U165" s="795"/>
      <c r="V165" s="795"/>
      <c r="W165" s="795">
        <f t="shared" si="84"/>
        <v>9.2993600000000023E-2</v>
      </c>
      <c r="X165" s="795">
        <f>(W165*100000)/(F165*1000000)*100</f>
        <v>2098.0795610425239</v>
      </c>
      <c r="Y165" s="1004"/>
      <c r="Z165" s="1005"/>
    </row>
    <row r="166" spans="1:26" s="1006" customFormat="1" ht="15.75" x14ac:dyDescent="0.25">
      <c r="A166" s="999">
        <v>18</v>
      </c>
      <c r="B166" s="970" t="s">
        <v>1106</v>
      </c>
      <c r="C166" s="1001">
        <f>'[51]D 2.1 KMFP proj working'!C114</f>
        <v>21</v>
      </c>
      <c r="D166" s="1002">
        <f t="shared" si="81"/>
        <v>21</v>
      </c>
      <c r="E166" s="1001">
        <f>'[51]D 2.1 KMFP proj working'!E114</f>
        <v>204</v>
      </c>
      <c r="F166" s="1059">
        <f>'[51]D 2.1 KMFP proj working'!F114</f>
        <v>0.10798281026574362</v>
      </c>
      <c r="G166" s="794">
        <f>F166/F142</f>
        <v>6.682459429388965E-2</v>
      </c>
      <c r="H166" s="792">
        <f>'[51]D 2.1 KMFP proj working'!H114</f>
        <v>3.2336950675726071</v>
      </c>
      <c r="I166" s="792">
        <f>'[51]D 2.1 KMFP proj working'!J114</f>
        <v>8.5145460471450285</v>
      </c>
      <c r="J166" s="795"/>
      <c r="K166" s="795">
        <f t="shared" si="85"/>
        <v>11.748241114717636</v>
      </c>
      <c r="L166" s="795">
        <f t="shared" ref="L166:L167" si="86">(K166*100000)/(F166*1000000)*100</f>
        <v>1087.973269616288</v>
      </c>
      <c r="M166" s="792">
        <f>'[51]D 2.1 KMFP proj working'!O114</f>
        <v>3.4000000000000002E-3</v>
      </c>
      <c r="N166" s="792"/>
      <c r="O166" s="792">
        <f>'[51]D 2.1 KMFP proj working'!Q114</f>
        <v>0.13690379999999999</v>
      </c>
      <c r="P166" s="792"/>
      <c r="Q166" s="792"/>
      <c r="R166" s="792">
        <f>'[51]D 2.1 KMFP proj working'!T114</f>
        <v>0</v>
      </c>
      <c r="S166" s="795"/>
      <c r="T166" s="795">
        <f t="shared" si="83"/>
        <v>0.14030379999999998</v>
      </c>
      <c r="U166" s="795"/>
      <c r="V166" s="795"/>
      <c r="W166" s="795">
        <f t="shared" si="84"/>
        <v>11.888544914717636</v>
      </c>
      <c r="X166" s="795">
        <f t="shared" ref="X166:X167" si="87">(W166*100000)/(F166*1000000)*100</f>
        <v>1100.9664302549781</v>
      </c>
      <c r="Y166" s="1004"/>
      <c r="Z166" s="1005"/>
    </row>
    <row r="167" spans="1:26" s="1006" customFormat="1" ht="15.75" x14ac:dyDescent="0.25">
      <c r="A167" s="999">
        <v>19</v>
      </c>
      <c r="B167" s="970" t="s">
        <v>1107</v>
      </c>
      <c r="C167" s="1001">
        <f>'[51]D 2.1 KMFP proj working'!C132</f>
        <v>8</v>
      </c>
      <c r="D167" s="1002">
        <f t="shared" si="81"/>
        <v>8</v>
      </c>
      <c r="E167" s="1001">
        <f>'[51]D 2.1 KMFP proj working'!E132</f>
        <v>65</v>
      </c>
      <c r="F167" s="1059">
        <f>'[51]D 2.1 KMFP proj working'!F132</f>
        <v>4.9197707295659997E-2</v>
      </c>
      <c r="G167" s="794">
        <f>F167/F142</f>
        <v>3.0445742448555028E-2</v>
      </c>
      <c r="H167" s="792">
        <f>'[51]D 2.1 KMFP proj working'!H132</f>
        <v>0.41621094900000016</v>
      </c>
      <c r="I167" s="792">
        <f>'[51]D 2.1 KMFP proj working'!J132</f>
        <v>3.8674262461998246</v>
      </c>
      <c r="J167" s="792"/>
      <c r="K167" s="795">
        <f t="shared" si="85"/>
        <v>4.2836371951998249</v>
      </c>
      <c r="L167" s="795">
        <f t="shared" si="86"/>
        <v>870.69854077889272</v>
      </c>
      <c r="M167" s="792">
        <f>'[51]D 2.1 KMFP proj working'!O132</f>
        <v>0</v>
      </c>
      <c r="N167" s="792"/>
      <c r="O167" s="792">
        <f>'[51]D 2.1 KMFP proj working'!Q132</f>
        <v>0</v>
      </c>
      <c r="P167" s="792"/>
      <c r="Q167" s="792"/>
      <c r="R167" s="792">
        <f>'[51]D 2.1 KMFP proj working'!T132</f>
        <v>0</v>
      </c>
      <c r="S167" s="792"/>
      <c r="T167" s="795">
        <f t="shared" si="83"/>
        <v>0</v>
      </c>
      <c r="U167" s="795"/>
      <c r="V167" s="795"/>
      <c r="W167" s="795">
        <f t="shared" si="84"/>
        <v>4.2836371951998249</v>
      </c>
      <c r="X167" s="795">
        <f t="shared" si="87"/>
        <v>870.69854077889272</v>
      </c>
      <c r="Y167" s="1004"/>
      <c r="Z167" s="1005"/>
    </row>
    <row r="168" spans="1:26" s="1006" customFormat="1" ht="15.75" x14ac:dyDescent="0.25">
      <c r="A168" s="999">
        <v>20</v>
      </c>
      <c r="B168" s="970" t="s">
        <v>1108</v>
      </c>
      <c r="C168" s="1001">
        <v>0</v>
      </c>
      <c r="D168" s="1002">
        <f t="shared" si="81"/>
        <v>0</v>
      </c>
      <c r="E168" s="1001">
        <v>0</v>
      </c>
      <c r="F168" s="793">
        <v>0</v>
      </c>
      <c r="G168" s="794"/>
      <c r="H168" s="795">
        <v>0</v>
      </c>
      <c r="I168" s="795">
        <v>0</v>
      </c>
      <c r="J168" s="795"/>
      <c r="K168" s="795">
        <f t="shared" si="85"/>
        <v>0</v>
      </c>
      <c r="L168" s="795"/>
      <c r="M168" s="795">
        <v>0</v>
      </c>
      <c r="N168" s="795"/>
      <c r="O168" s="795">
        <v>0</v>
      </c>
      <c r="P168" s="795"/>
      <c r="Q168" s="795"/>
      <c r="R168" s="795"/>
      <c r="S168" s="795"/>
      <c r="T168" s="795">
        <f t="shared" si="83"/>
        <v>0</v>
      </c>
      <c r="U168" s="795"/>
      <c r="V168" s="795"/>
      <c r="W168" s="795">
        <f t="shared" si="84"/>
        <v>0</v>
      </c>
      <c r="X168" s="795"/>
      <c r="Y168" s="1007"/>
      <c r="Z168" s="1005"/>
    </row>
    <row r="169" spans="1:26" s="1006" customFormat="1" ht="15.75" x14ac:dyDescent="0.25">
      <c r="A169" s="999">
        <v>21</v>
      </c>
      <c r="B169" s="970" t="s">
        <v>1109</v>
      </c>
      <c r="C169" s="1001">
        <v>0</v>
      </c>
      <c r="D169" s="1002">
        <f t="shared" si="81"/>
        <v>0</v>
      </c>
      <c r="E169" s="1001">
        <v>0</v>
      </c>
      <c r="F169" s="793">
        <v>0</v>
      </c>
      <c r="G169" s="794"/>
      <c r="H169" s="795">
        <v>0</v>
      </c>
      <c r="I169" s="795">
        <v>0</v>
      </c>
      <c r="J169" s="795"/>
      <c r="K169" s="795">
        <f t="shared" si="85"/>
        <v>0</v>
      </c>
      <c r="L169" s="795"/>
      <c r="M169" s="795">
        <v>0</v>
      </c>
      <c r="N169" s="795"/>
      <c r="O169" s="795">
        <v>0</v>
      </c>
      <c r="P169" s="795"/>
      <c r="Q169" s="795"/>
      <c r="R169" s="795"/>
      <c r="S169" s="795"/>
      <c r="T169" s="795">
        <f t="shared" si="83"/>
        <v>0</v>
      </c>
      <c r="U169" s="795"/>
      <c r="V169" s="795"/>
      <c r="W169" s="795">
        <f t="shared" si="84"/>
        <v>0</v>
      </c>
      <c r="X169" s="795"/>
      <c r="Y169" s="1004"/>
      <c r="Z169" s="1005"/>
    </row>
    <row r="170" spans="1:26" s="1006" customFormat="1" ht="15.75" x14ac:dyDescent="0.25">
      <c r="A170" s="999">
        <v>22</v>
      </c>
      <c r="B170" s="970" t="s">
        <v>1110</v>
      </c>
      <c r="C170" s="1001">
        <v>0</v>
      </c>
      <c r="D170" s="1002">
        <f t="shared" si="81"/>
        <v>0</v>
      </c>
      <c r="E170" s="1001">
        <v>0</v>
      </c>
      <c r="F170" s="793">
        <v>0</v>
      </c>
      <c r="G170" s="794"/>
      <c r="H170" s="795">
        <v>0</v>
      </c>
      <c r="I170" s="795">
        <v>0</v>
      </c>
      <c r="J170" s="795"/>
      <c r="K170" s="795">
        <f t="shared" si="85"/>
        <v>0</v>
      </c>
      <c r="L170" s="795"/>
      <c r="M170" s="795">
        <v>0</v>
      </c>
      <c r="N170" s="795"/>
      <c r="O170" s="795">
        <v>0</v>
      </c>
      <c r="P170" s="795"/>
      <c r="Q170" s="795"/>
      <c r="R170" s="795"/>
      <c r="S170" s="795"/>
      <c r="T170" s="795">
        <f t="shared" si="83"/>
        <v>0</v>
      </c>
      <c r="U170" s="795"/>
      <c r="V170" s="795"/>
      <c r="W170" s="795">
        <f t="shared" si="84"/>
        <v>0</v>
      </c>
      <c r="X170" s="795"/>
      <c r="Y170" s="1007"/>
      <c r="Z170" s="1005"/>
    </row>
    <row r="171" spans="1:26" s="1012" customFormat="1" ht="15.75" x14ac:dyDescent="0.25">
      <c r="A171" s="1554"/>
      <c r="B171" s="1016"/>
      <c r="C171" s="1017"/>
      <c r="D171" s="984">
        <f>SUM(D161:D170)</f>
        <v>56</v>
      </c>
      <c r="E171" s="860">
        <f>SUM(E161:E170)</f>
        <v>915</v>
      </c>
      <c r="F171" s="807">
        <f>SUM(F161:F170)</f>
        <v>0.57699464151108359</v>
      </c>
      <c r="G171" s="1040">
        <f>F171/F142</f>
        <v>0.35707009971158704</v>
      </c>
      <c r="H171" s="806">
        <f>SUM(H161:H170)</f>
        <v>9.3883125335851076</v>
      </c>
      <c r="I171" s="806">
        <f>SUM(I161:I170)</f>
        <v>37.926304442828304</v>
      </c>
      <c r="J171" s="810"/>
      <c r="K171" s="806">
        <f>SUM(K161:K170)</f>
        <v>47.314616976413411</v>
      </c>
      <c r="L171" s="810"/>
      <c r="M171" s="806">
        <f>SUM(M161:M170)</f>
        <v>3.4000000000000002E-3</v>
      </c>
      <c r="N171" s="810"/>
      <c r="O171" s="806">
        <f>SUM(O161:O170)</f>
        <v>1.1369038</v>
      </c>
      <c r="P171" s="810"/>
      <c r="Q171" s="810"/>
      <c r="R171" s="806">
        <f>SUM(R161:R170)</f>
        <v>0</v>
      </c>
      <c r="S171" s="810"/>
      <c r="T171" s="806">
        <f>SUM(T161:T170)</f>
        <v>1.1403037999999999</v>
      </c>
      <c r="U171" s="810"/>
      <c r="V171" s="810"/>
      <c r="W171" s="806">
        <f>SUM(W161:W170)</f>
        <v>48.454920776413402</v>
      </c>
      <c r="X171" s="809">
        <f t="shared" ref="X171" si="88">(W171*100000)/(F171*1000000)*100</f>
        <v>839.78112256840825</v>
      </c>
      <c r="Y171" s="1555"/>
      <c r="Z171" s="1011"/>
    </row>
    <row r="172" spans="1:26" s="1012" customFormat="1" ht="15.75" x14ac:dyDescent="0.25">
      <c r="A172" s="1548"/>
      <c r="B172" s="1549"/>
      <c r="C172" s="1550"/>
      <c r="D172" s="1551"/>
      <c r="E172" s="1563"/>
      <c r="F172" s="1474"/>
      <c r="G172" s="1562"/>
      <c r="H172" s="1473"/>
      <c r="I172" s="1473"/>
      <c r="J172" s="1521"/>
      <c r="K172" s="1473"/>
      <c r="L172" s="1521"/>
      <c r="M172" s="1473"/>
      <c r="N172" s="1521"/>
      <c r="O172" s="1473"/>
      <c r="P172" s="1521"/>
      <c r="Q172" s="1521"/>
      <c r="R172" s="1473"/>
      <c r="S172" s="1521"/>
      <c r="T172" s="1473"/>
      <c r="U172" s="1521"/>
      <c r="V172" s="1521"/>
      <c r="W172" s="1473"/>
      <c r="X172" s="1481"/>
      <c r="Y172" s="1552"/>
      <c r="Z172" s="1553"/>
    </row>
    <row r="173" spans="1:26" s="1012" customFormat="1" ht="15.75" x14ac:dyDescent="0.25">
      <c r="A173" s="1548"/>
      <c r="B173" s="1557" t="str">
        <f>B130</f>
        <v>For KINESCO Power and Utilities Pvt. Ltd.</v>
      </c>
      <c r="C173" s="1550"/>
      <c r="D173" s="1551"/>
      <c r="E173" s="1563"/>
      <c r="F173" s="1474"/>
      <c r="G173" s="1562"/>
      <c r="H173" s="1473"/>
      <c r="I173" s="1473"/>
      <c r="J173" s="1521"/>
      <c r="K173" s="1473"/>
      <c r="L173" s="1521"/>
      <c r="M173" s="1473"/>
      <c r="N173" s="1521"/>
      <c r="O173" s="1473"/>
      <c r="P173" s="1521"/>
      <c r="Q173" s="1521"/>
      <c r="R173" s="1473"/>
      <c r="S173" s="1521"/>
      <c r="T173" s="1473"/>
      <c r="U173" s="1521"/>
      <c r="V173" s="1521"/>
      <c r="W173" s="1473"/>
      <c r="X173" s="1477" t="str">
        <f>X130</f>
        <v>As Per our report of even date attached</v>
      </c>
      <c r="Y173" s="1552"/>
      <c r="Z173" s="1553"/>
    </row>
    <row r="174" spans="1:26" s="1012" customFormat="1" ht="15.75" x14ac:dyDescent="0.25">
      <c r="A174" s="1548"/>
      <c r="B174" s="1557"/>
      <c r="C174" s="1550"/>
      <c r="D174" s="1551"/>
      <c r="E174" s="1563"/>
      <c r="F174" s="1474"/>
      <c r="G174" s="1562"/>
      <c r="H174" s="1473"/>
      <c r="I174" s="1473"/>
      <c r="J174" s="1521"/>
      <c r="K174" s="1473"/>
      <c r="L174" s="1521"/>
      <c r="M174" s="1473"/>
      <c r="N174" s="1521"/>
      <c r="O174" s="1473"/>
      <c r="P174" s="1521"/>
      <c r="Q174" s="1521"/>
      <c r="R174" s="1473"/>
      <c r="S174" s="1521"/>
      <c r="T174" s="1473"/>
      <c r="U174" s="1521"/>
      <c r="V174" s="1521"/>
      <c r="W174" s="1473"/>
      <c r="X174" s="1477" t="str">
        <f t="shared" ref="X174:X182" si="89">X131</f>
        <v xml:space="preserve">For J R S &amp; CO. </v>
      </c>
      <c r="Y174" s="1552"/>
      <c r="Z174" s="1553"/>
    </row>
    <row r="175" spans="1:26" s="1012" customFormat="1" ht="15.75" x14ac:dyDescent="0.25">
      <c r="A175" s="1548"/>
      <c r="B175" s="1557"/>
      <c r="C175" s="1550"/>
      <c r="D175" s="1551"/>
      <c r="E175" s="1563"/>
      <c r="F175" s="1474"/>
      <c r="G175" s="1562"/>
      <c r="H175" s="1473"/>
      <c r="I175" s="1473"/>
      <c r="J175" s="1521"/>
      <c r="K175" s="1473"/>
      <c r="L175" s="1521"/>
      <c r="M175" s="1473"/>
      <c r="N175" s="1521"/>
      <c r="O175" s="1473"/>
      <c r="P175" s="1521"/>
      <c r="Q175" s="1521"/>
      <c r="R175" s="1473"/>
      <c r="S175" s="1521"/>
      <c r="T175" s="1473"/>
      <c r="U175" s="1521"/>
      <c r="V175" s="1521"/>
      <c r="W175" s="1473"/>
      <c r="X175" s="1477" t="str">
        <f t="shared" si="89"/>
        <v>CHARTERED ACCOUNTANTS</v>
      </c>
      <c r="Y175" s="1552"/>
      <c r="Z175" s="1553"/>
    </row>
    <row r="176" spans="1:26" s="1012" customFormat="1" ht="15.75" x14ac:dyDescent="0.25">
      <c r="A176" s="1548"/>
      <c r="B176" s="1557"/>
      <c r="C176" s="1550"/>
      <c r="D176" s="1551"/>
      <c r="E176" s="1563"/>
      <c r="F176" s="1474"/>
      <c r="G176" s="1562"/>
      <c r="H176" s="1473"/>
      <c r="I176" s="1473"/>
      <c r="J176" s="1521"/>
      <c r="K176" s="1473"/>
      <c r="L176" s="1521"/>
      <c r="M176" s="1473"/>
      <c r="N176" s="1521"/>
      <c r="O176" s="1473"/>
      <c r="P176" s="1521"/>
      <c r="Q176" s="1521"/>
      <c r="R176" s="1473"/>
      <c r="S176" s="1521"/>
      <c r="T176" s="1473"/>
      <c r="U176" s="1521"/>
      <c r="V176" s="1521"/>
      <c r="W176" s="1473"/>
      <c r="X176" s="1477" t="str">
        <f t="shared" si="89"/>
        <v>FIRM REGN NO:008085S</v>
      </c>
      <c r="Y176" s="1552"/>
      <c r="Z176" s="1553"/>
    </row>
    <row r="177" spans="1:26" s="1012" customFormat="1" ht="15.75" x14ac:dyDescent="0.25">
      <c r="A177" s="1548"/>
      <c r="B177" s="1557"/>
      <c r="C177" s="1550"/>
      <c r="D177" s="1551"/>
      <c r="E177" s="1563"/>
      <c r="F177" s="1474"/>
      <c r="G177" s="1562"/>
      <c r="H177" s="1473"/>
      <c r="I177" s="1473"/>
      <c r="J177" s="1521"/>
      <c r="K177" s="1473"/>
      <c r="L177" s="1521"/>
      <c r="M177" s="1473"/>
      <c r="N177" s="1521"/>
      <c r="O177" s="1473"/>
      <c r="P177" s="1521"/>
      <c r="Q177" s="1521"/>
      <c r="R177" s="1473"/>
      <c r="S177" s="1521"/>
      <c r="T177" s="1473"/>
      <c r="U177" s="1521"/>
      <c r="V177" s="1521"/>
      <c r="W177" s="1473"/>
      <c r="X177" s="1477"/>
      <c r="Y177" s="1552"/>
      <c r="Z177" s="1553"/>
    </row>
    <row r="178" spans="1:26" s="1012" customFormat="1" ht="15.75" x14ac:dyDescent="0.25">
      <c r="A178" s="1548"/>
      <c r="B178" s="1557" t="str">
        <f t="shared" ref="B178:B182" si="90">B135</f>
        <v>T M AJITHKUMAR</v>
      </c>
      <c r="C178" s="1550"/>
      <c r="D178" s="1551"/>
      <c r="E178" s="1563"/>
      <c r="F178" s="1474"/>
      <c r="G178" s="1562"/>
      <c r="H178" s="1473"/>
      <c r="I178" s="1473"/>
      <c r="J178" s="1521"/>
      <c r="K178" s="1473"/>
      <c r="L178" s="1521"/>
      <c r="M178" s="1473"/>
      <c r="N178" s="1521"/>
      <c r="O178" s="1473"/>
      <c r="P178" s="1521"/>
      <c r="Q178" s="1521"/>
      <c r="R178" s="1473"/>
      <c r="S178" s="1521"/>
      <c r="T178" s="1473"/>
      <c r="U178" s="1521"/>
      <c r="V178" s="1521"/>
      <c r="W178" s="1473"/>
      <c r="X178" s="1477"/>
      <c r="Y178" s="1552"/>
      <c r="Z178" s="1553"/>
    </row>
    <row r="179" spans="1:26" s="1012" customFormat="1" ht="15.75" x14ac:dyDescent="0.25">
      <c r="A179" s="1548"/>
      <c r="B179" s="1557" t="str">
        <f t="shared" si="90"/>
        <v>CHIEF EXECUTIVE OFFICER</v>
      </c>
      <c r="C179" s="1550"/>
      <c r="D179" s="1551"/>
      <c r="E179" s="1563"/>
      <c r="F179" s="1474"/>
      <c r="G179" s="1562"/>
      <c r="H179" s="1473"/>
      <c r="I179" s="1473"/>
      <c r="J179" s="1521"/>
      <c r="K179" s="1473"/>
      <c r="L179" s="1521"/>
      <c r="M179" s="1473"/>
      <c r="N179" s="1521"/>
      <c r="O179" s="1473"/>
      <c r="P179" s="1521"/>
      <c r="Q179" s="1521"/>
      <c r="R179" s="1473"/>
      <c r="S179" s="1521"/>
      <c r="T179" s="1473"/>
      <c r="U179" s="1521"/>
      <c r="V179" s="1521"/>
      <c r="W179" s="1473"/>
      <c r="X179" s="1477" t="str">
        <f t="shared" si="89"/>
        <v>RAJESH RAMACHANDRAN</v>
      </c>
      <c r="Y179" s="1552"/>
      <c r="Z179" s="1553"/>
    </row>
    <row r="180" spans="1:26" s="1012" customFormat="1" ht="15.75" x14ac:dyDescent="0.25">
      <c r="A180" s="1548"/>
      <c r="B180" s="1557"/>
      <c r="C180" s="1550"/>
      <c r="D180" s="1551"/>
      <c r="E180" s="1563"/>
      <c r="F180" s="1474"/>
      <c r="G180" s="1562"/>
      <c r="H180" s="1473"/>
      <c r="I180" s="1473"/>
      <c r="J180" s="1521"/>
      <c r="K180" s="1473"/>
      <c r="L180" s="1521"/>
      <c r="M180" s="1473"/>
      <c r="N180" s="1521"/>
      <c r="O180" s="1473"/>
      <c r="P180" s="1521"/>
      <c r="Q180" s="1521"/>
      <c r="R180" s="1473"/>
      <c r="S180" s="1521"/>
      <c r="T180" s="1473"/>
      <c r="U180" s="1521"/>
      <c r="V180" s="1521"/>
      <c r="W180" s="1473"/>
      <c r="X180" s="1477" t="str">
        <f t="shared" si="89"/>
        <v>PARTNER</v>
      </c>
      <c r="Y180" s="1552"/>
      <c r="Z180" s="1553"/>
    </row>
    <row r="181" spans="1:26" s="1012" customFormat="1" ht="15.75" x14ac:dyDescent="0.25">
      <c r="A181" s="1548"/>
      <c r="B181" s="1557" t="str">
        <f t="shared" si="90"/>
        <v>Place: Kakkanad, Kochi</v>
      </c>
      <c r="C181" s="1550"/>
      <c r="D181" s="1551"/>
      <c r="E181" s="1563"/>
      <c r="F181" s="1474"/>
      <c r="G181" s="1562"/>
      <c r="H181" s="1473"/>
      <c r="I181" s="1473"/>
      <c r="J181" s="1521"/>
      <c r="K181" s="1473"/>
      <c r="L181" s="1521"/>
      <c r="M181" s="1473"/>
      <c r="N181" s="1521"/>
      <c r="O181" s="1473"/>
      <c r="P181" s="1521"/>
      <c r="Q181" s="1521"/>
      <c r="R181" s="1473"/>
      <c r="S181" s="1521"/>
      <c r="T181" s="1473"/>
      <c r="U181" s="1521"/>
      <c r="V181" s="1521"/>
      <c r="W181" s="1473"/>
      <c r="X181" s="1477" t="str">
        <f t="shared" si="89"/>
        <v>M.NO. 206211</v>
      </c>
      <c r="Y181" s="1552"/>
      <c r="Z181" s="1553"/>
    </row>
    <row r="182" spans="1:26" s="1012" customFormat="1" ht="15.75" x14ac:dyDescent="0.25">
      <c r="A182" s="1548"/>
      <c r="B182" s="1557" t="str">
        <f t="shared" si="90"/>
        <v>Date: 12.04.2022</v>
      </c>
      <c r="C182" s="1550"/>
      <c r="D182" s="1551"/>
      <c r="E182" s="1563"/>
      <c r="F182" s="1474"/>
      <c r="G182" s="1562"/>
      <c r="H182" s="1473"/>
      <c r="I182" s="1473"/>
      <c r="J182" s="1521"/>
      <c r="K182" s="1473"/>
      <c r="L182" s="1521"/>
      <c r="M182" s="1473"/>
      <c r="N182" s="1521"/>
      <c r="O182" s="1473"/>
      <c r="P182" s="1521"/>
      <c r="Q182" s="1521"/>
      <c r="R182" s="1473"/>
      <c r="S182" s="1521"/>
      <c r="T182" s="1473"/>
      <c r="U182" s="1521"/>
      <c r="V182" s="1521"/>
      <c r="W182" s="1473"/>
      <c r="X182" s="1477" t="str">
        <f t="shared" si="89"/>
        <v>UDIN - 22206211AGXJNY9837</v>
      </c>
      <c r="Y182" s="1552"/>
      <c r="Z182" s="1553"/>
    </row>
    <row r="183" spans="1:26" s="770" customFormat="1" ht="18.75" x14ac:dyDescent="0.25">
      <c r="A183" s="1491"/>
      <c r="B183" s="1543" t="s">
        <v>1450</v>
      </c>
      <c r="C183" s="1052"/>
      <c r="D183" s="1052"/>
      <c r="E183" s="1052"/>
      <c r="F183" s="1052"/>
      <c r="G183" s="1493"/>
      <c r="H183" s="1493"/>
      <c r="I183" s="1493"/>
      <c r="J183" s="1493"/>
      <c r="K183" s="1493"/>
      <c r="L183" s="1493"/>
      <c r="M183" s="1493"/>
      <c r="N183" s="1493"/>
      <c r="O183" s="1493"/>
      <c r="P183" s="1493"/>
      <c r="Q183" s="1493"/>
      <c r="R183" s="1493"/>
      <c r="S183" s="1493"/>
      <c r="T183" s="1493"/>
      <c r="U183" s="1493"/>
      <c r="V183" s="1493"/>
      <c r="W183" s="1493"/>
      <c r="X183" s="1493"/>
      <c r="Y183" s="1493"/>
      <c r="Z183" s="921"/>
    </row>
    <row r="184" spans="1:26" s="770" customFormat="1" ht="15.75" x14ac:dyDescent="0.25">
      <c r="A184" s="832"/>
      <c r="B184" s="830"/>
      <c r="C184" s="1053">
        <f>C194+C201+C213</f>
        <v>623</v>
      </c>
      <c r="D184" s="1054"/>
      <c r="E184" s="1053">
        <f>E194+E201+E213</f>
        <v>65521.11</v>
      </c>
      <c r="F184" s="1055">
        <f>F194+F201+F213</f>
        <v>96.70031233474279</v>
      </c>
      <c r="G184" s="936"/>
      <c r="H184" s="828">
        <f>H194+H201+H213</f>
        <v>1483.455974327861</v>
      </c>
      <c r="I184" s="828">
        <f>I194+I201+I213</f>
        <v>6078.2282936356842</v>
      </c>
      <c r="J184" s="828"/>
      <c r="K184" s="834"/>
      <c r="L184" s="828"/>
      <c r="M184" s="828">
        <f>M194+M201+M213</f>
        <v>1.4683999999999999</v>
      </c>
      <c r="N184" s="828"/>
      <c r="O184" s="828">
        <f>O194+O201+O213</f>
        <v>-4.4630962000000007</v>
      </c>
      <c r="P184" s="828"/>
      <c r="Q184" s="828"/>
      <c r="R184" s="828">
        <f>R194+R201+R213</f>
        <v>132.985348475</v>
      </c>
      <c r="S184" s="828"/>
      <c r="T184" s="834"/>
      <c r="U184" s="828"/>
      <c r="V184" s="828"/>
      <c r="W184" s="828">
        <f>W194+W201+W213</f>
        <v>7692.0434730385459</v>
      </c>
      <c r="X184" s="828">
        <f>(W184*100000)/(F184*1000000)*100</f>
        <v>795.45177128398223</v>
      </c>
      <c r="Y184" s="801"/>
      <c r="Z184" s="921"/>
    </row>
    <row r="185" spans="1:26" s="770" customFormat="1" ht="15.75" x14ac:dyDescent="0.25">
      <c r="A185" s="832"/>
      <c r="B185" s="830"/>
      <c r="C185" s="829"/>
      <c r="D185" s="833"/>
      <c r="E185" s="834"/>
      <c r="F185" s="855"/>
      <c r="G185" s="794"/>
      <c r="H185" s="856"/>
      <c r="I185" s="792"/>
      <c r="J185" s="795"/>
      <c r="K185" s="857"/>
      <c r="L185" s="795"/>
      <c r="M185" s="834"/>
      <c r="N185" s="795"/>
      <c r="O185" s="834"/>
      <c r="P185" s="795"/>
      <c r="Q185" s="795"/>
      <c r="R185" s="834"/>
      <c r="S185" s="795"/>
      <c r="T185" s="834"/>
      <c r="U185" s="788"/>
      <c r="V185" s="788"/>
      <c r="W185" s="834"/>
      <c r="X185" s="836"/>
      <c r="Y185" s="801"/>
      <c r="Z185" s="921"/>
    </row>
    <row r="186" spans="1:26" s="770" customFormat="1" ht="15.75" x14ac:dyDescent="0.25">
      <c r="A186" s="778"/>
      <c r="B186" s="843" t="s">
        <v>690</v>
      </c>
      <c r="C186" s="790"/>
      <c r="D186" s="790"/>
      <c r="E186" s="792"/>
      <c r="F186" s="793"/>
      <c r="G186" s="794"/>
      <c r="H186" s="795"/>
      <c r="I186" s="795"/>
      <c r="J186" s="795"/>
      <c r="K186" s="795"/>
      <c r="L186" s="788"/>
      <c r="M186" s="788"/>
      <c r="N186" s="788"/>
      <c r="O186" s="788"/>
      <c r="P186" s="788"/>
      <c r="Q186" s="788"/>
      <c r="R186" s="788"/>
      <c r="S186" s="788"/>
      <c r="T186" s="788"/>
      <c r="U186" s="788"/>
      <c r="V186" s="788"/>
      <c r="W186" s="788"/>
      <c r="X186" s="788"/>
      <c r="Y186" s="782"/>
      <c r="Z186" s="921"/>
    </row>
    <row r="187" spans="1:26" s="1006" customFormat="1" ht="15.75" x14ac:dyDescent="0.25">
      <c r="A187" s="999">
        <v>1</v>
      </c>
      <c r="B187" s="1019" t="s">
        <v>1088</v>
      </c>
      <c r="C187" s="1001">
        <f t="shared" ref="C187:C193" si="91">C16+C59+C102+C145</f>
        <v>48</v>
      </c>
      <c r="D187" s="1002"/>
      <c r="E187" s="1001">
        <f t="shared" ref="E187:F193" si="92">E16+E59+E102+E145</f>
        <v>18350</v>
      </c>
      <c r="F187" s="1059">
        <f t="shared" si="92"/>
        <v>31.598488386270009</v>
      </c>
      <c r="G187" s="794">
        <f>F187/F184</f>
        <v>0.32676718020193207</v>
      </c>
      <c r="H187" s="792">
        <f t="shared" ref="H187:I193" si="93">H16+H59+H102+H145</f>
        <v>376.20115660532105</v>
      </c>
      <c r="I187" s="792">
        <f t="shared" si="93"/>
        <v>1791.2141654653342</v>
      </c>
      <c r="J187" s="795"/>
      <c r="K187" s="795">
        <f>H187+I187+J187</f>
        <v>2167.4153220706553</v>
      </c>
      <c r="L187" s="795">
        <f t="shared" ref="L187:L193" si="94">(K187*100000)/(F187*1000000)*100</f>
        <v>685.92373646975716</v>
      </c>
      <c r="M187" s="792">
        <f t="shared" ref="M187:M193" si="95">M16+M59+M102+M145</f>
        <v>0</v>
      </c>
      <c r="N187" s="795"/>
      <c r="O187" s="792">
        <f t="shared" ref="O187:O193" si="96">O16+O59+O102+O145</f>
        <v>0</v>
      </c>
      <c r="P187" s="795"/>
      <c r="Q187" s="795"/>
      <c r="R187" s="795"/>
      <c r="S187" s="795"/>
      <c r="T187" s="795">
        <f t="shared" ref="T187:T193" si="97">SUM(M187:S187)</f>
        <v>0</v>
      </c>
      <c r="U187" s="795"/>
      <c r="V187" s="795"/>
      <c r="W187" s="795">
        <f t="shared" ref="W187:W193" si="98">K187+T187+U187+V187</f>
        <v>2167.4153220706553</v>
      </c>
      <c r="X187" s="795">
        <f>(W187*100000)/(F187*1000000)*100</f>
        <v>685.92373646975716</v>
      </c>
      <c r="Y187" s="1004"/>
      <c r="Z187" s="1005"/>
    </row>
    <row r="188" spans="1:26" s="1006" customFormat="1" ht="15.75" x14ac:dyDescent="0.25">
      <c r="A188" s="999">
        <v>2</v>
      </c>
      <c r="B188" s="1019" t="s">
        <v>1089</v>
      </c>
      <c r="C188" s="1001">
        <f t="shared" si="91"/>
        <v>28</v>
      </c>
      <c r="D188" s="1002"/>
      <c r="E188" s="1001">
        <f t="shared" si="92"/>
        <v>23715</v>
      </c>
      <c r="F188" s="1059">
        <f t="shared" si="92"/>
        <v>32.828415427230183</v>
      </c>
      <c r="G188" s="794">
        <f>F188/F184</f>
        <v>0.33948613644172776</v>
      </c>
      <c r="H188" s="792">
        <f t="shared" si="93"/>
        <v>635.8301862412502</v>
      </c>
      <c r="I188" s="792">
        <f t="shared" si="93"/>
        <v>2095.6883808545472</v>
      </c>
      <c r="J188" s="795"/>
      <c r="K188" s="795">
        <f t="shared" ref="K188:K193" si="99">H188+I188+J188</f>
        <v>2731.5185670957972</v>
      </c>
      <c r="L188" s="795">
        <f t="shared" si="94"/>
        <v>832.05921807303707</v>
      </c>
      <c r="M188" s="792">
        <f t="shared" si="95"/>
        <v>0.6</v>
      </c>
      <c r="N188" s="795"/>
      <c r="O188" s="792">
        <f t="shared" si="96"/>
        <v>-6</v>
      </c>
      <c r="P188" s="795"/>
      <c r="Q188" s="795"/>
      <c r="R188" s="795"/>
      <c r="S188" s="795"/>
      <c r="T188" s="795">
        <f t="shared" si="97"/>
        <v>-5.4</v>
      </c>
      <c r="U188" s="795"/>
      <c r="V188" s="795"/>
      <c r="W188" s="795">
        <f t="shared" si="98"/>
        <v>2726.1185670957971</v>
      </c>
      <c r="X188" s="795">
        <f t="shared" ref="X188:X194" si="100">(W188*100000)/(F188*1000000)*100</f>
        <v>830.41430164020755</v>
      </c>
      <c r="Y188" s="1004"/>
      <c r="Z188" s="1005"/>
    </row>
    <row r="189" spans="1:26" s="1006" customFormat="1" ht="15.75" x14ac:dyDescent="0.25">
      <c r="A189" s="999">
        <v>3</v>
      </c>
      <c r="B189" s="1019" t="s">
        <v>1112</v>
      </c>
      <c r="C189" s="1001">
        <f t="shared" si="91"/>
        <v>3</v>
      </c>
      <c r="D189" s="1002"/>
      <c r="E189" s="1001">
        <f t="shared" si="92"/>
        <v>450</v>
      </c>
      <c r="F189" s="1059">
        <f t="shared" si="92"/>
        <v>0.50654573164799999</v>
      </c>
      <c r="G189" s="794">
        <f>F189/F184</f>
        <v>5.2383050211308024E-3</v>
      </c>
      <c r="H189" s="792">
        <f t="shared" si="93"/>
        <v>12.449532422250003</v>
      </c>
      <c r="I189" s="792">
        <f t="shared" si="93"/>
        <v>28.543353854400003</v>
      </c>
      <c r="J189" s="795"/>
      <c r="K189" s="795">
        <f t="shared" si="99"/>
        <v>40.992886276650005</v>
      </c>
      <c r="L189" s="795">
        <f t="shared" si="94"/>
        <v>809.26328494138954</v>
      </c>
      <c r="M189" s="792">
        <f t="shared" si="95"/>
        <v>0</v>
      </c>
      <c r="N189" s="795"/>
      <c r="O189" s="792">
        <f t="shared" si="96"/>
        <v>0</v>
      </c>
      <c r="P189" s="795"/>
      <c r="Q189" s="795"/>
      <c r="R189" s="795"/>
      <c r="S189" s="795"/>
      <c r="T189" s="795">
        <f t="shared" si="97"/>
        <v>0</v>
      </c>
      <c r="U189" s="795"/>
      <c r="V189" s="795"/>
      <c r="W189" s="795">
        <f t="shared" si="98"/>
        <v>40.992886276650005</v>
      </c>
      <c r="X189" s="795">
        <f t="shared" si="100"/>
        <v>809.26328494138954</v>
      </c>
      <c r="Y189" s="1004"/>
      <c r="Z189" s="1005"/>
    </row>
    <row r="190" spans="1:26" s="1006" customFormat="1" ht="15.75" x14ac:dyDescent="0.25">
      <c r="A190" s="999">
        <v>4</v>
      </c>
      <c r="B190" s="1019" t="s">
        <v>1091</v>
      </c>
      <c r="C190" s="1001">
        <f t="shared" si="91"/>
        <v>3</v>
      </c>
      <c r="D190" s="1002"/>
      <c r="E190" s="1001">
        <f t="shared" si="92"/>
        <v>747.3</v>
      </c>
      <c r="F190" s="1059">
        <f t="shared" si="92"/>
        <v>0.36939771001650007</v>
      </c>
      <c r="G190" s="794">
        <f>F190/F184</f>
        <v>3.8200260278144077E-3</v>
      </c>
      <c r="H190" s="792">
        <f t="shared" si="93"/>
        <v>27.506313621600007</v>
      </c>
      <c r="I190" s="792">
        <f t="shared" si="93"/>
        <v>22.019323630796258</v>
      </c>
      <c r="J190" s="795"/>
      <c r="K190" s="795">
        <f t="shared" si="99"/>
        <v>49.525637252396265</v>
      </c>
      <c r="L190" s="795">
        <f t="shared" si="94"/>
        <v>1340.7131638738117</v>
      </c>
      <c r="M190" s="792">
        <f t="shared" si="95"/>
        <v>0</v>
      </c>
      <c r="N190" s="795"/>
      <c r="O190" s="792">
        <f t="shared" si="96"/>
        <v>-0.2</v>
      </c>
      <c r="P190" s="795"/>
      <c r="Q190" s="795"/>
      <c r="R190" s="795"/>
      <c r="S190" s="795"/>
      <c r="T190" s="795">
        <f t="shared" si="97"/>
        <v>-0.2</v>
      </c>
      <c r="U190" s="795"/>
      <c r="V190" s="795"/>
      <c r="W190" s="795">
        <f t="shared" si="98"/>
        <v>49.325637252396263</v>
      </c>
      <c r="X190" s="795">
        <f t="shared" si="100"/>
        <v>1335.2989451448686</v>
      </c>
      <c r="Y190" s="1004"/>
      <c r="Z190" s="1005"/>
    </row>
    <row r="191" spans="1:26" s="1006" customFormat="1" ht="15.75" x14ac:dyDescent="0.25">
      <c r="A191" s="999">
        <v>5</v>
      </c>
      <c r="B191" s="1000" t="s">
        <v>1092</v>
      </c>
      <c r="C191" s="1001">
        <f t="shared" si="91"/>
        <v>1</v>
      </c>
      <c r="D191" s="1002"/>
      <c r="E191" s="1001">
        <f t="shared" si="92"/>
        <v>415</v>
      </c>
      <c r="F191" s="1059">
        <f t="shared" si="92"/>
        <v>0.13322118150000001</v>
      </c>
      <c r="G191" s="794">
        <f>F191/F184</f>
        <v>1.3776706432843226E-3</v>
      </c>
      <c r="H191" s="792">
        <f t="shared" si="93"/>
        <v>3.2724000000000002</v>
      </c>
      <c r="I191" s="792">
        <f t="shared" si="93"/>
        <v>2.2835877683850003</v>
      </c>
      <c r="J191" s="795"/>
      <c r="K191" s="795">
        <f t="shared" si="99"/>
        <v>5.5559877683850001</v>
      </c>
      <c r="L191" s="795">
        <f t="shared" si="94"/>
        <v>417.04987944315752</v>
      </c>
      <c r="M191" s="792">
        <f t="shared" si="95"/>
        <v>0</v>
      </c>
      <c r="N191" s="795"/>
      <c r="O191" s="792">
        <f t="shared" si="96"/>
        <v>0.4</v>
      </c>
      <c r="P191" s="795"/>
      <c r="Q191" s="795"/>
      <c r="R191" s="795"/>
      <c r="S191" s="795"/>
      <c r="T191" s="795">
        <f t="shared" si="97"/>
        <v>0.4</v>
      </c>
      <c r="U191" s="795"/>
      <c r="V191" s="795"/>
      <c r="W191" s="795">
        <f t="shared" si="98"/>
        <v>5.9559877683850004</v>
      </c>
      <c r="X191" s="795">
        <f t="shared" si="100"/>
        <v>447.07513484895793</v>
      </c>
      <c r="Y191" s="1004"/>
      <c r="Z191" s="1005"/>
    </row>
    <row r="192" spans="1:26" s="1006" customFormat="1" ht="15.75" x14ac:dyDescent="0.25">
      <c r="A192" s="999">
        <v>6</v>
      </c>
      <c r="B192" s="1000" t="s">
        <v>1093</v>
      </c>
      <c r="C192" s="1001">
        <f t="shared" si="91"/>
        <v>1</v>
      </c>
      <c r="D192" s="1002"/>
      <c r="E192" s="1001">
        <f t="shared" si="92"/>
        <v>200</v>
      </c>
      <c r="F192" s="1059">
        <f t="shared" si="92"/>
        <v>0.20184384018239998</v>
      </c>
      <c r="G192" s="794">
        <f>F192/F184</f>
        <v>2.0873132186345678E-3</v>
      </c>
      <c r="H192" s="792">
        <f t="shared" si="93"/>
        <v>5.8193953125000002</v>
      </c>
      <c r="I192" s="792">
        <f t="shared" si="93"/>
        <v>11.112334038719997</v>
      </c>
      <c r="J192" s="795"/>
      <c r="K192" s="795">
        <f t="shared" si="99"/>
        <v>16.931729351219996</v>
      </c>
      <c r="L192" s="795">
        <f t="shared" si="94"/>
        <v>838.85291401111476</v>
      </c>
      <c r="M192" s="792">
        <f t="shared" si="95"/>
        <v>0.1</v>
      </c>
      <c r="N192" s="795"/>
      <c r="O192" s="792">
        <f t="shared" si="96"/>
        <v>-0.2</v>
      </c>
      <c r="P192" s="795"/>
      <c r="Q192" s="795"/>
      <c r="R192" s="795"/>
      <c r="S192" s="795"/>
      <c r="T192" s="795">
        <f t="shared" si="97"/>
        <v>-0.1</v>
      </c>
      <c r="U192" s="795"/>
      <c r="V192" s="795"/>
      <c r="W192" s="795">
        <f t="shared" si="98"/>
        <v>16.831729351219995</v>
      </c>
      <c r="X192" s="795">
        <f t="shared" si="100"/>
        <v>833.89858892942607</v>
      </c>
      <c r="Y192" s="1004"/>
      <c r="Z192" s="1005"/>
    </row>
    <row r="193" spans="1:26" s="1006" customFormat="1" ht="15.75" x14ac:dyDescent="0.25">
      <c r="A193" s="999">
        <v>7</v>
      </c>
      <c r="B193" s="1000" t="s">
        <v>1094</v>
      </c>
      <c r="C193" s="1001">
        <f t="shared" si="91"/>
        <v>1</v>
      </c>
      <c r="D193" s="1002"/>
      <c r="E193" s="1001">
        <f t="shared" si="92"/>
        <v>2690.28</v>
      </c>
      <c r="F193" s="1059">
        <f t="shared" si="92"/>
        <v>3.9220930313928006</v>
      </c>
      <c r="G193" s="794">
        <f>F193/F184</f>
        <v>4.0559259186422079E-2</v>
      </c>
      <c r="H193" s="792">
        <f t="shared" si="93"/>
        <v>32.237868561800013</v>
      </c>
      <c r="I193" s="792">
        <f t="shared" si="93"/>
        <v>315.3873341767104</v>
      </c>
      <c r="J193" s="795"/>
      <c r="K193" s="795">
        <f t="shared" si="99"/>
        <v>347.62520273851044</v>
      </c>
      <c r="L193" s="795">
        <f t="shared" si="94"/>
        <v>886.32574484104703</v>
      </c>
      <c r="M193" s="792">
        <f t="shared" si="95"/>
        <v>0</v>
      </c>
      <c r="N193" s="795"/>
      <c r="O193" s="792">
        <f t="shared" si="96"/>
        <v>-1</v>
      </c>
      <c r="P193" s="795"/>
      <c r="Q193" s="795"/>
      <c r="R193" s="795"/>
      <c r="S193" s="795"/>
      <c r="T193" s="795">
        <f t="shared" si="97"/>
        <v>-1</v>
      </c>
      <c r="U193" s="795"/>
      <c r="V193" s="795"/>
      <c r="W193" s="795">
        <f t="shared" si="98"/>
        <v>346.62520273851044</v>
      </c>
      <c r="X193" s="795">
        <f t="shared" si="100"/>
        <v>883.77608578911759</v>
      </c>
      <c r="Y193" s="1004"/>
      <c r="Z193" s="1005"/>
    </row>
    <row r="194" spans="1:26" s="1012" customFormat="1" ht="15.75" x14ac:dyDescent="0.25">
      <c r="A194" s="1008"/>
      <c r="B194" s="1013"/>
      <c r="C194" s="860">
        <f>SUM(C187:C193)</f>
        <v>85</v>
      </c>
      <c r="D194" s="984"/>
      <c r="E194" s="806">
        <f>SUM(E187:E193)</f>
        <v>46567.58</v>
      </c>
      <c r="F194" s="807">
        <f>SUM(F187:F193)</f>
        <v>69.560005308239909</v>
      </c>
      <c r="G194" s="1040">
        <f>F194/F184</f>
        <v>0.71933589074094617</v>
      </c>
      <c r="H194" s="809">
        <f>SUM(H187:H193)</f>
        <v>1093.3168527647215</v>
      </c>
      <c r="I194" s="809">
        <f>SUM(I187:I193)</f>
        <v>4266.2484797888928</v>
      </c>
      <c r="J194" s="810"/>
      <c r="K194" s="809">
        <f>SUM(K187:K193)</f>
        <v>5359.565332553615</v>
      </c>
      <c r="L194" s="809"/>
      <c r="M194" s="809">
        <f>SUM(M187:M193)</f>
        <v>0.7</v>
      </c>
      <c r="N194" s="810"/>
      <c r="O194" s="809">
        <f>SUM(O187:O193)</f>
        <v>-7</v>
      </c>
      <c r="P194" s="810"/>
      <c r="Q194" s="810"/>
      <c r="R194" s="810"/>
      <c r="S194" s="810"/>
      <c r="T194" s="809">
        <f>SUM(T187:T193)</f>
        <v>-6.3</v>
      </c>
      <c r="U194" s="810"/>
      <c r="V194" s="810"/>
      <c r="W194" s="809">
        <f>SUM(W187:W193)</f>
        <v>5353.2653325536148</v>
      </c>
      <c r="X194" s="809">
        <f t="shared" si="100"/>
        <v>769.58955204672486</v>
      </c>
      <c r="Y194" s="1010"/>
      <c r="Z194" s="1011"/>
    </row>
    <row r="195" spans="1:26" s="770" customFormat="1" ht="15.75" x14ac:dyDescent="0.25">
      <c r="A195" s="778"/>
      <c r="B195" s="843" t="s">
        <v>1095</v>
      </c>
      <c r="C195" s="790"/>
      <c r="D195" s="790"/>
      <c r="E195" s="792"/>
      <c r="F195" s="793"/>
      <c r="G195" s="794"/>
      <c r="H195" s="795"/>
      <c r="I195" s="795"/>
      <c r="J195" s="795"/>
      <c r="K195" s="795"/>
      <c r="L195" s="795"/>
      <c r="M195" s="795"/>
      <c r="N195" s="795"/>
      <c r="O195" s="795"/>
      <c r="P195" s="795"/>
      <c r="Q195" s="795"/>
      <c r="R195" s="795"/>
      <c r="S195" s="795"/>
      <c r="T195" s="795"/>
      <c r="U195" s="788"/>
      <c r="V195" s="788"/>
      <c r="W195" s="788"/>
      <c r="X195" s="788"/>
      <c r="Y195" s="814"/>
      <c r="Z195" s="921"/>
    </row>
    <row r="196" spans="1:26" s="1031" customFormat="1" ht="15.75" x14ac:dyDescent="0.25">
      <c r="A196" s="1026">
        <v>8</v>
      </c>
      <c r="B196" s="970" t="s">
        <v>1096</v>
      </c>
      <c r="C196" s="1027">
        <f>C25+C68+C111+C154</f>
        <v>7</v>
      </c>
      <c r="D196" s="1028"/>
      <c r="E196" s="1027">
        <f t="shared" ref="E196:F200" si="101">E25+E68+E111+E154</f>
        <v>828</v>
      </c>
      <c r="F196" s="1059">
        <f t="shared" si="101"/>
        <v>7.7501429280000006E-2</v>
      </c>
      <c r="G196" s="794">
        <f>F196/F184</f>
        <v>8.0145996852333903E-4</v>
      </c>
      <c r="H196" s="964">
        <f t="shared" ref="H196:I200" si="102">H25+H68+H111+H154</f>
        <v>4.81735777968</v>
      </c>
      <c r="I196" s="964">
        <f t="shared" si="102"/>
        <v>1.2066508896565207</v>
      </c>
      <c r="J196" s="795"/>
      <c r="K196" s="795">
        <f>H196+I196+J196</f>
        <v>6.0240086693365207</v>
      </c>
      <c r="L196" s="795">
        <f t="shared" ref="L196:L200" si="103">(K196*100000)/(F196*1000000)*100</f>
        <v>777.27710640958128</v>
      </c>
      <c r="M196" s="964">
        <f>M25+M68+M111+M154</f>
        <v>0</v>
      </c>
      <c r="N196" s="795"/>
      <c r="O196" s="964">
        <f>O25+O68+O111+O154</f>
        <v>0</v>
      </c>
      <c r="P196" s="795"/>
      <c r="Q196" s="964"/>
      <c r="R196" s="964">
        <f>R25+R68+R111+R154</f>
        <v>3.3337284750000014</v>
      </c>
      <c r="S196" s="795"/>
      <c r="T196" s="795">
        <f>SUM(M196:S196)</f>
        <v>3.3337284750000014</v>
      </c>
      <c r="U196" s="788"/>
      <c r="V196" s="788"/>
      <c r="W196" s="788">
        <f>K196+T196+U196+V196</f>
        <v>9.3577371443365216</v>
      </c>
      <c r="X196" s="788">
        <f t="shared" ref="X196:X201" si="104">(W196*100000)/(F196*1000000)*100</f>
        <v>1207.427686337054</v>
      </c>
      <c r="Y196" s="1029"/>
      <c r="Z196" s="1030"/>
    </row>
    <row r="197" spans="1:26" s="1031" customFormat="1" ht="15.75" x14ac:dyDescent="0.25">
      <c r="A197" s="1026">
        <v>9</v>
      </c>
      <c r="B197" s="1000" t="s">
        <v>1097</v>
      </c>
      <c r="C197" s="1027">
        <f>C26+C69+C112+C155</f>
        <v>40</v>
      </c>
      <c r="D197" s="1028"/>
      <c r="E197" s="1027">
        <f t="shared" si="101"/>
        <v>6075</v>
      </c>
      <c r="F197" s="1059">
        <f t="shared" si="101"/>
        <v>12.760441447219197</v>
      </c>
      <c r="G197" s="794">
        <f>F197/F184</f>
        <v>0.13195863735214208</v>
      </c>
      <c r="H197" s="964">
        <f t="shared" si="102"/>
        <v>201.87786773000005</v>
      </c>
      <c r="I197" s="964">
        <f t="shared" si="102"/>
        <v>803.9750208626532</v>
      </c>
      <c r="J197" s="795"/>
      <c r="K197" s="795">
        <f t="shared" ref="K197:K200" si="105">H197+I197+J197</f>
        <v>1005.8528885926532</v>
      </c>
      <c r="L197" s="795">
        <f t="shared" si="103"/>
        <v>788.25869210963106</v>
      </c>
      <c r="M197" s="964">
        <f>M26+M69+M112+M155</f>
        <v>1.6999999999999999E-3</v>
      </c>
      <c r="N197" s="795"/>
      <c r="O197" s="964">
        <f>O26+O69+O112+O155</f>
        <v>0</v>
      </c>
      <c r="P197" s="795"/>
      <c r="Q197" s="964"/>
      <c r="R197" s="964">
        <f>R26+R69+R112+R155</f>
        <v>98.900899999999993</v>
      </c>
      <c r="S197" s="795"/>
      <c r="T197" s="795">
        <f t="shared" ref="T197:T200" si="106">SUM(M197:S197)</f>
        <v>98.902599999999993</v>
      </c>
      <c r="U197" s="788"/>
      <c r="V197" s="788"/>
      <c r="W197" s="788">
        <f t="shared" ref="W197:W200" si="107">K197+T197+U197+V197</f>
        <v>1104.7554885926531</v>
      </c>
      <c r="X197" s="788">
        <f t="shared" si="104"/>
        <v>865.76588526520425</v>
      </c>
      <c r="Y197" s="1029"/>
      <c r="Z197" s="1030"/>
    </row>
    <row r="198" spans="1:26" s="1031" customFormat="1" ht="15.75" x14ac:dyDescent="0.25">
      <c r="A198" s="1026">
        <v>10</v>
      </c>
      <c r="B198" s="1000" t="s">
        <v>1098</v>
      </c>
      <c r="C198" s="1027">
        <f>C27+C70+C113+C156</f>
        <v>0</v>
      </c>
      <c r="D198" s="1028"/>
      <c r="E198" s="1027">
        <f t="shared" si="101"/>
        <v>0</v>
      </c>
      <c r="F198" s="1059">
        <f t="shared" si="101"/>
        <v>0</v>
      </c>
      <c r="G198" s="794">
        <f>F198/F184</f>
        <v>0</v>
      </c>
      <c r="H198" s="964">
        <f t="shared" si="102"/>
        <v>0</v>
      </c>
      <c r="I198" s="964">
        <f t="shared" si="102"/>
        <v>0</v>
      </c>
      <c r="J198" s="795"/>
      <c r="K198" s="795">
        <f t="shared" si="105"/>
        <v>0</v>
      </c>
      <c r="L198" s="795" t="e">
        <f t="shared" si="103"/>
        <v>#DIV/0!</v>
      </c>
      <c r="M198" s="964">
        <f>M27+M70+M113+M156</f>
        <v>0</v>
      </c>
      <c r="N198" s="795"/>
      <c r="O198" s="964">
        <f>O27+O70+O113+O156</f>
        <v>0</v>
      </c>
      <c r="P198" s="795"/>
      <c r="Q198" s="964"/>
      <c r="R198" s="964">
        <f>R27+R70+R113+R156</f>
        <v>0</v>
      </c>
      <c r="S198" s="795"/>
      <c r="T198" s="795">
        <f t="shared" si="106"/>
        <v>0</v>
      </c>
      <c r="U198" s="788"/>
      <c r="V198" s="788"/>
      <c r="W198" s="788">
        <f t="shared" si="107"/>
        <v>0</v>
      </c>
      <c r="X198" s="788" t="e">
        <f t="shared" si="104"/>
        <v>#DIV/0!</v>
      </c>
      <c r="Y198" s="1029"/>
      <c r="Z198" s="1030"/>
    </row>
    <row r="199" spans="1:26" s="1031" customFormat="1" ht="15.75" x14ac:dyDescent="0.25">
      <c r="A199" s="1026">
        <v>11</v>
      </c>
      <c r="B199" s="1000" t="s">
        <v>1099</v>
      </c>
      <c r="C199" s="1027">
        <f>C28+C71+C114+C157</f>
        <v>2</v>
      </c>
      <c r="D199" s="1028"/>
      <c r="E199" s="1027">
        <f t="shared" si="101"/>
        <v>177</v>
      </c>
      <c r="F199" s="1059">
        <f t="shared" si="101"/>
        <v>1.1249289745919997</v>
      </c>
      <c r="G199" s="794">
        <f>F199/F184</f>
        <v>1.1633147271519532E-2</v>
      </c>
      <c r="H199" s="964">
        <f t="shared" si="102"/>
        <v>10.004394361500003</v>
      </c>
      <c r="I199" s="964">
        <f t="shared" si="102"/>
        <v>99.894888662399978</v>
      </c>
      <c r="J199" s="795"/>
      <c r="K199" s="795">
        <f t="shared" si="105"/>
        <v>109.89928302389998</v>
      </c>
      <c r="L199" s="795">
        <f t="shared" si="103"/>
        <v>976.94419386574452</v>
      </c>
      <c r="M199" s="964">
        <f>M28+M71+M114+M157</f>
        <v>0</v>
      </c>
      <c r="N199" s="795"/>
      <c r="O199" s="964">
        <f>O28+O71+O114+O157</f>
        <v>0</v>
      </c>
      <c r="P199" s="795"/>
      <c r="Q199" s="964"/>
      <c r="R199" s="964">
        <f>R28+R71+R114+R157</f>
        <v>14.868479999999996</v>
      </c>
      <c r="S199" s="795"/>
      <c r="T199" s="795">
        <f t="shared" si="106"/>
        <v>14.868479999999996</v>
      </c>
      <c r="U199" s="788"/>
      <c r="V199" s="788"/>
      <c r="W199" s="788">
        <f t="shared" si="107"/>
        <v>124.76776302389997</v>
      </c>
      <c r="X199" s="788">
        <f t="shared" si="104"/>
        <v>1109.116805077867</v>
      </c>
      <c r="Y199" s="1029"/>
      <c r="Z199" s="1030"/>
    </row>
    <row r="200" spans="1:26" s="1012" customFormat="1" ht="15.75" x14ac:dyDescent="0.25">
      <c r="A200" s="1026">
        <v>12</v>
      </c>
      <c r="B200" s="1000" t="s">
        <v>1100</v>
      </c>
      <c r="C200" s="1027">
        <f>C29+C72+C115+C158</f>
        <v>1</v>
      </c>
      <c r="E200" s="1027">
        <f t="shared" si="101"/>
        <v>150</v>
      </c>
      <c r="F200" s="1059">
        <f t="shared" si="101"/>
        <v>0.19880903736</v>
      </c>
      <c r="G200" s="794">
        <f>F200/F184</f>
        <v>2.0559296300077332E-3</v>
      </c>
      <c r="H200" s="964">
        <f t="shared" si="102"/>
        <v>7.7304480000000027</v>
      </c>
      <c r="I200" s="964">
        <f t="shared" si="102"/>
        <v>11.932759755302397</v>
      </c>
      <c r="J200" s="961"/>
      <c r="K200" s="795">
        <f t="shared" si="105"/>
        <v>19.663207755302402</v>
      </c>
      <c r="L200" s="795">
        <f t="shared" si="103"/>
        <v>989.0499957351841</v>
      </c>
      <c r="M200" s="964">
        <f>M29+M72+M115+M158</f>
        <v>0</v>
      </c>
      <c r="N200" s="961"/>
      <c r="O200" s="964">
        <f>O29+O72+O115+O158</f>
        <v>0</v>
      </c>
      <c r="P200" s="961"/>
      <c r="Q200" s="964"/>
      <c r="R200" s="964">
        <f>R29+R72+R115+R158</f>
        <v>7.4035200000000021</v>
      </c>
      <c r="S200" s="961"/>
      <c r="T200" s="795">
        <f t="shared" si="106"/>
        <v>7.4035200000000021</v>
      </c>
      <c r="U200" s="962"/>
      <c r="V200" s="961"/>
      <c r="W200" s="788">
        <f t="shared" si="107"/>
        <v>27.066727755302402</v>
      </c>
      <c r="X200" s="788">
        <f t="shared" si="104"/>
        <v>1361.4435296666336</v>
      </c>
      <c r="Y200" s="1015"/>
    </row>
    <row r="201" spans="1:26" s="1031" customFormat="1" ht="15.75" x14ac:dyDescent="0.25">
      <c r="A201" s="1008"/>
      <c r="B201" s="1013"/>
      <c r="C201" s="860">
        <f>SUM(C196:C200)</f>
        <v>50</v>
      </c>
      <c r="D201" s="984"/>
      <c r="E201" s="860">
        <f>SUM(E196:E200)</f>
        <v>7230</v>
      </c>
      <c r="F201" s="1051">
        <f>SUM(F196:F200)</f>
        <v>14.161680888451198</v>
      </c>
      <c r="G201" s="1040">
        <f>F201/F184</f>
        <v>0.1464491742221927</v>
      </c>
      <c r="H201" s="809">
        <f>SUM(H196:H200)</f>
        <v>224.43006787118006</v>
      </c>
      <c r="I201" s="809">
        <f>SUM(I196:I200)</f>
        <v>917.00932017001219</v>
      </c>
      <c r="J201" s="810"/>
      <c r="K201" s="809">
        <f>SUM(K196:K200)</f>
        <v>1141.4393880411922</v>
      </c>
      <c r="L201" s="810"/>
      <c r="M201" s="809">
        <f>SUM(M196:M200)</f>
        <v>1.6999999999999999E-3</v>
      </c>
      <c r="N201" s="810"/>
      <c r="O201" s="809">
        <f>SUM(O196:O200)</f>
        <v>0</v>
      </c>
      <c r="P201" s="810"/>
      <c r="Q201" s="809"/>
      <c r="R201" s="809">
        <f>SUM(R196:R200)</f>
        <v>124.50662847499999</v>
      </c>
      <c r="S201" s="810"/>
      <c r="T201" s="809">
        <f>SUM(T196:T200)</f>
        <v>124.50832847499998</v>
      </c>
      <c r="U201" s="810"/>
      <c r="V201" s="810"/>
      <c r="W201" s="809">
        <f>SUM(W196:W200)</f>
        <v>1265.9477165161923</v>
      </c>
      <c r="X201" s="809">
        <f t="shared" si="104"/>
        <v>893.92475828809859</v>
      </c>
      <c r="Y201" s="1032"/>
      <c r="Z201" s="1030"/>
    </row>
    <row r="202" spans="1:26" s="770" customFormat="1" ht="15.75" x14ac:dyDescent="0.25">
      <c r="A202" s="778"/>
      <c r="B202" s="843" t="s">
        <v>689</v>
      </c>
      <c r="C202" s="799"/>
      <c r="D202" s="800"/>
      <c r="E202" s="799"/>
      <c r="F202" s="858"/>
      <c r="G202" s="794"/>
      <c r="H202" s="859"/>
      <c r="I202" s="859"/>
      <c r="J202" s="795"/>
      <c r="K202" s="795"/>
      <c r="L202" s="795"/>
      <c r="M202" s="859"/>
      <c r="N202" s="795"/>
      <c r="O202" s="859"/>
      <c r="P202" s="795"/>
      <c r="Q202" s="859"/>
      <c r="R202" s="859"/>
      <c r="S202" s="795"/>
      <c r="T202" s="795"/>
      <c r="U202" s="788"/>
      <c r="V202" s="788"/>
      <c r="W202" s="788"/>
      <c r="X202" s="788"/>
      <c r="Y202" s="782"/>
      <c r="Z202" s="921"/>
    </row>
    <row r="203" spans="1:26" s="1006" customFormat="1" ht="15.75" x14ac:dyDescent="0.25">
      <c r="A203" s="999">
        <v>13</v>
      </c>
      <c r="B203" s="970" t="s">
        <v>1101</v>
      </c>
      <c r="C203" s="1001">
        <f t="shared" ref="C203:C212" si="108">C32+C75+C118+C161</f>
        <v>113</v>
      </c>
      <c r="D203" s="1002"/>
      <c r="E203" s="1001">
        <f t="shared" ref="E203:F212" si="109">E32+E75+E118+E161</f>
        <v>3297.4</v>
      </c>
      <c r="F203" s="1059">
        <f t="shared" si="109"/>
        <v>3.131726802291575</v>
      </c>
      <c r="G203" s="794">
        <f>F203/F184</f>
        <v>3.2385901624088123E-2</v>
      </c>
      <c r="H203" s="792">
        <f t="shared" ref="H203:I212" si="110">H32+H75+H118+H161</f>
        <v>38.775304047869135</v>
      </c>
      <c r="I203" s="792">
        <f t="shared" si="110"/>
        <v>203.19347433250894</v>
      </c>
      <c r="J203" s="795"/>
      <c r="K203" s="795">
        <f>H203+I203+J203</f>
        <v>241.96877838037807</v>
      </c>
      <c r="L203" s="795">
        <f t="shared" ref="L203:L211" si="111">(K203*100000)/(F203*1000000)*100</f>
        <v>772.63693053724398</v>
      </c>
      <c r="M203" s="792">
        <f t="shared" ref="M203:M212" si="112">M32+M75+M118+M161</f>
        <v>0.1</v>
      </c>
      <c r="N203" s="795"/>
      <c r="O203" s="792">
        <f t="shared" ref="O203:O212" si="113">O32+O75+O118+O161</f>
        <v>2.4</v>
      </c>
      <c r="P203" s="795"/>
      <c r="Q203" s="792"/>
      <c r="R203" s="792">
        <f t="shared" ref="R203:R212" si="114">R32+R75+R118+R161</f>
        <v>0</v>
      </c>
      <c r="S203" s="795"/>
      <c r="T203" s="795">
        <f t="shared" ref="T203:T212" si="115">SUM(M203:S203)</f>
        <v>2.5</v>
      </c>
      <c r="U203" s="795"/>
      <c r="V203" s="795"/>
      <c r="W203" s="795">
        <f t="shared" ref="W203:W212" si="116">K203+T203+U203+V203</f>
        <v>244.46877838037807</v>
      </c>
      <c r="X203" s="795">
        <f t="shared" ref="X203:X211" si="117">(W203*100000)/(F203*1000000)*100</f>
        <v>780.61974691244848</v>
      </c>
      <c r="Y203" s="1004"/>
      <c r="Z203" s="1005"/>
    </row>
    <row r="204" spans="1:26" s="1006" customFormat="1" ht="15.75" x14ac:dyDescent="0.25">
      <c r="A204" s="999">
        <v>14</v>
      </c>
      <c r="B204" s="970" t="s">
        <v>1102</v>
      </c>
      <c r="C204" s="1001">
        <f t="shared" si="108"/>
        <v>166</v>
      </c>
      <c r="D204" s="1002"/>
      <c r="E204" s="1001">
        <f t="shared" si="109"/>
        <v>4837.33</v>
      </c>
      <c r="F204" s="1059">
        <f t="shared" si="109"/>
        <v>6.0676880179092327</v>
      </c>
      <c r="G204" s="794">
        <f>F204/F184</f>
        <v>6.2747346636327403E-2</v>
      </c>
      <c r="H204" s="792">
        <f t="shared" si="110"/>
        <v>75.141929287318391</v>
      </c>
      <c r="I204" s="792">
        <f t="shared" si="110"/>
        <v>371.96964744855603</v>
      </c>
      <c r="J204" s="795"/>
      <c r="K204" s="795">
        <f t="shared" ref="K204:K212" si="118">H204+I204+J204</f>
        <v>447.11157673587445</v>
      </c>
      <c r="L204" s="795">
        <f t="shared" si="111"/>
        <v>736.8730485420333</v>
      </c>
      <c r="M204" s="792">
        <f t="shared" si="112"/>
        <v>0.1</v>
      </c>
      <c r="N204" s="795"/>
      <c r="O204" s="792">
        <f t="shared" si="113"/>
        <v>0</v>
      </c>
      <c r="P204" s="795"/>
      <c r="Q204" s="792"/>
      <c r="R204" s="792">
        <f t="shared" si="114"/>
        <v>0</v>
      </c>
      <c r="S204" s="795"/>
      <c r="T204" s="795">
        <f t="shared" si="115"/>
        <v>0.1</v>
      </c>
      <c r="U204" s="795"/>
      <c r="V204" s="795"/>
      <c r="W204" s="795">
        <f t="shared" si="116"/>
        <v>447.21157673587447</v>
      </c>
      <c r="X204" s="795">
        <f t="shared" si="117"/>
        <v>737.03785596078149</v>
      </c>
      <c r="Y204" s="1004"/>
      <c r="Z204" s="1005"/>
    </row>
    <row r="205" spans="1:26" s="1006" customFormat="1" ht="15.75" x14ac:dyDescent="0.25">
      <c r="A205" s="999">
        <v>15</v>
      </c>
      <c r="B205" s="970" t="s">
        <v>1103</v>
      </c>
      <c r="C205" s="1001">
        <f t="shared" si="108"/>
        <v>1</v>
      </c>
      <c r="D205" s="1002"/>
      <c r="E205" s="1001">
        <f t="shared" si="109"/>
        <v>48</v>
      </c>
      <c r="F205" s="1059">
        <f t="shared" si="109"/>
        <v>5.6290740224000026E-2</v>
      </c>
      <c r="G205" s="794">
        <f>F205/F184</f>
        <v>5.8211539202832248E-4</v>
      </c>
      <c r="H205" s="792">
        <f t="shared" si="110"/>
        <v>0.28079999999999999</v>
      </c>
      <c r="I205" s="792">
        <f t="shared" si="110"/>
        <v>3.6588981145600012</v>
      </c>
      <c r="J205" s="795"/>
      <c r="K205" s="795">
        <f t="shared" si="118"/>
        <v>3.9396981145600014</v>
      </c>
      <c r="L205" s="795">
        <f t="shared" si="111"/>
        <v>699.88387057668831</v>
      </c>
      <c r="M205" s="792">
        <f t="shared" si="112"/>
        <v>0</v>
      </c>
      <c r="N205" s="795"/>
      <c r="O205" s="792">
        <f t="shared" si="113"/>
        <v>0</v>
      </c>
      <c r="P205" s="795"/>
      <c r="Q205" s="792"/>
      <c r="R205" s="792">
        <f t="shared" si="114"/>
        <v>0</v>
      </c>
      <c r="S205" s="795"/>
      <c r="T205" s="795">
        <f t="shared" si="115"/>
        <v>0</v>
      </c>
      <c r="U205" s="795"/>
      <c r="V205" s="795"/>
      <c r="W205" s="795">
        <f t="shared" si="116"/>
        <v>3.9396981145600014</v>
      </c>
      <c r="X205" s="795">
        <f t="shared" si="117"/>
        <v>699.88387057668831</v>
      </c>
      <c r="Y205" s="1004"/>
      <c r="Z205" s="1005"/>
    </row>
    <row r="206" spans="1:26" s="1006" customFormat="1" ht="15.75" x14ac:dyDescent="0.25">
      <c r="A206" s="999">
        <v>16</v>
      </c>
      <c r="B206" s="970" t="s">
        <v>1104</v>
      </c>
      <c r="C206" s="1001">
        <f t="shared" si="108"/>
        <v>8</v>
      </c>
      <c r="D206" s="1002"/>
      <c r="E206" s="1001">
        <f t="shared" si="109"/>
        <v>405</v>
      </c>
      <c r="F206" s="1059">
        <f t="shared" si="109"/>
        <v>0.40105523027510676</v>
      </c>
      <c r="G206" s="794">
        <f>F206/F184</f>
        <v>4.1474036700811607E-3</v>
      </c>
      <c r="H206" s="792">
        <f t="shared" si="110"/>
        <v>3.4013655441200008</v>
      </c>
      <c r="I206" s="792">
        <f t="shared" si="110"/>
        <v>28.189998923523206</v>
      </c>
      <c r="J206" s="795"/>
      <c r="K206" s="795">
        <f t="shared" si="118"/>
        <v>31.591364467643206</v>
      </c>
      <c r="L206" s="795">
        <f t="shared" si="111"/>
        <v>787.70608342329513</v>
      </c>
      <c r="M206" s="792">
        <f t="shared" si="112"/>
        <v>0</v>
      </c>
      <c r="N206" s="795"/>
      <c r="O206" s="792">
        <f t="shared" si="113"/>
        <v>0</v>
      </c>
      <c r="P206" s="795"/>
      <c r="Q206" s="792"/>
      <c r="R206" s="792">
        <f t="shared" si="114"/>
        <v>0</v>
      </c>
      <c r="S206" s="795"/>
      <c r="T206" s="795">
        <f t="shared" si="115"/>
        <v>0</v>
      </c>
      <c r="U206" s="795"/>
      <c r="V206" s="795"/>
      <c r="W206" s="795">
        <f t="shared" si="116"/>
        <v>31.591364467643206</v>
      </c>
      <c r="X206" s="795">
        <f t="shared" si="117"/>
        <v>787.70608342329513</v>
      </c>
      <c r="Y206" s="1004"/>
      <c r="Z206" s="1005"/>
    </row>
    <row r="207" spans="1:26" s="1006" customFormat="1" ht="15.75" x14ac:dyDescent="0.25">
      <c r="A207" s="999">
        <v>17</v>
      </c>
      <c r="B207" s="970" t="s">
        <v>1105</v>
      </c>
      <c r="C207" s="1001">
        <f t="shared" si="108"/>
        <v>29</v>
      </c>
      <c r="D207" s="1002"/>
      <c r="E207" s="1001">
        <f t="shared" si="109"/>
        <v>383.8</v>
      </c>
      <c r="F207" s="1059">
        <f t="shared" si="109"/>
        <v>0.64397887194720005</v>
      </c>
      <c r="G207" s="794">
        <f>F207/F184</f>
        <v>6.6595324916632077E-3</v>
      </c>
      <c r="H207" s="792">
        <f t="shared" si="110"/>
        <v>7.298540871300002</v>
      </c>
      <c r="I207" s="792">
        <f t="shared" si="110"/>
        <v>58.402757069811251</v>
      </c>
      <c r="J207" s="795"/>
      <c r="K207" s="795">
        <f t="shared" si="118"/>
        <v>65.70129794111125</v>
      </c>
      <c r="L207" s="795">
        <f t="shared" si="111"/>
        <v>1020.2399613274597</v>
      </c>
      <c r="M207" s="792">
        <f t="shared" si="112"/>
        <v>6.0500000000000005E-2</v>
      </c>
      <c r="N207" s="795"/>
      <c r="O207" s="792">
        <f t="shared" si="113"/>
        <v>0</v>
      </c>
      <c r="P207" s="795"/>
      <c r="Q207" s="792"/>
      <c r="R207" s="792">
        <f t="shared" si="114"/>
        <v>0</v>
      </c>
      <c r="S207" s="795"/>
      <c r="T207" s="795">
        <f t="shared" si="115"/>
        <v>6.0500000000000005E-2</v>
      </c>
      <c r="U207" s="795"/>
      <c r="V207" s="795"/>
      <c r="W207" s="795">
        <f t="shared" si="116"/>
        <v>65.761797941111254</v>
      </c>
      <c r="X207" s="795">
        <f t="shared" si="117"/>
        <v>1021.1794331430035</v>
      </c>
      <c r="Y207" s="1004"/>
      <c r="Z207" s="1005"/>
    </row>
    <row r="208" spans="1:26" s="1006" customFormat="1" ht="15.75" x14ac:dyDescent="0.25">
      <c r="A208" s="999">
        <v>18</v>
      </c>
      <c r="B208" s="970" t="s">
        <v>1106</v>
      </c>
      <c r="C208" s="1001">
        <f t="shared" si="108"/>
        <v>103</v>
      </c>
      <c r="D208" s="1002"/>
      <c r="E208" s="1001">
        <f t="shared" si="109"/>
        <v>1702</v>
      </c>
      <c r="F208" s="1059">
        <f t="shared" si="109"/>
        <v>2.1303844113963275</v>
      </c>
      <c r="G208" s="794">
        <f>F208/F184</f>
        <v>2.2030791421041938E-2</v>
      </c>
      <c r="H208" s="792">
        <f t="shared" si="110"/>
        <v>29.825014279548732</v>
      </c>
      <c r="I208" s="792">
        <f t="shared" si="110"/>
        <v>187.68885543021517</v>
      </c>
      <c r="J208" s="795"/>
      <c r="K208" s="795">
        <f t="shared" si="118"/>
        <v>217.5138697097639</v>
      </c>
      <c r="L208" s="795">
        <f t="shared" si="111"/>
        <v>1021.0076103927075</v>
      </c>
      <c r="M208" s="792">
        <f t="shared" si="112"/>
        <v>0.50339999999999996</v>
      </c>
      <c r="N208" s="795"/>
      <c r="O208" s="792">
        <f t="shared" si="113"/>
        <v>0.13690379999999999</v>
      </c>
      <c r="P208" s="795"/>
      <c r="Q208" s="792"/>
      <c r="R208" s="792">
        <f t="shared" si="114"/>
        <v>8.4787199999999974</v>
      </c>
      <c r="S208" s="795"/>
      <c r="T208" s="795">
        <f t="shared" si="115"/>
        <v>9.1190237999999972</v>
      </c>
      <c r="U208" s="795"/>
      <c r="V208" s="795"/>
      <c r="W208" s="795">
        <f t="shared" si="116"/>
        <v>226.6328935097639</v>
      </c>
      <c r="X208" s="795">
        <f t="shared" si="117"/>
        <v>1063.812203550724</v>
      </c>
      <c r="Y208" s="1004"/>
      <c r="Z208" s="1005"/>
    </row>
    <row r="209" spans="1:26" s="1006" customFormat="1" ht="15.75" x14ac:dyDescent="0.25">
      <c r="A209" s="999">
        <v>19</v>
      </c>
      <c r="B209" s="970" t="s">
        <v>1107</v>
      </c>
      <c r="C209" s="1001">
        <f t="shared" si="108"/>
        <v>64</v>
      </c>
      <c r="D209" s="1002"/>
      <c r="E209" s="1001">
        <f t="shared" si="109"/>
        <v>1015</v>
      </c>
      <c r="F209" s="1059">
        <f t="shared" si="109"/>
        <v>0.49734110109936003</v>
      </c>
      <c r="G209" s="794">
        <f>F209/F184</f>
        <v>5.1431178358321986E-3</v>
      </c>
      <c r="H209" s="792">
        <f t="shared" si="110"/>
        <v>10.868959661803292</v>
      </c>
      <c r="I209" s="792">
        <f t="shared" si="110"/>
        <v>39.864202347986009</v>
      </c>
      <c r="J209" s="795"/>
      <c r="K209" s="795">
        <f t="shared" si="118"/>
        <v>50.733162009789297</v>
      </c>
      <c r="L209" s="795">
        <f t="shared" si="111"/>
        <v>1020.0878611810872</v>
      </c>
      <c r="M209" s="792">
        <f t="shared" si="112"/>
        <v>2.8E-3</v>
      </c>
      <c r="N209" s="795"/>
      <c r="O209" s="792">
        <f t="shared" si="113"/>
        <v>0</v>
      </c>
      <c r="P209" s="795"/>
      <c r="Q209" s="792"/>
      <c r="R209" s="792">
        <f t="shared" si="114"/>
        <v>0</v>
      </c>
      <c r="S209" s="795"/>
      <c r="T209" s="795">
        <f t="shared" si="115"/>
        <v>2.8E-3</v>
      </c>
      <c r="U209" s="795"/>
      <c r="V209" s="795"/>
      <c r="W209" s="795">
        <f t="shared" si="116"/>
        <v>50.735962009789297</v>
      </c>
      <c r="X209" s="795">
        <f t="shared" si="117"/>
        <v>1020.1441605698528</v>
      </c>
      <c r="Y209" s="1004"/>
      <c r="Z209" s="1005"/>
    </row>
    <row r="210" spans="1:26" s="1006" customFormat="1" ht="15.75" x14ac:dyDescent="0.25">
      <c r="A210" s="999">
        <v>20</v>
      </c>
      <c r="B210" s="970" t="s">
        <v>1108</v>
      </c>
      <c r="C210" s="1001">
        <f t="shared" si="108"/>
        <v>0</v>
      </c>
      <c r="D210" s="1002"/>
      <c r="E210" s="1001">
        <f t="shared" si="109"/>
        <v>0</v>
      </c>
      <c r="F210" s="1059">
        <f t="shared" si="109"/>
        <v>0</v>
      </c>
      <c r="G210" s="794">
        <f>F210/F184</f>
        <v>0</v>
      </c>
      <c r="H210" s="792">
        <f t="shared" si="110"/>
        <v>0</v>
      </c>
      <c r="I210" s="792">
        <f t="shared" si="110"/>
        <v>3.0000000000000001E-3</v>
      </c>
      <c r="J210" s="795"/>
      <c r="K210" s="795">
        <f t="shared" si="118"/>
        <v>3.0000000000000001E-3</v>
      </c>
      <c r="L210" s="795"/>
      <c r="M210" s="792">
        <f t="shared" si="112"/>
        <v>0</v>
      </c>
      <c r="N210" s="795"/>
      <c r="O210" s="792">
        <f t="shared" si="113"/>
        <v>0</v>
      </c>
      <c r="P210" s="795"/>
      <c r="Q210" s="792"/>
      <c r="R210" s="792">
        <f t="shared" si="114"/>
        <v>0</v>
      </c>
      <c r="S210" s="795"/>
      <c r="T210" s="795">
        <f t="shared" si="115"/>
        <v>0</v>
      </c>
      <c r="U210" s="795"/>
      <c r="V210" s="795"/>
      <c r="W210" s="795">
        <f t="shared" si="116"/>
        <v>3.0000000000000001E-3</v>
      </c>
      <c r="X210" s="795"/>
      <c r="Y210" s="1004"/>
      <c r="Z210" s="1005"/>
    </row>
    <row r="211" spans="1:26" s="1006" customFormat="1" ht="15.75" x14ac:dyDescent="0.25">
      <c r="A211" s="999">
        <v>21</v>
      </c>
      <c r="B211" s="970" t="s">
        <v>1109</v>
      </c>
      <c r="C211" s="1001">
        <f t="shared" si="108"/>
        <v>4</v>
      </c>
      <c r="D211" s="1002"/>
      <c r="E211" s="1001">
        <f t="shared" si="109"/>
        <v>35</v>
      </c>
      <c r="F211" s="1059">
        <f t="shared" si="109"/>
        <v>4.6307069788880009E-2</v>
      </c>
      <c r="G211" s="794">
        <f>F211/F184</f>
        <v>4.7887197746146947E-4</v>
      </c>
      <c r="H211" s="792">
        <f t="shared" si="110"/>
        <v>2.1000000000000005E-2</v>
      </c>
      <c r="I211" s="792">
        <f t="shared" si="110"/>
        <v>1.9996600096185602</v>
      </c>
      <c r="J211" s="795"/>
      <c r="K211" s="795">
        <f t="shared" si="118"/>
        <v>2.0206600096185601</v>
      </c>
      <c r="L211" s="795">
        <f t="shared" si="111"/>
        <v>436.36101762236603</v>
      </c>
      <c r="M211" s="792">
        <f t="shared" si="112"/>
        <v>0</v>
      </c>
      <c r="N211" s="795"/>
      <c r="O211" s="792">
        <f t="shared" si="113"/>
        <v>0</v>
      </c>
      <c r="P211" s="795"/>
      <c r="Q211" s="792"/>
      <c r="R211" s="792">
        <f t="shared" si="114"/>
        <v>0</v>
      </c>
      <c r="S211" s="795"/>
      <c r="T211" s="795">
        <f t="shared" si="115"/>
        <v>0</v>
      </c>
      <c r="U211" s="795"/>
      <c r="V211" s="795"/>
      <c r="W211" s="795">
        <f t="shared" si="116"/>
        <v>2.0206600096185601</v>
      </c>
      <c r="X211" s="795">
        <f t="shared" si="117"/>
        <v>436.36101762236603</v>
      </c>
      <c r="Y211" s="1004"/>
      <c r="Z211" s="1005"/>
    </row>
    <row r="212" spans="1:26" s="1006" customFormat="1" ht="15.75" x14ac:dyDescent="0.25">
      <c r="A212" s="999">
        <v>22</v>
      </c>
      <c r="B212" s="970" t="s">
        <v>1110</v>
      </c>
      <c r="C212" s="1001">
        <f t="shared" si="108"/>
        <v>1</v>
      </c>
      <c r="E212" s="1001">
        <f t="shared" si="109"/>
        <v>5.7</v>
      </c>
      <c r="F212" s="1059">
        <f t="shared" si="109"/>
        <v>3.8538931199999997E-3</v>
      </c>
      <c r="G212" s="794">
        <f>F212/F184</f>
        <v>3.9853988337278215E-5</v>
      </c>
      <c r="H212" s="792">
        <f t="shared" si="110"/>
        <v>5.9399999999999994E-2</v>
      </c>
      <c r="I212" s="792">
        <f t="shared" si="110"/>
        <v>0.40529280000000001</v>
      </c>
      <c r="J212" s="1056"/>
      <c r="K212" s="795">
        <f t="shared" si="118"/>
        <v>0.46469280000000002</v>
      </c>
      <c r="L212" s="795"/>
      <c r="M212" s="792">
        <f t="shared" si="112"/>
        <v>0</v>
      </c>
      <c r="N212" s="1056"/>
      <c r="O212" s="792">
        <f t="shared" si="113"/>
        <v>0</v>
      </c>
      <c r="P212" s="1056"/>
      <c r="Q212" s="1057"/>
      <c r="R212" s="792">
        <f t="shared" si="114"/>
        <v>0</v>
      </c>
      <c r="S212" s="1056"/>
      <c r="T212" s="795">
        <f t="shared" si="115"/>
        <v>0</v>
      </c>
      <c r="U212" s="1056"/>
      <c r="V212" s="1057"/>
      <c r="W212" s="795">
        <f t="shared" si="116"/>
        <v>0.46469280000000002</v>
      </c>
      <c r="X212" s="795"/>
      <c r="Y212" s="1007"/>
      <c r="Z212" s="1005"/>
    </row>
    <row r="213" spans="1:26" s="1031" customFormat="1" ht="15.75" x14ac:dyDescent="0.25">
      <c r="A213" s="1033"/>
      <c r="B213" s="1016"/>
      <c r="C213" s="1017">
        <f>SUM(C202:C211)</f>
        <v>488</v>
      </c>
      <c r="D213" s="984"/>
      <c r="E213" s="806">
        <f>SUM(E202:E211)</f>
        <v>11723.529999999999</v>
      </c>
      <c r="F213" s="807">
        <f>SUM(F203:F212)</f>
        <v>12.978626138051682</v>
      </c>
      <c r="G213" s="1040">
        <f>F213/F184</f>
        <v>0.1342149350368611</v>
      </c>
      <c r="H213" s="806">
        <f>SUM(H202:H211)+0.09614</f>
        <v>165.70905369195953</v>
      </c>
      <c r="I213" s="806">
        <f>SUM(I202:I211)</f>
        <v>894.97049367677926</v>
      </c>
      <c r="J213" s="810"/>
      <c r="K213" s="806">
        <f>SUM(K202:K211)</f>
        <v>1060.5834073687386</v>
      </c>
      <c r="L213" s="810"/>
      <c r="M213" s="806">
        <f>SUM(M202:M211)</f>
        <v>0.76670000000000005</v>
      </c>
      <c r="N213" s="810"/>
      <c r="O213" s="806">
        <f>SUM(O202:O211)</f>
        <v>2.5369037999999997</v>
      </c>
      <c r="P213" s="810"/>
      <c r="Q213" s="810"/>
      <c r="R213" s="806">
        <f>SUM(R202:R211)</f>
        <v>8.4787199999999974</v>
      </c>
      <c r="S213" s="810"/>
      <c r="T213" s="806">
        <f>SUM(T202:T211)</f>
        <v>11.782323799999999</v>
      </c>
      <c r="U213" s="810"/>
      <c r="V213" s="810"/>
      <c r="W213" s="806">
        <f>SUM(W202:W212)</f>
        <v>1072.8304239687384</v>
      </c>
      <c r="X213" s="809">
        <f>(W213*100000)/(F213*1000000)*100</f>
        <v>826.61324284805141</v>
      </c>
      <c r="Y213" s="1032"/>
      <c r="Z213" s="1030"/>
    </row>
    <row r="214" spans="1:26" s="770" customFormat="1" ht="15.75" x14ac:dyDescent="0.25">
      <c r="A214" s="832"/>
      <c r="B214" s="830"/>
      <c r="C214" s="829"/>
      <c r="D214" s="833"/>
      <c r="E214" s="834"/>
      <c r="F214" s="835"/>
      <c r="G214" s="794"/>
      <c r="H214" s="834"/>
      <c r="I214" s="834"/>
      <c r="J214" s="795"/>
      <c r="K214" s="834"/>
      <c r="L214" s="795"/>
      <c r="M214" s="834"/>
      <c r="N214" s="795"/>
      <c r="O214" s="834"/>
      <c r="P214" s="795"/>
      <c r="Q214" s="795"/>
      <c r="R214" s="834"/>
      <c r="S214" s="795"/>
      <c r="T214" s="834"/>
      <c r="U214" s="788"/>
      <c r="V214" s="788"/>
      <c r="W214" s="834"/>
      <c r="X214" s="836"/>
      <c r="Y214" s="801"/>
      <c r="Z214" s="921"/>
    </row>
    <row r="215" spans="1:26" s="770" customFormat="1" ht="15.75" x14ac:dyDescent="0.25">
      <c r="A215" s="815" t="s">
        <v>1116</v>
      </c>
      <c r="B215" s="1560" t="s">
        <v>697</v>
      </c>
      <c r="C215" s="790"/>
      <c r="D215" s="790"/>
      <c r="E215" s="964"/>
      <c r="F215" s="844"/>
      <c r="G215" s="788"/>
      <c r="H215" s="788"/>
      <c r="I215" s="788"/>
      <c r="J215" s="788"/>
      <c r="K215" s="788"/>
      <c r="L215" s="788"/>
      <c r="M215" s="788"/>
      <c r="N215" s="788"/>
      <c r="O215" s="788"/>
      <c r="P215" s="788"/>
      <c r="Q215" s="788"/>
      <c r="R215" s="788"/>
      <c r="S215" s="788"/>
      <c r="T215" s="788"/>
      <c r="U215" s="788"/>
      <c r="V215" s="788"/>
      <c r="W215" s="788"/>
      <c r="X215" s="788"/>
      <c r="Y215" s="782"/>
    </row>
    <row r="216" spans="1:26" s="770" customFormat="1" ht="15.75" x14ac:dyDescent="0.25">
      <c r="A216" s="778" t="s">
        <v>36</v>
      </c>
      <c r="B216" s="965" t="s">
        <v>699</v>
      </c>
      <c r="C216" s="790"/>
      <c r="D216" s="790"/>
      <c r="E216" s="964"/>
      <c r="F216" s="844"/>
      <c r="G216" s="788"/>
      <c r="H216" s="788"/>
      <c r="I216" s="788"/>
      <c r="J216" s="788"/>
      <c r="K216" s="788"/>
      <c r="L216" s="788"/>
      <c r="M216" s="788"/>
      <c r="N216" s="788"/>
      <c r="O216" s="788"/>
      <c r="P216" s="788"/>
      <c r="Q216" s="788"/>
      <c r="R216" s="788"/>
      <c r="S216" s="788"/>
      <c r="T216" s="788"/>
      <c r="U216" s="788"/>
      <c r="V216" s="788"/>
      <c r="W216" s="788"/>
      <c r="X216" s="788"/>
      <c r="Y216" s="782"/>
    </row>
    <row r="217" spans="1:26" s="770" customFormat="1" ht="15.75" x14ac:dyDescent="0.25">
      <c r="A217" s="778" t="s">
        <v>37</v>
      </c>
      <c r="B217" s="965" t="s">
        <v>698</v>
      </c>
      <c r="C217" s="790"/>
      <c r="D217" s="790"/>
      <c r="E217" s="964"/>
      <c r="F217" s="844"/>
      <c r="G217" s="788"/>
      <c r="H217" s="788"/>
      <c r="I217" s="788"/>
      <c r="J217" s="788"/>
      <c r="K217" s="788"/>
      <c r="L217" s="788"/>
      <c r="M217" s="788"/>
      <c r="N217" s="788"/>
      <c r="O217" s="788"/>
      <c r="P217" s="788"/>
      <c r="Q217" s="788"/>
      <c r="R217" s="788"/>
      <c r="S217" s="788"/>
      <c r="T217" s="788"/>
      <c r="U217" s="788"/>
      <c r="V217" s="788"/>
      <c r="W217" s="788"/>
      <c r="X217" s="788"/>
      <c r="Y217" s="782"/>
    </row>
    <row r="218" spans="1:26" s="770" customFormat="1" ht="15.75" x14ac:dyDescent="0.25">
      <c r="A218" s="778" t="s">
        <v>38</v>
      </c>
      <c r="B218" s="965" t="s">
        <v>700</v>
      </c>
      <c r="C218" s="790"/>
      <c r="D218" s="790"/>
      <c r="E218" s="964"/>
      <c r="F218" s="844"/>
      <c r="G218" s="788"/>
      <c r="H218" s="788"/>
      <c r="I218" s="788"/>
      <c r="J218" s="788"/>
      <c r="K218" s="788"/>
      <c r="L218" s="788"/>
      <c r="M218" s="788"/>
      <c r="N218" s="788"/>
      <c r="O218" s="788"/>
      <c r="P218" s="788"/>
      <c r="Q218" s="788"/>
      <c r="R218" s="788"/>
      <c r="S218" s="788"/>
      <c r="T218" s="788"/>
      <c r="U218" s="788"/>
      <c r="V218" s="788"/>
      <c r="W218" s="788"/>
      <c r="X218" s="788"/>
      <c r="Y218" s="966"/>
    </row>
    <row r="219" spans="1:26" s="770" customFormat="1" ht="15.75" x14ac:dyDescent="0.25">
      <c r="A219" s="967" t="s">
        <v>1117</v>
      </c>
      <c r="B219" s="779" t="s">
        <v>65</v>
      </c>
      <c r="C219" s="790"/>
      <c r="D219" s="790"/>
      <c r="E219" s="964"/>
      <c r="F219" s="844"/>
      <c r="G219" s="788"/>
      <c r="H219" s="788"/>
      <c r="I219" s="788"/>
      <c r="J219" s="788"/>
      <c r="K219" s="788"/>
      <c r="L219" s="788"/>
      <c r="M219" s="788"/>
      <c r="N219" s="788"/>
      <c r="O219" s="788"/>
      <c r="P219" s="788"/>
      <c r="Q219" s="788"/>
      <c r="R219" s="788"/>
      <c r="S219" s="788"/>
      <c r="T219" s="788"/>
      <c r="U219" s="788"/>
      <c r="V219" s="788"/>
      <c r="W219" s="788"/>
      <c r="X219" s="788"/>
      <c r="Y219" s="968"/>
    </row>
    <row r="220" spans="1:26" s="770" customFormat="1" ht="15.75" x14ac:dyDescent="0.25">
      <c r="A220" s="778" t="s">
        <v>36</v>
      </c>
      <c r="B220" s="969" t="s">
        <v>57</v>
      </c>
      <c r="C220" s="966"/>
      <c r="D220" s="966"/>
      <c r="E220" s="968"/>
      <c r="F220" s="844"/>
      <c r="G220" s="788"/>
      <c r="H220" s="788"/>
      <c r="I220" s="788"/>
      <c r="J220" s="788"/>
      <c r="K220" s="788"/>
      <c r="L220" s="788"/>
      <c r="M220" s="788"/>
      <c r="N220" s="788"/>
      <c r="O220" s="788"/>
      <c r="P220" s="788"/>
      <c r="Q220" s="788"/>
      <c r="R220" s="788"/>
      <c r="S220" s="788"/>
      <c r="T220" s="788"/>
      <c r="U220" s="788"/>
      <c r="V220" s="788"/>
      <c r="W220" s="788">
        <f>'D 2.1_2024-25_(Projection)_OK_P'!W220*1.1</f>
        <v>233.93211179800008</v>
      </c>
      <c r="X220" s="788"/>
      <c r="Y220" s="966"/>
    </row>
    <row r="221" spans="1:26" s="770" customFormat="1" ht="15.75" x14ac:dyDescent="0.25">
      <c r="A221" s="778" t="s">
        <v>37</v>
      </c>
      <c r="B221" s="969" t="s">
        <v>58</v>
      </c>
      <c r="C221" s="966"/>
      <c r="D221" s="966"/>
      <c r="E221" s="968"/>
      <c r="F221" s="844"/>
      <c r="G221" s="788"/>
      <c r="H221" s="788"/>
      <c r="I221" s="788"/>
      <c r="J221" s="788"/>
      <c r="K221" s="788"/>
      <c r="L221" s="788"/>
      <c r="M221" s="788"/>
      <c r="N221" s="788"/>
      <c r="O221" s="788"/>
      <c r="P221" s="788"/>
      <c r="Q221" s="788"/>
      <c r="R221" s="788"/>
      <c r="S221" s="788"/>
      <c r="T221" s="788"/>
      <c r="U221" s="788"/>
      <c r="V221" s="788"/>
      <c r="W221" s="788">
        <f>'D 2.1_2024-25_(Projection)_OK_P'!W221*1.1</f>
        <v>19.384684000000007</v>
      </c>
      <c r="X221" s="788"/>
      <c r="Y221" s="966"/>
    </row>
    <row r="222" spans="1:26" s="770" customFormat="1" ht="15.75" x14ac:dyDescent="0.25">
      <c r="A222" s="815" t="s">
        <v>1118</v>
      </c>
      <c r="B222" s="925" t="s">
        <v>693</v>
      </c>
      <c r="C222" s="966"/>
      <c r="D222" s="966"/>
      <c r="E222" s="968"/>
      <c r="F222" s="844"/>
      <c r="G222" s="788"/>
      <c r="H222" s="788"/>
      <c r="I222" s="788"/>
      <c r="J222" s="788"/>
      <c r="K222" s="788"/>
      <c r="L222" s="788"/>
      <c r="M222" s="788"/>
      <c r="N222" s="788"/>
      <c r="O222" s="788"/>
      <c r="P222" s="788"/>
      <c r="Q222" s="788"/>
      <c r="R222" s="788"/>
      <c r="S222" s="788"/>
      <c r="T222" s="788"/>
      <c r="U222" s="788"/>
      <c r="V222" s="788"/>
      <c r="W222" s="788">
        <f>SUM(W220:W221)</f>
        <v>253.3167957980001</v>
      </c>
      <c r="X222" s="788"/>
      <c r="Y222" s="966"/>
    </row>
    <row r="223" spans="1:26" s="770" customFormat="1" ht="15.75" x14ac:dyDescent="0.25">
      <c r="A223" s="778" t="s">
        <v>36</v>
      </c>
      <c r="B223" s="970" t="s">
        <v>692</v>
      </c>
      <c r="C223" s="790"/>
      <c r="D223" s="790"/>
      <c r="E223" s="968"/>
      <c r="F223" s="844"/>
      <c r="G223" s="788"/>
      <c r="H223" s="788"/>
      <c r="I223" s="788"/>
      <c r="J223" s="788"/>
      <c r="K223" s="788"/>
      <c r="L223" s="788"/>
      <c r="M223" s="788"/>
      <c r="N223" s="788"/>
      <c r="O223" s="788"/>
      <c r="P223" s="788"/>
      <c r="Q223" s="788"/>
      <c r="R223" s="788"/>
      <c r="S223" s="788"/>
      <c r="T223" s="788"/>
      <c r="U223" s="788"/>
      <c r="V223" s="788"/>
      <c r="W223" s="964"/>
      <c r="X223" s="788"/>
      <c r="Y223" s="966"/>
    </row>
    <row r="224" spans="1:26" s="770" customFormat="1" ht="15.75" x14ac:dyDescent="0.25">
      <c r="A224" s="971" t="s">
        <v>37</v>
      </c>
      <c r="B224" s="972" t="s">
        <v>694</v>
      </c>
      <c r="C224" s="748"/>
      <c r="D224" s="790"/>
      <c r="E224" s="968"/>
      <c r="F224" s="844"/>
      <c r="G224" s="788"/>
      <c r="H224" s="788"/>
      <c r="I224" s="788"/>
      <c r="J224" s="788"/>
      <c r="K224" s="788"/>
      <c r="L224" s="788"/>
      <c r="M224" s="788"/>
      <c r="N224" s="788"/>
      <c r="O224" s="788"/>
      <c r="P224" s="788"/>
      <c r="Q224" s="788"/>
      <c r="R224" s="788"/>
      <c r="S224" s="788"/>
      <c r="T224" s="788"/>
      <c r="U224" s="788"/>
      <c r="V224" s="788"/>
      <c r="W224" s="788"/>
      <c r="X224" s="788"/>
      <c r="Y224" s="966"/>
    </row>
    <row r="225" spans="1:25" s="770" customFormat="1" ht="15.75" x14ac:dyDescent="0.25">
      <c r="A225" s="778" t="s">
        <v>38</v>
      </c>
      <c r="B225" s="973" t="s">
        <v>341</v>
      </c>
      <c r="C225" s="966"/>
      <c r="D225" s="966"/>
      <c r="E225" s="968"/>
      <c r="F225" s="844"/>
      <c r="G225" s="788"/>
      <c r="H225" s="788"/>
      <c r="I225" s="788"/>
      <c r="J225" s="788"/>
      <c r="K225" s="788"/>
      <c r="L225" s="788"/>
      <c r="M225" s="788"/>
      <c r="N225" s="788"/>
      <c r="O225" s="788"/>
      <c r="P225" s="788"/>
      <c r="Q225" s="788"/>
      <c r="R225" s="788"/>
      <c r="S225" s="788"/>
      <c r="T225" s="788"/>
      <c r="U225" s="788"/>
      <c r="V225" s="788"/>
      <c r="W225" s="788"/>
      <c r="X225" s="788"/>
      <c r="Y225" s="966"/>
    </row>
    <row r="226" spans="1:25" s="770" customFormat="1" ht="15.75" x14ac:dyDescent="0.25">
      <c r="A226" s="778" t="s">
        <v>39</v>
      </c>
      <c r="B226" s="973" t="s">
        <v>703</v>
      </c>
      <c r="C226" s="966"/>
      <c r="D226" s="966"/>
      <c r="E226" s="968"/>
      <c r="F226" s="844"/>
      <c r="G226" s="788"/>
      <c r="H226" s="788"/>
      <c r="I226" s="788"/>
      <c r="J226" s="788"/>
      <c r="K226" s="788"/>
      <c r="L226" s="788"/>
      <c r="M226" s="788"/>
      <c r="N226" s="788"/>
      <c r="O226" s="788"/>
      <c r="P226" s="788"/>
      <c r="Q226" s="788"/>
      <c r="R226" s="788"/>
      <c r="S226" s="788"/>
      <c r="T226" s="788"/>
      <c r="U226" s="788"/>
      <c r="V226" s="788"/>
      <c r="W226" s="788"/>
      <c r="X226" s="788"/>
      <c r="Y226" s="966"/>
    </row>
    <row r="227" spans="1:25" s="770" customFormat="1" ht="15.75" x14ac:dyDescent="0.25">
      <c r="A227" s="778" t="s">
        <v>40</v>
      </c>
      <c r="B227" s="973" t="s">
        <v>1119</v>
      </c>
      <c r="C227" s="748"/>
      <c r="D227" s="966"/>
      <c r="E227" s="968"/>
      <c r="F227" s="844"/>
      <c r="G227" s="788"/>
      <c r="H227" s="788"/>
      <c r="I227" s="788"/>
      <c r="J227" s="788"/>
      <c r="K227" s="788"/>
      <c r="L227" s="788"/>
      <c r="M227" s="788"/>
      <c r="N227" s="788"/>
      <c r="O227" s="788"/>
      <c r="P227" s="788"/>
      <c r="Q227" s="788"/>
      <c r="R227" s="788"/>
      <c r="S227" s="788"/>
      <c r="T227" s="788"/>
      <c r="U227" s="788"/>
      <c r="V227" s="788"/>
      <c r="W227" s="795">
        <v>9.5500000000000007</v>
      </c>
      <c r="X227" s="788"/>
      <c r="Y227" s="966"/>
    </row>
    <row r="228" spans="1:25" s="770" customFormat="1" ht="15.75" x14ac:dyDescent="0.25">
      <c r="A228" s="778" t="s">
        <v>775</v>
      </c>
      <c r="B228" s="969" t="s">
        <v>701</v>
      </c>
      <c r="C228" s="966"/>
      <c r="D228" s="966"/>
      <c r="E228" s="968"/>
      <c r="F228" s="844"/>
      <c r="G228" s="788"/>
      <c r="H228" s="788"/>
      <c r="I228" s="788"/>
      <c r="J228" s="788"/>
      <c r="K228" s="788"/>
      <c r="L228" s="788"/>
      <c r="M228" s="788"/>
      <c r="N228" s="788"/>
      <c r="O228" s="788"/>
      <c r="P228" s="788"/>
      <c r="Q228" s="788"/>
      <c r="R228" s="788"/>
      <c r="S228" s="788"/>
      <c r="T228" s="788"/>
      <c r="U228" s="788"/>
      <c r="V228" s="788"/>
      <c r="W228" s="795"/>
      <c r="X228" s="788"/>
      <c r="Y228" s="966"/>
    </row>
    <row r="229" spans="1:25" s="770" customFormat="1" ht="15.75" x14ac:dyDescent="0.25">
      <c r="A229" s="778" t="s">
        <v>43</v>
      </c>
      <c r="B229" s="973" t="s">
        <v>1120</v>
      </c>
      <c r="C229" s="748"/>
      <c r="D229" s="966"/>
      <c r="E229" s="968"/>
      <c r="F229" s="844"/>
      <c r="G229" s="788"/>
      <c r="H229" s="788"/>
      <c r="I229" s="788"/>
      <c r="J229" s="788"/>
      <c r="K229" s="788"/>
      <c r="L229" s="788"/>
      <c r="M229" s="788"/>
      <c r="N229" s="788"/>
      <c r="O229" s="788"/>
      <c r="P229" s="788"/>
      <c r="Q229" s="788"/>
      <c r="R229" s="788"/>
      <c r="S229" s="788"/>
      <c r="T229" s="788"/>
      <c r="U229" s="788"/>
      <c r="V229" s="788"/>
      <c r="W229" s="795"/>
      <c r="X229" s="788"/>
      <c r="Y229" s="966"/>
    </row>
    <row r="230" spans="1:25" s="770" customFormat="1" ht="15.75" x14ac:dyDescent="0.25">
      <c r="A230" s="778" t="s">
        <v>41</v>
      </c>
      <c r="B230" s="973" t="s">
        <v>1121</v>
      </c>
      <c r="C230" s="966"/>
      <c r="D230" s="966"/>
      <c r="E230" s="968"/>
      <c r="F230" s="844"/>
      <c r="G230" s="788"/>
      <c r="H230" s="788"/>
      <c r="I230" s="788"/>
      <c r="J230" s="788"/>
      <c r="K230" s="788"/>
      <c r="L230" s="788"/>
      <c r="M230" s="788"/>
      <c r="N230" s="788"/>
      <c r="O230" s="788"/>
      <c r="P230" s="788"/>
      <c r="Q230" s="788"/>
      <c r="R230" s="788"/>
      <c r="S230" s="788"/>
      <c r="T230" s="788"/>
      <c r="U230" s="788"/>
      <c r="V230" s="788"/>
      <c r="W230" s="795">
        <v>0.31</v>
      </c>
      <c r="X230" s="788"/>
      <c r="Y230" s="966"/>
    </row>
    <row r="231" spans="1:25" s="770" customFormat="1" ht="15.75" x14ac:dyDescent="0.25">
      <c r="A231" s="778" t="s">
        <v>42</v>
      </c>
      <c r="B231" s="973" t="s">
        <v>1122</v>
      </c>
      <c r="C231" s="966"/>
      <c r="D231" s="966"/>
      <c r="E231" s="968"/>
      <c r="F231" s="844"/>
      <c r="G231" s="788"/>
      <c r="H231" s="788"/>
      <c r="I231" s="788"/>
      <c r="J231" s="788"/>
      <c r="K231" s="788"/>
      <c r="L231" s="788"/>
      <c r="M231" s="788"/>
      <c r="N231" s="788"/>
      <c r="O231" s="788"/>
      <c r="P231" s="788"/>
      <c r="Q231" s="788"/>
      <c r="R231" s="788"/>
      <c r="S231" s="788"/>
      <c r="T231" s="788"/>
      <c r="U231" s="788"/>
      <c r="V231" s="788"/>
      <c r="W231" s="795">
        <v>3</v>
      </c>
      <c r="X231" s="788"/>
      <c r="Y231" s="966"/>
    </row>
    <row r="232" spans="1:25" s="975" customFormat="1" ht="15.75" x14ac:dyDescent="0.25">
      <c r="A232" s="778" t="s">
        <v>44</v>
      </c>
      <c r="B232" s="973" t="s">
        <v>1123</v>
      </c>
      <c r="C232" s="966"/>
      <c r="D232" s="966"/>
      <c r="E232" s="974"/>
      <c r="F232" s="844"/>
      <c r="G232" s="788"/>
      <c r="H232" s="788"/>
      <c r="I232" s="788"/>
      <c r="J232" s="788"/>
      <c r="K232" s="788"/>
      <c r="L232" s="788"/>
      <c r="M232" s="788"/>
      <c r="N232" s="788"/>
      <c r="O232" s="788"/>
      <c r="P232" s="788"/>
      <c r="Q232" s="788"/>
      <c r="R232" s="788"/>
      <c r="S232" s="788"/>
      <c r="T232" s="788"/>
      <c r="U232" s="788"/>
      <c r="V232" s="788"/>
      <c r="W232" s="795">
        <v>2.59</v>
      </c>
      <c r="X232" s="788"/>
      <c r="Y232" s="966"/>
    </row>
    <row r="233" spans="1:25" s="975" customFormat="1" ht="15.75" x14ac:dyDescent="0.25">
      <c r="A233" s="778" t="s">
        <v>1124</v>
      </c>
      <c r="B233" s="973" t="s">
        <v>1125</v>
      </c>
      <c r="C233" s="966"/>
      <c r="D233" s="966"/>
      <c r="E233" s="974"/>
      <c r="F233" s="844"/>
      <c r="G233" s="788"/>
      <c r="H233" s="788"/>
      <c r="I233" s="788"/>
      <c r="J233" s="788"/>
      <c r="K233" s="788"/>
      <c r="L233" s="788"/>
      <c r="M233" s="788"/>
      <c r="N233" s="788"/>
      <c r="O233" s="788"/>
      <c r="P233" s="788"/>
      <c r="Q233" s="788"/>
      <c r="R233" s="788"/>
      <c r="S233" s="788"/>
      <c r="T233" s="788"/>
      <c r="U233" s="788"/>
      <c r="V233" s="788"/>
      <c r="W233" s="795">
        <v>8.85</v>
      </c>
      <c r="X233" s="788"/>
      <c r="Y233" s="966"/>
    </row>
    <row r="234" spans="1:25" s="975" customFormat="1" ht="15.75" x14ac:dyDescent="0.25">
      <c r="A234" s="778" t="s">
        <v>1126</v>
      </c>
      <c r="B234" s="973" t="s">
        <v>1127</v>
      </c>
      <c r="C234" s="966"/>
      <c r="D234" s="966"/>
      <c r="E234" s="974"/>
      <c r="F234" s="844"/>
      <c r="G234" s="788"/>
      <c r="H234" s="788"/>
      <c r="I234" s="788"/>
      <c r="J234" s="788"/>
      <c r="K234" s="788"/>
      <c r="L234" s="788"/>
      <c r="M234" s="788"/>
      <c r="N234" s="788"/>
      <c r="O234" s="788"/>
      <c r="P234" s="788"/>
      <c r="Q234" s="788"/>
      <c r="R234" s="788"/>
      <c r="S234" s="788"/>
      <c r="T234" s="788"/>
      <c r="U234" s="788"/>
      <c r="V234" s="788"/>
      <c r="W234" s="795">
        <v>0.27</v>
      </c>
      <c r="X234" s="788"/>
      <c r="Y234" s="974"/>
    </row>
    <row r="235" spans="1:25" s="975" customFormat="1" ht="15.75" x14ac:dyDescent="0.25">
      <c r="A235" s="778" t="s">
        <v>1128</v>
      </c>
      <c r="B235" s="779" t="s">
        <v>695</v>
      </c>
      <c r="C235" s="966"/>
      <c r="D235" s="966"/>
      <c r="E235" s="974"/>
      <c r="F235" s="844"/>
      <c r="G235" s="788"/>
      <c r="H235" s="788"/>
      <c r="I235" s="788"/>
      <c r="J235" s="788"/>
      <c r="K235" s="788"/>
      <c r="L235" s="788"/>
      <c r="M235" s="788"/>
      <c r="N235" s="788"/>
      <c r="O235" s="788"/>
      <c r="P235" s="788"/>
      <c r="Q235" s="788"/>
      <c r="R235" s="788"/>
      <c r="S235" s="788"/>
      <c r="T235" s="788"/>
      <c r="U235" s="788"/>
      <c r="V235" s="788"/>
      <c r="W235" s="795">
        <f>W194+W201+W213+W222+W224+W225+W227+W228+W229+W230+W231+W232+W233+W234</f>
        <v>7969.9302688365478</v>
      </c>
      <c r="X235" s="788"/>
      <c r="Y235" s="974"/>
    </row>
    <row r="236" spans="1:25" s="975" customFormat="1" ht="15.75" x14ac:dyDescent="0.25">
      <c r="A236" s="778" t="s">
        <v>1129</v>
      </c>
      <c r="B236" s="972" t="s">
        <v>696</v>
      </c>
      <c r="C236" s="966"/>
      <c r="D236" s="790"/>
      <c r="E236" s="974"/>
      <c r="F236" s="844"/>
      <c r="G236" s="788"/>
      <c r="H236" s="788"/>
      <c r="I236" s="788"/>
      <c r="J236" s="788"/>
      <c r="K236" s="788"/>
      <c r="L236" s="788"/>
      <c r="M236" s="788"/>
      <c r="N236" s="788"/>
      <c r="O236" s="788"/>
      <c r="P236" s="788"/>
      <c r="Q236" s="788"/>
      <c r="R236" s="788"/>
      <c r="S236" s="788"/>
      <c r="T236" s="788"/>
      <c r="U236" s="788"/>
      <c r="V236" s="788"/>
      <c r="W236" s="964">
        <f>W220</f>
        <v>233.93211179800008</v>
      </c>
      <c r="X236" s="788"/>
      <c r="Y236" s="966"/>
    </row>
    <row r="237" spans="1:25" s="975" customFormat="1" ht="15.75" x14ac:dyDescent="0.25">
      <c r="A237" s="778" t="s">
        <v>1130</v>
      </c>
      <c r="B237" s="972" t="s">
        <v>1131</v>
      </c>
      <c r="C237" s="966"/>
      <c r="D237" s="790"/>
      <c r="E237" s="974"/>
      <c r="F237" s="844"/>
      <c r="G237" s="788"/>
      <c r="H237" s="788"/>
      <c r="I237" s="788"/>
      <c r="J237" s="788"/>
      <c r="K237" s="788"/>
      <c r="L237" s="788"/>
      <c r="M237" s="788"/>
      <c r="N237" s="788"/>
      <c r="O237" s="788"/>
      <c r="P237" s="788"/>
      <c r="Q237" s="788"/>
      <c r="R237" s="788"/>
      <c r="S237" s="788"/>
      <c r="T237" s="788"/>
      <c r="U237" s="788"/>
      <c r="V237" s="788"/>
      <c r="W237" s="964">
        <f>W221</f>
        <v>19.384684000000007</v>
      </c>
      <c r="X237" s="788"/>
      <c r="Y237" s="966"/>
    </row>
    <row r="238" spans="1:25" s="975" customFormat="1" ht="16.5" thickBot="1" x14ac:dyDescent="0.3">
      <c r="A238" s="976"/>
      <c r="B238" s="977" t="s">
        <v>1132</v>
      </c>
      <c r="C238" s="978"/>
      <c r="D238" s="979"/>
      <c r="E238" s="980"/>
      <c r="F238" s="981"/>
      <c r="G238" s="982"/>
      <c r="H238" s="982"/>
      <c r="I238" s="982"/>
      <c r="J238" s="982"/>
      <c r="K238" s="982"/>
      <c r="L238" s="982"/>
      <c r="M238" s="982"/>
      <c r="N238" s="982"/>
      <c r="O238" s="982"/>
      <c r="P238" s="982"/>
      <c r="Q238" s="982"/>
      <c r="R238" s="982"/>
      <c r="S238" s="982"/>
      <c r="T238" s="982"/>
      <c r="U238" s="982"/>
      <c r="V238" s="982"/>
      <c r="W238" s="881">
        <f>W235-W236-W237</f>
        <v>7716.6134730385484</v>
      </c>
      <c r="X238" s="788"/>
      <c r="Y238" s="966"/>
    </row>
    <row r="240" spans="1:25" ht="15.75" x14ac:dyDescent="0.25">
      <c r="B240" s="1533" t="str">
        <f>B173</f>
        <v>For KINESCO Power and Utilities Pvt. Ltd.</v>
      </c>
      <c r="X240" s="1534" t="str">
        <f>X173</f>
        <v>As Per our report of even date attached</v>
      </c>
    </row>
    <row r="241" spans="2:24" ht="15.75" x14ac:dyDescent="0.25">
      <c r="B241" s="1533"/>
      <c r="X241" s="1534" t="str">
        <f t="shared" ref="X241:X249" si="119">X174</f>
        <v xml:space="preserve">For J R S &amp; CO. </v>
      </c>
    </row>
    <row r="242" spans="2:24" ht="15.75" x14ac:dyDescent="0.25">
      <c r="B242" s="1533"/>
      <c r="X242" s="1534" t="str">
        <f t="shared" si="119"/>
        <v>CHARTERED ACCOUNTANTS</v>
      </c>
    </row>
    <row r="243" spans="2:24" ht="15.75" x14ac:dyDescent="0.25">
      <c r="B243" s="1533"/>
      <c r="X243" s="1534" t="str">
        <f t="shared" si="119"/>
        <v>FIRM REGN NO:008085S</v>
      </c>
    </row>
    <row r="244" spans="2:24" ht="15.75" x14ac:dyDescent="0.25">
      <c r="B244" s="1533"/>
      <c r="X244" s="1534"/>
    </row>
    <row r="245" spans="2:24" ht="15.75" x14ac:dyDescent="0.25">
      <c r="B245" s="1533" t="str">
        <f t="shared" ref="B245:B249" si="120">B178</f>
        <v>T M AJITHKUMAR</v>
      </c>
      <c r="X245" s="1534"/>
    </row>
    <row r="246" spans="2:24" ht="15.75" x14ac:dyDescent="0.25">
      <c r="B246" s="1533" t="str">
        <f t="shared" si="120"/>
        <v>CHIEF EXECUTIVE OFFICER</v>
      </c>
      <c r="X246" s="1534" t="str">
        <f t="shared" si="119"/>
        <v>RAJESH RAMACHANDRAN</v>
      </c>
    </row>
    <row r="247" spans="2:24" ht="15.75" x14ac:dyDescent="0.25">
      <c r="B247" s="1533"/>
      <c r="X247" s="1534" t="str">
        <f t="shared" si="119"/>
        <v>PARTNER</v>
      </c>
    </row>
    <row r="248" spans="2:24" ht="15.75" x14ac:dyDescent="0.25">
      <c r="B248" s="1533" t="str">
        <f t="shared" si="120"/>
        <v>Place: Kakkanad, Kochi</v>
      </c>
      <c r="X248" s="1534" t="str">
        <f t="shared" si="119"/>
        <v>M.NO. 206211</v>
      </c>
    </row>
    <row r="249" spans="2:24" ht="15.75" x14ac:dyDescent="0.25">
      <c r="B249" s="1533" t="str">
        <f t="shared" si="120"/>
        <v>Date: 12.04.2022</v>
      </c>
      <c r="X249" s="1534" t="str">
        <f t="shared" si="119"/>
        <v>UDIN - 22206211AGXJNY9837</v>
      </c>
    </row>
    <row r="250" spans="2:24" ht="15.75" x14ac:dyDescent="0.25">
      <c r="B250" s="1533"/>
      <c r="X250" s="1534"/>
    </row>
    <row r="251" spans="2:24" ht="15.75" x14ac:dyDescent="0.25">
      <c r="B251" s="1533"/>
    </row>
  </sheetData>
  <mergeCells count="6">
    <mergeCell ref="C140:F140"/>
    <mergeCell ref="A2:Y2"/>
    <mergeCell ref="A4:Y4"/>
    <mergeCell ref="C11:F11"/>
    <mergeCell ref="C54:F54"/>
    <mergeCell ref="C97:F97"/>
  </mergeCells>
  <printOptions horizontalCentered="1"/>
  <pageMargins left="0.35433070866141736" right="0.23622047244094491" top="0.43307086614173229" bottom="0.35433070866141736" header="0.23622047244094491" footer="0.15748031496062992"/>
  <pageSetup paperSize="9" scale="55" fitToHeight="2" pageOrder="overThenDown" orientation="landscape" r:id="rId1"/>
  <headerFooter alignWithMargins="0"/>
  <rowBreaks count="4" manualBreakCount="4">
    <brk id="96" max="24" man="1"/>
    <brk id="139" max="24" man="1"/>
    <brk id="182" max="24" man="1"/>
    <brk id="218" max="24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00B050"/>
  </sheetPr>
  <dimension ref="A1:Z249"/>
  <sheetViews>
    <sheetView view="pageBreakPreview" topLeftCell="A220" zoomScale="70" zoomScaleNormal="70" zoomScaleSheetLayoutView="70" workbookViewId="0">
      <selection activeCell="W233" sqref="W233"/>
    </sheetView>
  </sheetViews>
  <sheetFormatPr defaultColWidth="9.33203125" defaultRowHeight="15" x14ac:dyDescent="0.25"/>
  <cols>
    <col min="1" max="1" width="6.5" style="921" customWidth="1"/>
    <col min="2" max="2" width="22.5" style="952" customWidth="1"/>
    <col min="3" max="3" width="11.1640625" style="921" customWidth="1"/>
    <col min="4" max="4" width="11.5" style="921" customWidth="1"/>
    <col min="5" max="5" width="14.33203125" style="921" customWidth="1"/>
    <col min="6" max="6" width="13.83203125" style="921" customWidth="1"/>
    <col min="7" max="7" width="12.5" style="921" customWidth="1"/>
    <col min="8" max="8" width="13.6640625" style="921" customWidth="1"/>
    <col min="9" max="9" width="13" style="921" customWidth="1"/>
    <col min="10" max="10" width="11" style="921" customWidth="1"/>
    <col min="11" max="11" width="12.5" style="921" customWidth="1"/>
    <col min="12" max="12" width="11.83203125" style="921" customWidth="1"/>
    <col min="13" max="13" width="12.5" style="921" customWidth="1"/>
    <col min="14" max="14" width="7.33203125" style="921" customWidth="1"/>
    <col min="15" max="15" width="11.83203125" style="921" customWidth="1"/>
    <col min="16" max="16" width="7.83203125" style="921" customWidth="1"/>
    <col min="17" max="17" width="7.33203125" style="921" customWidth="1"/>
    <col min="18" max="18" width="9" style="921" customWidth="1"/>
    <col min="19" max="19" width="6.33203125" style="921" customWidth="1"/>
    <col min="20" max="20" width="12" style="921" customWidth="1"/>
    <col min="21" max="21" width="6.1640625" style="921" customWidth="1"/>
    <col min="22" max="22" width="9.5" style="921" customWidth="1"/>
    <col min="23" max="23" width="14.83203125" style="921" customWidth="1"/>
    <col min="24" max="24" width="15.5" style="921" customWidth="1"/>
    <col min="25" max="25" width="9.83203125" style="921" customWidth="1"/>
    <col min="26" max="16384" width="9.33203125" style="921"/>
  </cols>
  <sheetData>
    <row r="1" spans="1:26" ht="15.75" thickBot="1" x14ac:dyDescent="0.3"/>
    <row r="2" spans="1:26" s="770" customFormat="1" ht="19.5" thickBot="1" x14ac:dyDescent="0.3">
      <c r="A2" s="1882" t="s">
        <v>258</v>
      </c>
      <c r="B2" s="1883"/>
      <c r="C2" s="1883"/>
      <c r="D2" s="1883"/>
      <c r="E2" s="1883"/>
      <c r="F2" s="1883"/>
      <c r="G2" s="1883"/>
      <c r="H2" s="1883"/>
      <c r="I2" s="1883"/>
      <c r="J2" s="1883"/>
      <c r="K2" s="1883"/>
      <c r="L2" s="1883"/>
      <c r="M2" s="1883"/>
      <c r="N2" s="1883"/>
      <c r="O2" s="1883"/>
      <c r="P2" s="1883"/>
      <c r="Q2" s="1883"/>
      <c r="R2" s="1883"/>
      <c r="S2" s="1883"/>
      <c r="T2" s="1883"/>
      <c r="U2" s="1883"/>
      <c r="V2" s="1883"/>
      <c r="W2" s="1883"/>
      <c r="X2" s="1883"/>
      <c r="Y2" s="1884"/>
      <c r="Z2" s="921"/>
    </row>
    <row r="3" spans="1:26" s="770" customFormat="1" ht="19.5" thickBot="1" x14ac:dyDescent="0.3">
      <c r="A3" s="1509"/>
      <c r="B3" s="1509"/>
      <c r="C3" s="1509"/>
      <c r="D3" s="1509"/>
      <c r="E3" s="1509"/>
      <c r="F3" s="1509"/>
      <c r="G3" s="1509"/>
      <c r="H3" s="1509"/>
      <c r="I3" s="1509"/>
      <c r="J3" s="1509"/>
      <c r="K3" s="1509"/>
      <c r="L3" s="1509"/>
      <c r="M3" s="1509"/>
      <c r="N3" s="1509"/>
      <c r="O3" s="1509"/>
      <c r="P3" s="1509"/>
      <c r="Q3" s="1509"/>
      <c r="R3" s="1509"/>
      <c r="S3" s="1509"/>
      <c r="T3" s="1509"/>
      <c r="U3" s="1509"/>
      <c r="V3" s="1509"/>
      <c r="W3" s="1509"/>
      <c r="X3" s="1509"/>
      <c r="Y3" s="1509"/>
      <c r="Z3" s="921"/>
    </row>
    <row r="4" spans="1:26" s="770" customFormat="1" ht="19.5" thickBot="1" x14ac:dyDescent="0.3">
      <c r="A4" s="1882" t="s">
        <v>955</v>
      </c>
      <c r="B4" s="1883"/>
      <c r="C4" s="1883"/>
      <c r="D4" s="1883"/>
      <c r="E4" s="1883"/>
      <c r="F4" s="1883"/>
      <c r="G4" s="1883"/>
      <c r="H4" s="1883"/>
      <c r="I4" s="1883"/>
      <c r="J4" s="1883"/>
      <c r="K4" s="1883"/>
      <c r="L4" s="1883"/>
      <c r="M4" s="1883"/>
      <c r="N4" s="1883"/>
      <c r="O4" s="1883"/>
      <c r="P4" s="1883"/>
      <c r="Q4" s="1883"/>
      <c r="R4" s="1883"/>
      <c r="S4" s="1883"/>
      <c r="T4" s="1883"/>
      <c r="U4" s="1883"/>
      <c r="V4" s="1883"/>
      <c r="W4" s="1883"/>
      <c r="X4" s="1883"/>
      <c r="Y4" s="1884"/>
      <c r="Z4" s="921"/>
    </row>
    <row r="5" spans="1:26" s="770" customFormat="1" ht="15.75" x14ac:dyDescent="0.25">
      <c r="A5" s="940"/>
      <c r="B5" s="941" t="str">
        <f>'D 2.1_2025-26_(Projection)_OK_P'!B5</f>
        <v>Name of Distribution Business/Licensee:</v>
      </c>
      <c r="C5" s="942"/>
      <c r="D5" s="749"/>
      <c r="E5" s="748" t="str">
        <f>'D 2.1_2025-26_(Projection)_OK_P'!E5</f>
        <v>KINESCO Power and Utilities Private Limited</v>
      </c>
      <c r="F5" s="943"/>
      <c r="G5" s="748"/>
      <c r="H5" s="748"/>
      <c r="I5" s="748"/>
      <c r="J5" s="748"/>
      <c r="K5" s="748"/>
      <c r="L5" s="748"/>
      <c r="M5" s="748"/>
      <c r="N5" s="748"/>
      <c r="O5" s="748"/>
      <c r="P5" s="748"/>
      <c r="Q5" s="748"/>
      <c r="R5" s="748"/>
      <c r="S5" s="748"/>
      <c r="T5" s="748"/>
      <c r="U5" s="748"/>
      <c r="V5" s="748"/>
      <c r="W5" s="748"/>
      <c r="X5" s="748"/>
      <c r="Y5" s="748"/>
      <c r="Z5" s="921"/>
    </row>
    <row r="6" spans="1:26" s="770" customFormat="1" ht="15.75" x14ac:dyDescent="0.25">
      <c r="A6" s="940"/>
      <c r="B6" s="941" t="str">
        <f>'D 2.1_2025-26_(Projection)_OK_P'!B6</f>
        <v>Licensed Area of Supply:</v>
      </c>
      <c r="C6" s="942"/>
      <c r="D6" s="748"/>
      <c r="E6" s="748" t="str">
        <f>'D 2.1_2025-26_(Projection)_OK_P'!E6</f>
        <v>Infopark and KINFRA Park, Kakkanad, KINFRA Hi Tech Park, Kalamassery, KIITP, Kanjikode and KINFRA Mega Food Park, Kozhipara, Palakkad</v>
      </c>
      <c r="F6" s="943"/>
      <c r="G6" s="748"/>
      <c r="H6" s="748"/>
      <c r="I6" s="748"/>
      <c r="J6" s="748"/>
      <c r="K6" s="748"/>
      <c r="L6" s="748"/>
      <c r="M6" s="748"/>
      <c r="N6" s="748"/>
      <c r="O6" s="748"/>
      <c r="P6" s="748"/>
      <c r="Q6" s="748"/>
      <c r="R6" s="748"/>
      <c r="S6" s="748"/>
      <c r="T6" s="748"/>
      <c r="U6" s="748"/>
      <c r="V6" s="748"/>
      <c r="W6" s="748"/>
      <c r="X6" s="748"/>
      <c r="Y6" s="748"/>
      <c r="Z6" s="921"/>
    </row>
    <row r="7" spans="1:26" s="770" customFormat="1" ht="19.5" thickBot="1" x14ac:dyDescent="0.3">
      <c r="A7" s="749"/>
      <c r="B7" s="944" t="s">
        <v>1163</v>
      </c>
      <c r="C7" s="749"/>
      <c r="D7" s="749"/>
      <c r="E7" s="749"/>
      <c r="F7" s="750"/>
      <c r="G7" s="749"/>
      <c r="H7" s="749"/>
      <c r="I7" s="749"/>
      <c r="J7" s="749"/>
      <c r="K7" s="749"/>
      <c r="L7" s="749"/>
      <c r="M7" s="749"/>
      <c r="N7" s="749"/>
      <c r="O7" s="749"/>
      <c r="P7" s="749"/>
      <c r="Q7" s="749"/>
      <c r="R7" s="749"/>
      <c r="S7" s="749"/>
      <c r="T7" s="749"/>
      <c r="U7" s="749"/>
      <c r="V7" s="748"/>
      <c r="W7" s="749"/>
      <c r="X7" s="945" t="s">
        <v>1077</v>
      </c>
      <c r="Y7" s="945"/>
      <c r="Z7" s="921"/>
    </row>
    <row r="8" spans="1:26" s="770" customFormat="1" ht="110.25" x14ac:dyDescent="0.25">
      <c r="A8" s="751" t="s">
        <v>31</v>
      </c>
      <c r="B8" s="752" t="s">
        <v>32</v>
      </c>
      <c r="C8" s="752" t="s">
        <v>414</v>
      </c>
      <c r="D8" s="753" t="s">
        <v>88</v>
      </c>
      <c r="E8" s="752" t="s">
        <v>94</v>
      </c>
      <c r="F8" s="983" t="s">
        <v>664</v>
      </c>
      <c r="G8" s="753" t="s">
        <v>89</v>
      </c>
      <c r="H8" s="752" t="s">
        <v>691</v>
      </c>
      <c r="I8" s="752" t="s">
        <v>90</v>
      </c>
      <c r="J8" s="753" t="s">
        <v>215</v>
      </c>
      <c r="K8" s="753" t="s">
        <v>49</v>
      </c>
      <c r="L8" s="753" t="s">
        <v>1078</v>
      </c>
      <c r="M8" s="752" t="s">
        <v>415</v>
      </c>
      <c r="N8" s="753" t="s">
        <v>91</v>
      </c>
      <c r="O8" s="752" t="s">
        <v>228</v>
      </c>
      <c r="P8" s="753" t="s">
        <v>229</v>
      </c>
      <c r="Q8" s="753" t="s">
        <v>1079</v>
      </c>
      <c r="R8" s="752" t="s">
        <v>1080</v>
      </c>
      <c r="S8" s="753" t="s">
        <v>230</v>
      </c>
      <c r="T8" s="753" t="s">
        <v>64</v>
      </c>
      <c r="U8" s="753" t="s">
        <v>92</v>
      </c>
      <c r="V8" s="753" t="s">
        <v>93</v>
      </c>
      <c r="W8" s="753" t="s">
        <v>231</v>
      </c>
      <c r="X8" s="753" t="s">
        <v>1081</v>
      </c>
      <c r="Y8" s="755" t="s">
        <v>33</v>
      </c>
      <c r="Z8" s="921"/>
    </row>
    <row r="9" spans="1:26" s="770" customFormat="1" ht="31.5" x14ac:dyDescent="0.25">
      <c r="A9" s="1568"/>
      <c r="B9" s="1569"/>
      <c r="C9" s="1570"/>
      <c r="D9" s="1571"/>
      <c r="E9" s="1570" t="s">
        <v>95</v>
      </c>
      <c r="F9" s="1572" t="s">
        <v>7</v>
      </c>
      <c r="G9" s="1570"/>
      <c r="H9" s="1570"/>
      <c r="I9" s="1570"/>
      <c r="J9" s="1570"/>
      <c r="K9" s="1570" t="s">
        <v>290</v>
      </c>
      <c r="L9" s="1573" t="s">
        <v>1082</v>
      </c>
      <c r="M9" s="1570"/>
      <c r="N9" s="1571"/>
      <c r="O9" s="1571"/>
      <c r="P9" s="1571"/>
      <c r="Q9" s="1571"/>
      <c r="R9" s="1574" t="s">
        <v>1441</v>
      </c>
      <c r="S9" s="1570"/>
      <c r="T9" s="1570" t="s">
        <v>291</v>
      </c>
      <c r="U9" s="1570"/>
      <c r="V9" s="1571"/>
      <c r="W9" s="1575" t="s">
        <v>292</v>
      </c>
      <c r="X9" s="1570"/>
      <c r="Y9" s="1576"/>
      <c r="Z9" s="921"/>
    </row>
    <row r="10" spans="1:26" s="770" customFormat="1" ht="15.75" x14ac:dyDescent="0.25">
      <c r="A10" s="1577">
        <v>1</v>
      </c>
      <c r="B10" s="1578">
        <v>2</v>
      </c>
      <c r="C10" s="1579">
        <v>3</v>
      </c>
      <c r="D10" s="1579">
        <v>4</v>
      </c>
      <c r="E10" s="1579">
        <v>5</v>
      </c>
      <c r="F10" s="1580">
        <v>6</v>
      </c>
      <c r="G10" s="1579">
        <v>7</v>
      </c>
      <c r="H10" s="1579">
        <v>8</v>
      </c>
      <c r="I10" s="1579">
        <v>9</v>
      </c>
      <c r="J10" s="1579">
        <v>10</v>
      </c>
      <c r="K10" s="1579">
        <v>11</v>
      </c>
      <c r="L10" s="1579">
        <v>12</v>
      </c>
      <c r="M10" s="1579">
        <v>13</v>
      </c>
      <c r="N10" s="1579">
        <v>14</v>
      </c>
      <c r="O10" s="1579">
        <v>15</v>
      </c>
      <c r="P10" s="1579">
        <v>16</v>
      </c>
      <c r="Q10" s="1579">
        <v>17</v>
      </c>
      <c r="R10" s="1579">
        <v>18</v>
      </c>
      <c r="S10" s="1579">
        <v>19</v>
      </c>
      <c r="T10" s="1579">
        <v>20</v>
      </c>
      <c r="U10" s="1579">
        <v>21</v>
      </c>
      <c r="V10" s="1579">
        <v>22</v>
      </c>
      <c r="W10" s="1579">
        <v>23</v>
      </c>
      <c r="X10" s="1579">
        <v>24</v>
      </c>
      <c r="Y10" s="1579">
        <v>25</v>
      </c>
      <c r="Z10" s="921"/>
    </row>
    <row r="11" spans="1:26" s="770" customFormat="1" ht="18.75" x14ac:dyDescent="0.25">
      <c r="A11" s="1491"/>
      <c r="B11" s="1517" t="s">
        <v>1083</v>
      </c>
      <c r="C11" s="1872" t="s">
        <v>1084</v>
      </c>
      <c r="D11" s="1872"/>
      <c r="E11" s="1872"/>
      <c r="F11" s="1872"/>
      <c r="G11" s="1493"/>
      <c r="H11" s="1493"/>
      <c r="I11" s="1493"/>
      <c r="J11" s="1493"/>
      <c r="K11" s="1493"/>
      <c r="L11" s="1493"/>
      <c r="M11" s="1493"/>
      <c r="N11" s="1493"/>
      <c r="O11" s="1493"/>
      <c r="P11" s="1493"/>
      <c r="Q11" s="1493"/>
      <c r="R11" s="1493"/>
      <c r="S11" s="1493"/>
      <c r="T11" s="1493"/>
      <c r="U11" s="1493"/>
      <c r="V11" s="1493"/>
      <c r="W11" s="1493"/>
      <c r="X11" s="1493"/>
      <c r="Y11" s="1493"/>
      <c r="Z11" s="921"/>
    </row>
    <row r="12" spans="1:26" s="770" customFormat="1" ht="15.75" x14ac:dyDescent="0.25">
      <c r="A12" s="1510" t="s">
        <v>35</v>
      </c>
      <c r="B12" s="1511" t="s">
        <v>1085</v>
      </c>
      <c r="C12" s="1512"/>
      <c r="D12" s="1512"/>
      <c r="E12" s="1513"/>
      <c r="F12" s="1514"/>
      <c r="G12" s="1515"/>
      <c r="H12" s="1515"/>
      <c r="I12" s="1515"/>
      <c r="J12" s="1515"/>
      <c r="K12" s="1515"/>
      <c r="L12" s="1515"/>
      <c r="M12" s="1515"/>
      <c r="N12" s="1515"/>
      <c r="O12" s="1515"/>
      <c r="P12" s="1515"/>
      <c r="Q12" s="1515"/>
      <c r="R12" s="1515"/>
      <c r="S12" s="1515"/>
      <c r="T12" s="1515"/>
      <c r="U12" s="1515"/>
      <c r="V12" s="1515"/>
      <c r="W12" s="1515"/>
      <c r="X12" s="1515"/>
      <c r="Y12" s="1516"/>
      <c r="Z12" s="921"/>
    </row>
    <row r="13" spans="1:26" s="770" customFormat="1" ht="15.75" x14ac:dyDescent="0.25">
      <c r="A13" s="778"/>
      <c r="B13" s="779" t="s">
        <v>1086</v>
      </c>
      <c r="C13" s="780"/>
      <c r="D13" s="826">
        <f>D23+D30+D42</f>
        <v>362</v>
      </c>
      <c r="E13" s="853">
        <f>E23+E30+E42</f>
        <v>42719.31</v>
      </c>
      <c r="F13" s="835">
        <f>F23+F30+F42</f>
        <v>82.005981677781833</v>
      </c>
      <c r="G13" s="828"/>
      <c r="H13" s="828">
        <f>H23+H30+H42</f>
        <v>1160.8065958762215</v>
      </c>
      <c r="I13" s="828">
        <f>I23+I30+I42</f>
        <v>5188.6085638473469</v>
      </c>
      <c r="J13" s="828"/>
      <c r="K13" s="828"/>
      <c r="L13" s="828"/>
      <c r="M13" s="828">
        <f>M23+M30+M42</f>
        <v>2.0650000000000004</v>
      </c>
      <c r="N13" s="828"/>
      <c r="O13" s="828">
        <f>O23+O30+O42</f>
        <v>-2.1</v>
      </c>
      <c r="P13" s="828"/>
      <c r="Q13" s="828"/>
      <c r="R13" s="828">
        <f>R23+R30+R42</f>
        <v>30.750719999999994</v>
      </c>
      <c r="S13" s="828"/>
      <c r="T13" s="828"/>
      <c r="U13" s="828"/>
      <c r="V13" s="828"/>
      <c r="W13" s="828">
        <f>W23+W30+W42</f>
        <v>6380.1308797235688</v>
      </c>
      <c r="X13" s="828">
        <f t="shared" ref="X13" si="0">(W13*100000)/(F13*1000000)*100</f>
        <v>778.0079878553737</v>
      </c>
      <c r="Y13" s="782"/>
    </row>
    <row r="14" spans="1:26" s="770" customFormat="1" ht="15.75" x14ac:dyDescent="0.25">
      <c r="A14" s="778"/>
      <c r="B14" s="843" t="s">
        <v>1087</v>
      </c>
      <c r="C14" s="827"/>
      <c r="D14" s="827"/>
      <c r="E14" s="836"/>
      <c r="F14" s="844"/>
      <c r="G14" s="788"/>
      <c r="H14" s="788"/>
      <c r="I14" s="788"/>
      <c r="J14" s="788"/>
      <c r="K14" s="788"/>
      <c r="L14" s="788"/>
      <c r="M14" s="788"/>
      <c r="N14" s="788"/>
      <c r="O14" s="788"/>
      <c r="P14" s="788"/>
      <c r="Q14" s="788"/>
      <c r="R14" s="788"/>
      <c r="S14" s="788"/>
      <c r="T14" s="788"/>
      <c r="U14" s="788"/>
      <c r="V14" s="788"/>
      <c r="W14" s="788"/>
      <c r="X14" s="788"/>
      <c r="Y14" s="782"/>
      <c r="Z14" s="921"/>
    </row>
    <row r="15" spans="1:26" s="770" customFormat="1" ht="15.75" x14ac:dyDescent="0.25">
      <c r="A15" s="778"/>
      <c r="B15" s="843" t="s">
        <v>690</v>
      </c>
      <c r="C15" s="790"/>
      <c r="D15" s="790"/>
      <c r="E15" s="792"/>
      <c r="F15" s="793"/>
      <c r="G15" s="794"/>
      <c r="H15" s="795"/>
      <c r="I15" s="795"/>
      <c r="J15" s="795"/>
      <c r="K15" s="795"/>
      <c r="L15" s="788"/>
      <c r="M15" s="788"/>
      <c r="N15" s="788"/>
      <c r="O15" s="788"/>
      <c r="P15" s="788"/>
      <c r="Q15" s="788"/>
      <c r="R15" s="788"/>
      <c r="S15" s="788"/>
      <c r="T15" s="788"/>
      <c r="U15" s="788"/>
      <c r="V15" s="788"/>
      <c r="W15" s="788"/>
      <c r="X15" s="788"/>
      <c r="Y15" s="782"/>
      <c r="Z15" s="921"/>
    </row>
    <row r="16" spans="1:26" s="1006" customFormat="1" ht="15.75" x14ac:dyDescent="0.25">
      <c r="A16" s="999">
        <v>1</v>
      </c>
      <c r="B16" s="1000" t="s">
        <v>1088</v>
      </c>
      <c r="C16" s="1001">
        <f>'[51]D 2.1 KKD proj working'!C24</f>
        <v>4</v>
      </c>
      <c r="D16" s="1002">
        <f t="shared" ref="D16:D22" si="1">C16</f>
        <v>4</v>
      </c>
      <c r="E16" s="1001">
        <f>'[51]D 2.1 KKD proj working'!E24</f>
        <v>4000</v>
      </c>
      <c r="F16" s="1778">
        <f>'[51]D 2.1 KKD proj working'!F24</f>
        <v>18.778714440612848</v>
      </c>
      <c r="G16" s="1023">
        <f>F16/F13</f>
        <v>0.22899200834395511</v>
      </c>
      <c r="H16" s="1021">
        <f>'[51]D 2.1 KKD proj working'!H24</f>
        <v>118.7778289550299</v>
      </c>
      <c r="I16" s="1021">
        <f>'[51]D 2.1 KKD proj working'!J24</f>
        <v>1012.0161467198828</v>
      </c>
      <c r="J16" s="1024"/>
      <c r="K16" s="1024">
        <f>H16+I16+J16</f>
        <v>1130.7939756749126</v>
      </c>
      <c r="L16" s="1024">
        <f t="shared" ref="L16:L22" si="2">(K16*100000)/(F16*1000000)*100</f>
        <v>602.16793819993188</v>
      </c>
      <c r="M16" s="1021">
        <f>'[51]D 2.1 KKD proj working'!O24</f>
        <v>0</v>
      </c>
      <c r="N16" s="1024"/>
      <c r="O16" s="1021">
        <f>'[51]D 2.1 KKD proj working'!Q24</f>
        <v>1</v>
      </c>
      <c r="P16" s="1024"/>
      <c r="Q16" s="1024"/>
      <c r="R16" s="1021">
        <f>'[51]D 2.1 KKD proj working'!T24</f>
        <v>0</v>
      </c>
      <c r="S16" s="1024"/>
      <c r="T16" s="1024">
        <f>SUM(M16:S16)</f>
        <v>1</v>
      </c>
      <c r="U16" s="1024"/>
      <c r="V16" s="1024"/>
      <c r="W16" s="1024">
        <f>K16+T16+U16+V16</f>
        <v>1131.7939756749126</v>
      </c>
      <c r="X16" s="1024">
        <f t="shared" ref="X16:X23" si="3">(W16*100000)/(F16*1000000)*100</f>
        <v>602.70045601586787</v>
      </c>
      <c r="Y16" s="1004"/>
      <c r="Z16" s="1005"/>
    </row>
    <row r="17" spans="1:26" s="1006" customFormat="1" ht="15.75" x14ac:dyDescent="0.25">
      <c r="A17" s="999">
        <v>2</v>
      </c>
      <c r="B17" s="1000" t="s">
        <v>1089</v>
      </c>
      <c r="C17" s="1001">
        <f>'[51]D 2.1 KKD proj working'!C42</f>
        <v>22</v>
      </c>
      <c r="D17" s="1002">
        <f t="shared" si="1"/>
        <v>22</v>
      </c>
      <c r="E17" s="1001">
        <f>'[51]D 2.1 KKD proj working'!E42</f>
        <v>20686</v>
      </c>
      <c r="F17" s="1778">
        <f>'[51]D 2.1 KKD proj working'!F42</f>
        <v>32.353185804081072</v>
      </c>
      <c r="G17" s="1023">
        <f>F17/F13</f>
        <v>0.39452226706099702</v>
      </c>
      <c r="H17" s="1021">
        <f>'[51]D 2.1 KKD proj working'!H42</f>
        <v>622.0963551639378</v>
      </c>
      <c r="I17" s="1021">
        <f>'[51]D 2.1 KKD proj working'!J42</f>
        <v>2068.0836603417829</v>
      </c>
      <c r="J17" s="1024"/>
      <c r="K17" s="1024">
        <f t="shared" ref="K17:K22" si="4">H17+I17+J17</f>
        <v>2690.1800155057208</v>
      </c>
      <c r="L17" s="1024">
        <f t="shared" si="2"/>
        <v>831.5038994293966</v>
      </c>
      <c r="M17" s="1021">
        <f>'[51]D 2.1 KKD proj working'!O42</f>
        <v>1.3</v>
      </c>
      <c r="N17" s="1024"/>
      <c r="O17" s="1021">
        <f>'[51]D 2.1 KKD proj working'!Q42</f>
        <v>-2</v>
      </c>
      <c r="P17" s="1024"/>
      <c r="Q17" s="1024"/>
      <c r="R17" s="1021">
        <f>'[51]D 2.1 KKD proj working'!T42</f>
        <v>0</v>
      </c>
      <c r="S17" s="1024"/>
      <c r="T17" s="1024">
        <f>SUM(M17:S17)</f>
        <v>-0.7</v>
      </c>
      <c r="U17" s="1024"/>
      <c r="V17" s="1024"/>
      <c r="W17" s="1024">
        <f t="shared" ref="W17:W22" si="5">K17+T17+U17+V17</f>
        <v>2689.480015505721</v>
      </c>
      <c r="X17" s="1024">
        <f t="shared" si="3"/>
        <v>831.28753742899312</v>
      </c>
      <c r="Y17" s="1004"/>
      <c r="Z17" s="1005"/>
    </row>
    <row r="18" spans="1:26" s="1006" customFormat="1" ht="15.75" x14ac:dyDescent="0.25">
      <c r="A18" s="999">
        <v>3</v>
      </c>
      <c r="B18" s="1000" t="s">
        <v>1090</v>
      </c>
      <c r="C18" s="1001">
        <v>0</v>
      </c>
      <c r="D18" s="1002">
        <v>0</v>
      </c>
      <c r="E18" s="1001">
        <v>0</v>
      </c>
      <c r="F18" s="1022">
        <v>0</v>
      </c>
      <c r="G18" s="1023">
        <f>F18/F13</f>
        <v>0</v>
      </c>
      <c r="H18" s="1024">
        <v>0</v>
      </c>
      <c r="I18" s="1024">
        <v>0</v>
      </c>
      <c r="J18" s="1024"/>
      <c r="K18" s="1024">
        <f t="shared" si="4"/>
        <v>0</v>
      </c>
      <c r="L18" s="1024"/>
      <c r="M18" s="1024">
        <v>0</v>
      </c>
      <c r="N18" s="1024"/>
      <c r="O18" s="1024">
        <v>0</v>
      </c>
      <c r="P18" s="1024"/>
      <c r="Q18" s="1024"/>
      <c r="R18" s="1024"/>
      <c r="S18" s="1024"/>
      <c r="T18" s="1024">
        <f t="shared" ref="T18:T22" si="6">SUM(M18:S18)</f>
        <v>0</v>
      </c>
      <c r="U18" s="1024"/>
      <c r="V18" s="1024"/>
      <c r="W18" s="1024">
        <f t="shared" si="5"/>
        <v>0</v>
      </c>
      <c r="X18" s="1024"/>
      <c r="Y18" s="1004"/>
      <c r="Z18" s="1005"/>
    </row>
    <row r="19" spans="1:26" s="1006" customFormat="1" ht="15.75" x14ac:dyDescent="0.25">
      <c r="A19" s="999">
        <v>4</v>
      </c>
      <c r="B19" s="1000" t="s">
        <v>1091</v>
      </c>
      <c r="C19" s="1001">
        <f>'[51]D 2.1 KKD proj working'!C61</f>
        <v>2</v>
      </c>
      <c r="D19" s="1002">
        <f t="shared" si="1"/>
        <v>2</v>
      </c>
      <c r="E19" s="1001">
        <f>'[51]D 2.1 KKD proj working'!E61</f>
        <v>504</v>
      </c>
      <c r="F19" s="1778">
        <f>'[51]D 2.1 KKD proj working'!F61</f>
        <v>0.24435919993815008</v>
      </c>
      <c r="G19" s="1023">
        <f>F19/F13</f>
        <v>2.9797728767919276E-3</v>
      </c>
      <c r="H19" s="1021">
        <f>'[51]D 2.1 KKD proj working'!H61</f>
        <v>21.600066715920008</v>
      </c>
      <c r="I19" s="1021">
        <f>'[51]D 2.1 KKD proj working'!J61</f>
        <v>14.329823141651881</v>
      </c>
      <c r="J19" s="1024"/>
      <c r="K19" s="1024">
        <f t="shared" si="4"/>
        <v>35.929889857571887</v>
      </c>
      <c r="L19" s="1024">
        <f t="shared" si="2"/>
        <v>1470.3718896880546</v>
      </c>
      <c r="M19" s="1021">
        <f>'[51]D 2.1 KKD proj working'!O61</f>
        <v>0</v>
      </c>
      <c r="N19" s="1024"/>
      <c r="O19" s="1021">
        <f>'[51]D 2.1 KKD proj working'!Q61</f>
        <v>-0.1</v>
      </c>
      <c r="P19" s="1024"/>
      <c r="Q19" s="1024"/>
      <c r="R19" s="1021">
        <f>'[51]D 2.1 KKD proj working'!T61</f>
        <v>0</v>
      </c>
      <c r="S19" s="1024"/>
      <c r="T19" s="1024">
        <f t="shared" si="6"/>
        <v>-0.1</v>
      </c>
      <c r="U19" s="1024"/>
      <c r="V19" s="1024"/>
      <c r="W19" s="1024">
        <f t="shared" si="5"/>
        <v>35.829889857571885</v>
      </c>
      <c r="X19" s="1024">
        <f t="shared" si="3"/>
        <v>1466.2795534868674</v>
      </c>
      <c r="Y19" s="1004"/>
      <c r="Z19" s="1005"/>
    </row>
    <row r="20" spans="1:26" s="1006" customFormat="1" ht="15.75" x14ac:dyDescent="0.25">
      <c r="A20" s="999">
        <v>5</v>
      </c>
      <c r="B20" s="1000" t="s">
        <v>1092</v>
      </c>
      <c r="C20" s="1001">
        <f>'[51]D 2.1 KKD proj working'!C79</f>
        <v>1</v>
      </c>
      <c r="D20" s="1002">
        <f t="shared" si="1"/>
        <v>1</v>
      </c>
      <c r="E20" s="1001">
        <f>'[51]D 2.1 KKD proj working'!E79</f>
        <v>415</v>
      </c>
      <c r="F20" s="1778">
        <f>'[51]D 2.1 KKD proj working'!F79</f>
        <v>0.14654329965000001</v>
      </c>
      <c r="G20" s="1023">
        <f>F20/F13</f>
        <v>1.7869830547946907E-3</v>
      </c>
      <c r="H20" s="1021">
        <f>'[51]D 2.1 KKD proj working'!H79</f>
        <v>3.3378480000000001</v>
      </c>
      <c r="I20" s="1021">
        <f>'[51]D 2.1 KKD proj working'!J79</f>
        <v>2.5119465452235006</v>
      </c>
      <c r="J20" s="1024"/>
      <c r="K20" s="1024">
        <f t="shared" si="4"/>
        <v>5.8497945452235012</v>
      </c>
      <c r="L20" s="1024">
        <f t="shared" si="2"/>
        <v>399.18539839044087</v>
      </c>
      <c r="M20" s="1021">
        <f>'[51]D 2.1 KKD proj working'!O79</f>
        <v>0</v>
      </c>
      <c r="N20" s="1024"/>
      <c r="O20" s="1021">
        <f>'[51]D 2.1 KKD proj working'!Q79</f>
        <v>0.6</v>
      </c>
      <c r="P20" s="1024"/>
      <c r="Q20" s="1024"/>
      <c r="R20" s="1021">
        <f>'[51]D 2.1 KKD proj working'!T79</f>
        <v>0</v>
      </c>
      <c r="S20" s="1024"/>
      <c r="T20" s="1024">
        <f t="shared" si="6"/>
        <v>0.6</v>
      </c>
      <c r="U20" s="1024"/>
      <c r="V20" s="1024"/>
      <c r="W20" s="1024">
        <f t="shared" si="5"/>
        <v>6.4497945452235008</v>
      </c>
      <c r="X20" s="1024">
        <f t="shared" si="3"/>
        <v>440.12892848925969</v>
      </c>
      <c r="Y20" s="1004"/>
      <c r="Z20" s="1005"/>
    </row>
    <row r="21" spans="1:26" s="1006" customFormat="1" ht="15.75" x14ac:dyDescent="0.25">
      <c r="A21" s="999">
        <v>6</v>
      </c>
      <c r="B21" s="1000" t="s">
        <v>1093</v>
      </c>
      <c r="C21" s="1001">
        <f>'[51]D 2.1 KKD proj working'!C97</f>
        <v>1</v>
      </c>
      <c r="D21" s="1002">
        <f t="shared" si="1"/>
        <v>1</v>
      </c>
      <c r="E21" s="1001">
        <f>'[51]D 2.1 KKD proj working'!E97</f>
        <v>200</v>
      </c>
      <c r="F21" s="1778">
        <f>'[51]D 2.1 KKD proj working'!F97</f>
        <v>0.22202822420064</v>
      </c>
      <c r="G21" s="1023">
        <f>F21/F13</f>
        <v>2.7074637685947597E-3</v>
      </c>
      <c r="H21" s="1021">
        <f>'[51]D 2.1 KKD proj working'!H97</f>
        <v>6.4013348437500008</v>
      </c>
      <c r="I21" s="1021">
        <f>'[51]D 2.1 KKD proj working'!J97</f>
        <v>12.779184144527996</v>
      </c>
      <c r="J21" s="1024"/>
      <c r="K21" s="1024">
        <f t="shared" si="4"/>
        <v>19.180518988277996</v>
      </c>
      <c r="L21" s="1024">
        <f t="shared" si="2"/>
        <v>863.87751184935655</v>
      </c>
      <c r="M21" s="1021">
        <f>'[51]D 2.1 KKD proj working'!O97</f>
        <v>0.1</v>
      </c>
      <c r="N21" s="1024"/>
      <c r="O21" s="1021">
        <f>'[51]D 2.1 KKD proj working'!Q97</f>
        <v>-0.2</v>
      </c>
      <c r="P21" s="1024"/>
      <c r="Q21" s="1024"/>
      <c r="R21" s="1021">
        <f>'[51]D 2.1 KKD proj working'!T97</f>
        <v>0</v>
      </c>
      <c r="S21" s="1024"/>
      <c r="T21" s="1024">
        <f t="shared" si="6"/>
        <v>-0.1</v>
      </c>
      <c r="U21" s="1024"/>
      <c r="V21" s="1024"/>
      <c r="W21" s="1024">
        <f t="shared" si="5"/>
        <v>19.080518988277994</v>
      </c>
      <c r="X21" s="1024">
        <f t="shared" si="3"/>
        <v>859.37357995691229</v>
      </c>
      <c r="Y21" s="1007"/>
      <c r="Z21" s="1005"/>
    </row>
    <row r="22" spans="1:26" s="1006" customFormat="1" ht="15.75" x14ac:dyDescent="0.25">
      <c r="A22" s="999">
        <v>7</v>
      </c>
      <c r="B22" s="1000" t="s">
        <v>1094</v>
      </c>
      <c r="C22" s="1001">
        <f>'[51]D 2.1 KKD proj working'!C115</f>
        <v>1</v>
      </c>
      <c r="D22" s="1002">
        <f t="shared" si="1"/>
        <v>1</v>
      </c>
      <c r="E22" s="1001">
        <f>'[51]D 2.1 KKD proj working'!E115</f>
        <v>2690.28</v>
      </c>
      <c r="F22" s="1778">
        <f>'[51]D 2.1 KKD proj working'!F115</f>
        <v>4.3143023345320808</v>
      </c>
      <c r="G22" s="1023">
        <f>F22/F13</f>
        <v>5.2609605375908447E-2</v>
      </c>
      <c r="H22" s="1021">
        <f>'[51]D 2.1 KKD proj working'!H115</f>
        <v>33.849761989890013</v>
      </c>
      <c r="I22" s="1021">
        <f>'[51]D 2.1 KKD proj working'!J115</f>
        <v>346.92606759438144</v>
      </c>
      <c r="J22" s="1024"/>
      <c r="K22" s="1024">
        <f t="shared" si="4"/>
        <v>380.77582958427143</v>
      </c>
      <c r="L22" s="1024">
        <f t="shared" si="2"/>
        <v>882.58958241406947</v>
      </c>
      <c r="M22" s="1021">
        <f>'[51]D 2.1 KKD proj working'!O115</f>
        <v>0</v>
      </c>
      <c r="N22" s="1024"/>
      <c r="O22" s="1021">
        <f>'[51]D 2.1 KKD proj working'!Q115</f>
        <v>-2.4</v>
      </c>
      <c r="P22" s="1024"/>
      <c r="Q22" s="1024"/>
      <c r="R22" s="1021">
        <f>'[51]D 2.1 KKD proj working'!T115</f>
        <v>0</v>
      </c>
      <c r="S22" s="1024"/>
      <c r="T22" s="1024">
        <f t="shared" si="6"/>
        <v>-2.4</v>
      </c>
      <c r="U22" s="1024"/>
      <c r="V22" s="1024"/>
      <c r="W22" s="1024">
        <f t="shared" si="5"/>
        <v>378.37582958427146</v>
      </c>
      <c r="X22" s="1024">
        <f t="shared" si="3"/>
        <v>877.02668993713257</v>
      </c>
      <c r="Y22" s="1007"/>
      <c r="Z22" s="1005"/>
    </row>
    <row r="23" spans="1:26" s="1012" customFormat="1" ht="15.75" x14ac:dyDescent="0.25">
      <c r="A23" s="1008"/>
      <c r="B23" s="1000"/>
      <c r="C23" s="1009"/>
      <c r="D23" s="984">
        <f>SUM(D16:D22)</f>
        <v>31</v>
      </c>
      <c r="E23" s="860">
        <f>SUM(E16:E22)</f>
        <v>28495.279999999999</v>
      </c>
      <c r="F23" s="1043">
        <f>SUM(F16:F22)</f>
        <v>56.059133303014796</v>
      </c>
      <c r="G23" s="1040">
        <f>F23/F13</f>
        <v>0.68359810048104197</v>
      </c>
      <c r="H23" s="1046">
        <f>SUM(H16:H22)</f>
        <v>806.06319566852767</v>
      </c>
      <c r="I23" s="1046">
        <f>SUM(I16:I22)</f>
        <v>3456.6468284874504</v>
      </c>
      <c r="J23" s="1045"/>
      <c r="K23" s="1046">
        <f>SUM(K16:K22)</f>
        <v>4262.7100241559792</v>
      </c>
      <c r="L23" s="1046"/>
      <c r="M23" s="1046">
        <f>SUM(M16:M22)</f>
        <v>1.4000000000000001</v>
      </c>
      <c r="N23" s="1045"/>
      <c r="O23" s="1046">
        <f>SUM(O16:O22)</f>
        <v>-3.1</v>
      </c>
      <c r="P23" s="1045"/>
      <c r="Q23" s="1045"/>
      <c r="R23" s="1045"/>
      <c r="S23" s="1045"/>
      <c r="T23" s="1046">
        <f>SUM(T16:T22)</f>
        <v>-1.6999999999999997</v>
      </c>
      <c r="U23" s="1045"/>
      <c r="V23" s="1045"/>
      <c r="W23" s="1046">
        <f>SUM(W16:W22)</f>
        <v>4261.0100241559785</v>
      </c>
      <c r="X23" s="1046">
        <f t="shared" si="3"/>
        <v>760.09202659699804</v>
      </c>
      <c r="Y23" s="1010"/>
      <c r="Z23" s="1011"/>
    </row>
    <row r="24" spans="1:26" s="770" customFormat="1" ht="15.75" x14ac:dyDescent="0.25">
      <c r="A24" s="778"/>
      <c r="B24" s="1561" t="s">
        <v>1095</v>
      </c>
      <c r="C24" s="790"/>
      <c r="D24" s="790"/>
      <c r="E24" s="792"/>
      <c r="F24" s="793"/>
      <c r="G24" s="794"/>
      <c r="H24" s="795"/>
      <c r="I24" s="795"/>
      <c r="J24" s="795"/>
      <c r="K24" s="795"/>
      <c r="L24" s="795"/>
      <c r="M24" s="795"/>
      <c r="N24" s="795"/>
      <c r="O24" s="795"/>
      <c r="P24" s="795"/>
      <c r="Q24" s="795"/>
      <c r="R24" s="795"/>
      <c r="S24" s="795"/>
      <c r="T24" s="795"/>
      <c r="U24" s="788"/>
      <c r="V24" s="788"/>
      <c r="W24" s="788"/>
      <c r="X24" s="788"/>
      <c r="Y24" s="814"/>
      <c r="Z24" s="921"/>
    </row>
    <row r="25" spans="1:26" s="1006" customFormat="1" ht="15.75" x14ac:dyDescent="0.25">
      <c r="A25" s="999">
        <v>8</v>
      </c>
      <c r="B25" s="970" t="s">
        <v>1096</v>
      </c>
      <c r="C25" s="1001">
        <v>0</v>
      </c>
      <c r="D25" s="1002">
        <v>0</v>
      </c>
      <c r="E25" s="1001">
        <v>0</v>
      </c>
      <c r="F25" s="1022">
        <v>0</v>
      </c>
      <c r="G25" s="1023"/>
      <c r="H25" s="1024">
        <v>0</v>
      </c>
      <c r="I25" s="1024">
        <v>0</v>
      </c>
      <c r="J25" s="1024"/>
      <c r="K25" s="1024">
        <f>H25+I25+J25</f>
        <v>0</v>
      </c>
      <c r="L25" s="1024"/>
      <c r="M25" s="1024">
        <v>0</v>
      </c>
      <c r="N25" s="1024"/>
      <c r="O25" s="1024">
        <v>0</v>
      </c>
      <c r="P25" s="1024"/>
      <c r="Q25" s="1024"/>
      <c r="R25" s="1024"/>
      <c r="S25" s="1024"/>
      <c r="T25" s="1024">
        <f>SUM(M25:S25)</f>
        <v>0</v>
      </c>
      <c r="U25" s="1024"/>
      <c r="V25" s="1024"/>
      <c r="W25" s="1024">
        <f>K25+T25+U25+V25</f>
        <v>0</v>
      </c>
      <c r="X25" s="1024"/>
      <c r="Y25" s="989"/>
    </row>
    <row r="26" spans="1:26" s="1006" customFormat="1" ht="15.75" x14ac:dyDescent="0.25">
      <c r="A26" s="999">
        <v>9</v>
      </c>
      <c r="B26" s="1000" t="s">
        <v>1097</v>
      </c>
      <c r="C26" s="1001">
        <f>'[51]D 2.1 KKD proj working'!C133</f>
        <v>40</v>
      </c>
      <c r="D26" s="1002">
        <f>C26</f>
        <v>40</v>
      </c>
      <c r="E26" s="1001">
        <f>'[51]D 2.1 KKD proj working'!E133</f>
        <v>6075</v>
      </c>
      <c r="F26" s="1778">
        <f>'[51]D 2.1 KKD proj working'!F133</f>
        <v>14.036485591941117</v>
      </c>
      <c r="G26" s="1023">
        <f>F26/F13</f>
        <v>0.17116416759808231</v>
      </c>
      <c r="H26" s="1021">
        <f>'[51]D 2.1 KKD proj working'!H133</f>
        <v>211.97176111650006</v>
      </c>
      <c r="I26" s="1021">
        <f>'[51]D 2.1 KKD proj working'!J133</f>
        <v>884.37252294891857</v>
      </c>
      <c r="J26" s="1024"/>
      <c r="K26" s="1024">
        <f>H26+I26+J26</f>
        <v>1096.3442840654186</v>
      </c>
      <c r="L26" s="1024">
        <f>(K26*100000)/(F26*1000000)*100</f>
        <v>781.067509302237</v>
      </c>
      <c r="M26" s="1021">
        <f>'[51]D 2.1 KKD proj working'!O133</f>
        <v>1.6999999999999999E-3</v>
      </c>
      <c r="N26" s="1024"/>
      <c r="O26" s="1021">
        <f>'[51]D 2.1 KKD proj working'!Q133</f>
        <v>0</v>
      </c>
      <c r="P26" s="1024"/>
      <c r="Q26" s="1024"/>
      <c r="R26" s="1021">
        <f>'[51]D 2.1 KKD proj working'!T133</f>
        <v>0</v>
      </c>
      <c r="S26" s="1024"/>
      <c r="T26" s="1024">
        <f>SUM(M26:S26)</f>
        <v>1.6999999999999999E-3</v>
      </c>
      <c r="U26" s="1024"/>
      <c r="V26" s="1024"/>
      <c r="W26" s="1024">
        <f>K26+T26+U26+V26</f>
        <v>1096.3459840654186</v>
      </c>
      <c r="X26" s="1024">
        <f>(W26*100000)/(F26*1000000)*100</f>
        <v>781.06872043161059</v>
      </c>
      <c r="Y26" s="989"/>
    </row>
    <row r="27" spans="1:26" s="1006" customFormat="1" ht="15.75" x14ac:dyDescent="0.25">
      <c r="A27" s="999">
        <v>10</v>
      </c>
      <c r="B27" s="1000" t="s">
        <v>1098</v>
      </c>
      <c r="C27" s="1001">
        <v>0</v>
      </c>
      <c r="D27" s="1002">
        <f t="shared" ref="D27:D29" si="7">C27</f>
        <v>0</v>
      </c>
      <c r="E27" s="1001">
        <v>0</v>
      </c>
      <c r="F27" s="1022">
        <v>0</v>
      </c>
      <c r="G27" s="1023">
        <f>F27/F13</f>
        <v>0</v>
      </c>
      <c r="H27" s="1024">
        <v>0</v>
      </c>
      <c r="I27" s="1024">
        <v>0</v>
      </c>
      <c r="J27" s="1024"/>
      <c r="K27" s="1024">
        <f t="shared" ref="K27:K29" si="8">H27+I27+J27</f>
        <v>0</v>
      </c>
      <c r="L27" s="1024" t="e">
        <f t="shared" ref="L27:L29" si="9">(K27*100000)/(F27*1000000)*100</f>
        <v>#DIV/0!</v>
      </c>
      <c r="M27" s="1024">
        <f>'[33]DHT-II A- SUMM'!$L$22</f>
        <v>0</v>
      </c>
      <c r="N27" s="1024"/>
      <c r="O27" s="1024">
        <f>'[33]DHT-II A- SUMM'!$K$22</f>
        <v>0</v>
      </c>
      <c r="P27" s="1024"/>
      <c r="Q27" s="1024"/>
      <c r="R27" s="1024">
        <v>0</v>
      </c>
      <c r="S27" s="1024"/>
      <c r="T27" s="1024">
        <f t="shared" ref="T27:T29" si="10">SUM(M27:S27)</f>
        <v>0</v>
      </c>
      <c r="U27" s="1024"/>
      <c r="V27" s="1024"/>
      <c r="W27" s="1024">
        <f t="shared" ref="W27:W29" si="11">K27+T27+U27+V27</f>
        <v>0</v>
      </c>
      <c r="X27" s="1024"/>
      <c r="Y27" s="1007"/>
    </row>
    <row r="28" spans="1:26" s="1006" customFormat="1" ht="15.75" x14ac:dyDescent="0.25">
      <c r="A28" s="999">
        <v>11</v>
      </c>
      <c r="B28" s="1000" t="s">
        <v>1099</v>
      </c>
      <c r="C28" s="1001">
        <f>'[51]D 2.1 KKD proj working'!C151</f>
        <v>2</v>
      </c>
      <c r="D28" s="1002">
        <f t="shared" si="7"/>
        <v>2</v>
      </c>
      <c r="E28" s="1001">
        <f>'[51]D 2.1 KKD proj working'!E151</f>
        <v>177</v>
      </c>
      <c r="F28" s="1778">
        <f>'[51]D 2.1 KKD proj working'!F151</f>
        <v>1.3499147695103997</v>
      </c>
      <c r="G28" s="1023">
        <f>F28/F13</f>
        <v>1.6461174439865729E-2</v>
      </c>
      <c r="H28" s="1021">
        <f>'[51]D 2.1 KKD proj working'!H151</f>
        <v>10.504614079575003</v>
      </c>
      <c r="I28" s="1021">
        <f>'[51]D 2.1 KKD proj working'!J151</f>
        <v>119.87386639487997</v>
      </c>
      <c r="J28" s="1024"/>
      <c r="K28" s="1024">
        <f t="shared" si="8"/>
        <v>130.37848047445496</v>
      </c>
      <c r="L28" s="1024">
        <f t="shared" si="9"/>
        <v>965.82749829266561</v>
      </c>
      <c r="M28" s="1021">
        <f>'[51]D 2.1 KKD proj working'!O151</f>
        <v>0</v>
      </c>
      <c r="N28" s="1024"/>
      <c r="O28" s="1021">
        <f>'[51]D 2.1 KKD proj working'!Q151</f>
        <v>0</v>
      </c>
      <c r="P28" s="1024"/>
      <c r="Q28" s="1024"/>
      <c r="R28" s="1021">
        <f>'[51]D 2.1 KKD proj working'!T151</f>
        <v>14.868479999999996</v>
      </c>
      <c r="S28" s="1024"/>
      <c r="T28" s="1024">
        <f t="shared" si="10"/>
        <v>14.868479999999996</v>
      </c>
      <c r="U28" s="1024"/>
      <c r="V28" s="1024"/>
      <c r="W28" s="1024">
        <f t="shared" si="11"/>
        <v>145.24696047445497</v>
      </c>
      <c r="X28" s="1024">
        <f t="shared" ref="X28:X30" si="12">(W28*100000)/(F28*1000000)*100</f>
        <v>1075.9713409694341</v>
      </c>
      <c r="Y28" s="1007"/>
    </row>
    <row r="29" spans="1:26" s="1006" customFormat="1" ht="15.75" x14ac:dyDescent="0.25">
      <c r="A29" s="999">
        <v>12</v>
      </c>
      <c r="B29" s="1000" t="s">
        <v>1100</v>
      </c>
      <c r="C29" s="1001">
        <f>'[51]D 2.1 KKD proj working'!C169</f>
        <v>1</v>
      </c>
      <c r="D29" s="1002">
        <f t="shared" si="7"/>
        <v>1</v>
      </c>
      <c r="E29" s="1001">
        <f>'[51]D 2.1 KKD proj working'!E169</f>
        <v>150</v>
      </c>
      <c r="F29" s="1778">
        <f>'[51]D 2.1 KKD proj working'!F169</f>
        <v>0.21868994109600001</v>
      </c>
      <c r="G29" s="1023">
        <f>F29/F13</f>
        <v>2.6667559685496752E-3</v>
      </c>
      <c r="H29" s="1021">
        <f>'[51]D 2.1 KKD proj working'!H169</f>
        <v>8.5034928000000036</v>
      </c>
      <c r="I29" s="1021">
        <f>'[51]D 2.1 KKD proj working'!J169</f>
        <v>14.319311706362877</v>
      </c>
      <c r="J29" s="1024"/>
      <c r="K29" s="1024">
        <f t="shared" si="8"/>
        <v>22.822804506362878</v>
      </c>
      <c r="L29" s="1024">
        <f t="shared" si="9"/>
        <v>1043.6147356381689</v>
      </c>
      <c r="M29" s="1021">
        <f>'[51]D 2.1 KKD proj working'!O169</f>
        <v>0</v>
      </c>
      <c r="N29" s="1024"/>
      <c r="O29" s="1021">
        <f>'[51]D 2.1 KKD proj working'!Q169</f>
        <v>0</v>
      </c>
      <c r="P29" s="1024"/>
      <c r="Q29" s="1024"/>
      <c r="R29" s="1021">
        <f>'[51]D 2.1 KKD proj working'!T169</f>
        <v>7.4035200000000021</v>
      </c>
      <c r="S29" s="1024"/>
      <c r="T29" s="1024">
        <f t="shared" si="10"/>
        <v>7.4035200000000021</v>
      </c>
      <c r="U29" s="1024"/>
      <c r="V29" s="1024"/>
      <c r="W29" s="1024">
        <f t="shared" si="11"/>
        <v>30.226324506362879</v>
      </c>
      <c r="X29" s="1024">
        <f t="shared" si="12"/>
        <v>1382.1543119394867</v>
      </c>
      <c r="Y29" s="1004"/>
    </row>
    <row r="30" spans="1:26" s="1012" customFormat="1" ht="15.75" x14ac:dyDescent="0.25">
      <c r="A30" s="1008"/>
      <c r="B30" s="1013"/>
      <c r="C30" s="1014"/>
      <c r="D30" s="984">
        <f>SUM(D25:D29)</f>
        <v>43</v>
      </c>
      <c r="E30" s="860">
        <f>SUM(E25:E29)</f>
        <v>6402</v>
      </c>
      <c r="F30" s="1058">
        <f>SUM(F25:F29)</f>
        <v>15.605090302547518</v>
      </c>
      <c r="G30" s="1040">
        <f>F30/F13</f>
        <v>0.19029209800649774</v>
      </c>
      <c r="H30" s="1046">
        <f>SUM(H25:H29)</f>
        <v>230.97986799607506</v>
      </c>
      <c r="I30" s="1046">
        <f>SUM(I25:I29)</f>
        <v>1018.5657010501615</v>
      </c>
      <c r="J30" s="1045"/>
      <c r="K30" s="1046">
        <f>SUM(K25:K29)</f>
        <v>1249.5455690462366</v>
      </c>
      <c r="L30" s="1045"/>
      <c r="M30" s="1046">
        <f>SUM(M25:M29)</f>
        <v>1.6999999999999999E-3</v>
      </c>
      <c r="N30" s="1045"/>
      <c r="O30" s="1046">
        <f>SUM(O25:O29)</f>
        <v>0</v>
      </c>
      <c r="P30" s="1045"/>
      <c r="Q30" s="1045"/>
      <c r="R30" s="1046">
        <f>SUM(R25:R29)</f>
        <v>22.271999999999998</v>
      </c>
      <c r="S30" s="1045"/>
      <c r="T30" s="1046">
        <f>SUM(T25:T29)</f>
        <v>22.273699999999998</v>
      </c>
      <c r="U30" s="1045"/>
      <c r="V30" s="1045"/>
      <c r="W30" s="1046">
        <f>SUM(W25:W29)</f>
        <v>1271.8192690462365</v>
      </c>
      <c r="X30" s="1046">
        <f t="shared" si="12"/>
        <v>815.0028256091623</v>
      </c>
      <c r="Y30" s="1015"/>
    </row>
    <row r="31" spans="1:26" s="770" customFormat="1" ht="15.75" x14ac:dyDescent="0.25">
      <c r="A31" s="778"/>
      <c r="B31" s="843" t="s">
        <v>689</v>
      </c>
      <c r="C31" s="827"/>
      <c r="D31" s="827"/>
      <c r="E31" s="828"/>
      <c r="F31" s="793"/>
      <c r="G31" s="795"/>
      <c r="H31" s="795"/>
      <c r="I31" s="795"/>
      <c r="J31" s="795"/>
      <c r="K31" s="795"/>
      <c r="L31" s="795"/>
      <c r="M31" s="795"/>
      <c r="N31" s="795"/>
      <c r="O31" s="795"/>
      <c r="P31" s="795"/>
      <c r="Q31" s="795"/>
      <c r="R31" s="795"/>
      <c r="S31" s="795"/>
      <c r="T31" s="795"/>
      <c r="U31" s="788"/>
      <c r="V31" s="788"/>
      <c r="W31" s="788"/>
      <c r="X31" s="788"/>
      <c r="Y31" s="782"/>
      <c r="Z31" s="921"/>
    </row>
    <row r="32" spans="1:26" s="1006" customFormat="1" ht="15.75" x14ac:dyDescent="0.25">
      <c r="A32" s="999">
        <v>13</v>
      </c>
      <c r="B32" s="970" t="s">
        <v>1101</v>
      </c>
      <c r="C32" s="1035">
        <f>'[51]D 2.1 KKD proj working'!C187</f>
        <v>20</v>
      </c>
      <c r="D32" s="1002">
        <f>C32</f>
        <v>20</v>
      </c>
      <c r="E32" s="1035">
        <f>'[51]D 2.1 KKD proj working'!E187</f>
        <v>732</v>
      </c>
      <c r="F32" s="793">
        <f>'[51]D 2.1 KKD proj working'!F187</f>
        <v>0.83454274121961602</v>
      </c>
      <c r="G32" s="794">
        <f>F32/F13</f>
        <v>1.0176608146692323E-2</v>
      </c>
      <c r="H32" s="795">
        <f>'[51]D 2.1 KKD proj working'!H187</f>
        <v>11.886837567000006</v>
      </c>
      <c r="I32" s="795">
        <f>'[51]D 2.1 KKD proj working'!J187</f>
        <v>47.293967510066722</v>
      </c>
      <c r="J32" s="795"/>
      <c r="K32" s="795">
        <f>H32+I32+J32</f>
        <v>59.180805077066729</v>
      </c>
      <c r="L32" s="795">
        <f>(K32*100000)/(F32*1000000)*100</f>
        <v>709.14049279943197</v>
      </c>
      <c r="M32" s="795">
        <f>'[51]D 2.1 KKD proj working'!O187</f>
        <v>0</v>
      </c>
      <c r="N32" s="795"/>
      <c r="O32" s="795">
        <f>'[51]D 2.1 KKD proj working'!Q187</f>
        <v>1</v>
      </c>
      <c r="P32" s="795"/>
      <c r="Q32" s="795"/>
      <c r="R32" s="795">
        <f>'[51]D 2.1 KKD proj working'!T187</f>
        <v>0</v>
      </c>
      <c r="S32" s="795"/>
      <c r="T32" s="795">
        <f>SUM(M32:S32)</f>
        <v>1</v>
      </c>
      <c r="U32" s="795"/>
      <c r="V32" s="795"/>
      <c r="W32" s="795">
        <f>K32+T32+U32+V32</f>
        <v>60.180805077066729</v>
      </c>
      <c r="X32" s="795">
        <f>(W32*100000)/(F32*1000000)*100</f>
        <v>721.12310256413468</v>
      </c>
      <c r="Y32" s="1004"/>
      <c r="Z32" s="1005"/>
    </row>
    <row r="33" spans="1:26" s="1006" customFormat="1" ht="15.75" x14ac:dyDescent="0.25">
      <c r="A33" s="999">
        <v>14</v>
      </c>
      <c r="B33" s="970" t="s">
        <v>1102</v>
      </c>
      <c r="C33" s="1035">
        <f>'[51]D 2.1 KKD proj working'!C205</f>
        <v>167</v>
      </c>
      <c r="D33" s="1002">
        <f t="shared" ref="D33:D41" si="13">C33</f>
        <v>167</v>
      </c>
      <c r="E33" s="1035">
        <f>'[51]D 2.1 KKD proj working'!E205</f>
        <v>4777.33</v>
      </c>
      <c r="F33" s="793">
        <f>'[51]D 2.1 KKD proj working'!F205</f>
        <v>6.4613679810297562</v>
      </c>
      <c r="G33" s="794">
        <f>F33/F13</f>
        <v>7.8791422879586806E-2</v>
      </c>
      <c r="H33" s="795">
        <f>'[51]D 2.1 KKD proj working'!H205</f>
        <v>77.11930217583901</v>
      </c>
      <c r="I33" s="795">
        <f>'[51]D 2.1 KKD proj working'!J205</f>
        <v>395.50909518552419</v>
      </c>
      <c r="J33" s="795"/>
      <c r="K33" s="795">
        <f t="shared" ref="K33:K39" si="14">H33+I33+J33</f>
        <v>472.62839736136323</v>
      </c>
      <c r="L33" s="795">
        <f t="shared" ref="L33:L41" si="15">(K33*100000)/(F33*1000000)*100</f>
        <v>731.46800917232372</v>
      </c>
      <c r="M33" s="795">
        <f>'[51]D 2.1 KKD proj working'!O205</f>
        <v>0.1</v>
      </c>
      <c r="N33" s="795"/>
      <c r="O33" s="795">
        <f>'[51]D 2.1 KKD proj working'!Q205</f>
        <v>0</v>
      </c>
      <c r="P33" s="795"/>
      <c r="Q33" s="795"/>
      <c r="R33" s="795">
        <f>'[51]D 2.1 KKD proj working'!T205</f>
        <v>0</v>
      </c>
      <c r="S33" s="795"/>
      <c r="T33" s="795">
        <f t="shared" ref="T33:T41" si="16">SUM(M33:S33)</f>
        <v>0.1</v>
      </c>
      <c r="U33" s="795"/>
      <c r="V33" s="795"/>
      <c r="W33" s="795">
        <f t="shared" ref="W33:W41" si="17">K33+T33+U33+V33</f>
        <v>472.72839736136325</v>
      </c>
      <c r="X33" s="795">
        <f t="shared" ref="X33:X42" si="18">(W33*100000)/(F33*1000000)*100</f>
        <v>731.62277516041411</v>
      </c>
      <c r="Y33" s="1004"/>
      <c r="Z33" s="1005"/>
    </row>
    <row r="34" spans="1:26" s="1006" customFormat="1" ht="15.75" x14ac:dyDescent="0.25">
      <c r="A34" s="999">
        <v>15</v>
      </c>
      <c r="B34" s="970" t="s">
        <v>1103</v>
      </c>
      <c r="C34" s="1035">
        <v>0</v>
      </c>
      <c r="D34" s="1002">
        <v>0</v>
      </c>
      <c r="E34" s="1035">
        <v>0</v>
      </c>
      <c r="F34" s="793">
        <v>0</v>
      </c>
      <c r="G34" s="794"/>
      <c r="H34" s="795">
        <v>0</v>
      </c>
      <c r="I34" s="795">
        <v>0</v>
      </c>
      <c r="J34" s="795"/>
      <c r="K34" s="795">
        <f t="shared" si="14"/>
        <v>0</v>
      </c>
      <c r="L34" s="795"/>
      <c r="M34" s="795">
        <v>0</v>
      </c>
      <c r="N34" s="795"/>
      <c r="O34" s="795">
        <v>0</v>
      </c>
      <c r="P34" s="795"/>
      <c r="Q34" s="795"/>
      <c r="R34" s="795"/>
      <c r="S34" s="795"/>
      <c r="T34" s="795">
        <f t="shared" si="16"/>
        <v>0</v>
      </c>
      <c r="U34" s="795"/>
      <c r="V34" s="795"/>
      <c r="W34" s="795">
        <f t="shared" si="17"/>
        <v>0</v>
      </c>
      <c r="X34" s="795"/>
      <c r="Y34" s="1004"/>
      <c r="Z34" s="1005"/>
    </row>
    <row r="35" spans="1:26" s="1006" customFormat="1" ht="15.75" x14ac:dyDescent="0.25">
      <c r="A35" s="999">
        <v>16</v>
      </c>
      <c r="B35" s="970" t="s">
        <v>1104</v>
      </c>
      <c r="C35" s="1035">
        <f>'[51]D 2.1 KKD proj working'!C223</f>
        <v>4</v>
      </c>
      <c r="D35" s="1002">
        <f t="shared" ref="D35" si="19">C35</f>
        <v>4</v>
      </c>
      <c r="E35" s="1035">
        <f>'[51]D 2.1 KKD proj working'!E223</f>
        <v>312</v>
      </c>
      <c r="F35" s="793">
        <f>'[51]D 2.1 KKD proj working'!F223</f>
        <v>0.38069414350771308</v>
      </c>
      <c r="G35" s="794">
        <f>F35/F13</f>
        <v>4.6422728649665795E-3</v>
      </c>
      <c r="H35" s="795">
        <f>'[51]D 2.1 KKD proj working'!H223</f>
        <v>2.7349680820000009</v>
      </c>
      <c r="I35" s="795">
        <f>'[51]D 2.1 KKD proj working'!J223</f>
        <v>26.76590063695927</v>
      </c>
      <c r="J35" s="795"/>
      <c r="K35" s="795">
        <f t="shared" si="14"/>
        <v>29.500868718959271</v>
      </c>
      <c r="L35" s="795">
        <f t="shared" si="15"/>
        <v>774.92310354812594</v>
      </c>
      <c r="M35" s="795">
        <f>'[51]D 2.1 KKD proj working'!O223</f>
        <v>0</v>
      </c>
      <c r="N35" s="795"/>
      <c r="O35" s="795">
        <f>'[51]D 2.1 KKD proj working'!Q223</f>
        <v>0</v>
      </c>
      <c r="P35" s="795"/>
      <c r="Q35" s="795"/>
      <c r="R35" s="795">
        <f>'[51]D 2.1 KKD proj working'!T223</f>
        <v>0</v>
      </c>
      <c r="S35" s="795"/>
      <c r="T35" s="795">
        <f t="shared" si="16"/>
        <v>0</v>
      </c>
      <c r="U35" s="795"/>
      <c r="V35" s="795"/>
      <c r="W35" s="795">
        <f t="shared" si="17"/>
        <v>29.500868718959271</v>
      </c>
      <c r="X35" s="795">
        <f t="shared" si="18"/>
        <v>774.92310354812594</v>
      </c>
      <c r="Y35" s="1004"/>
      <c r="Z35" s="1005"/>
    </row>
    <row r="36" spans="1:26" s="1006" customFormat="1" ht="15.75" x14ac:dyDescent="0.25">
      <c r="A36" s="999">
        <v>17</v>
      </c>
      <c r="B36" s="970" t="s">
        <v>1105</v>
      </c>
      <c r="C36" s="1035">
        <f>'[51]D 2.1 KKD proj working'!C241</f>
        <v>16</v>
      </c>
      <c r="D36" s="1002">
        <f t="shared" si="13"/>
        <v>16</v>
      </c>
      <c r="E36" s="1035">
        <f>'[51]D 2.1 KKD proj working'!E241</f>
        <v>264</v>
      </c>
      <c r="F36" s="793">
        <f>'[51]D 2.1 KKD proj working'!F241</f>
        <v>0.62292602472144021</v>
      </c>
      <c r="G36" s="794">
        <f>F36/F13</f>
        <v>7.5961047228120891E-3</v>
      </c>
      <c r="H36" s="795">
        <f>'[51]D 2.1 KKD proj working'!H241</f>
        <v>5.6341628973630007</v>
      </c>
      <c r="I36" s="795">
        <f>'[51]D 2.1 KKD proj working'!J241</f>
        <v>57.771596799224007</v>
      </c>
      <c r="J36" s="795"/>
      <c r="K36" s="795">
        <f t="shared" si="14"/>
        <v>63.405759696587005</v>
      </c>
      <c r="L36" s="795">
        <f t="shared" si="15"/>
        <v>1017.8698140752873</v>
      </c>
      <c r="M36" s="795">
        <f>'[51]D 2.1 KKD proj working'!O241</f>
        <v>6.0500000000000005E-2</v>
      </c>
      <c r="N36" s="795"/>
      <c r="O36" s="795">
        <f>'[51]D 2.1 KKD proj working'!Q241</f>
        <v>0</v>
      </c>
      <c r="P36" s="795"/>
      <c r="Q36" s="795"/>
      <c r="R36" s="795">
        <f>'[51]D 2.1 KKD proj working'!T241</f>
        <v>0</v>
      </c>
      <c r="S36" s="795"/>
      <c r="T36" s="795">
        <f t="shared" si="16"/>
        <v>6.0500000000000005E-2</v>
      </c>
      <c r="U36" s="795"/>
      <c r="V36" s="795"/>
      <c r="W36" s="795">
        <f t="shared" si="17"/>
        <v>63.466259696587002</v>
      </c>
      <c r="X36" s="795">
        <f t="shared" si="18"/>
        <v>1018.8410369428346</v>
      </c>
      <c r="Y36" s="1004"/>
      <c r="Z36" s="1005"/>
    </row>
    <row r="37" spans="1:26" s="1006" customFormat="1" ht="15.75" x14ac:dyDescent="0.25">
      <c r="A37" s="999">
        <v>18</v>
      </c>
      <c r="B37" s="970" t="s">
        <v>1106</v>
      </c>
      <c r="C37" s="1035">
        <f>'[51]D 2.1 KKD proj working'!C259</f>
        <v>46</v>
      </c>
      <c r="D37" s="1002">
        <f t="shared" si="13"/>
        <v>46</v>
      </c>
      <c r="E37" s="1035">
        <f>'[51]D 2.1 KKD proj working'!E259</f>
        <v>1081</v>
      </c>
      <c r="F37" s="793">
        <f>'[51]D 2.1 KKD proj working'!F259</f>
        <v>1.7072071766744079</v>
      </c>
      <c r="G37" s="794">
        <f>F37/F13</f>
        <v>2.0818081092942364E-2</v>
      </c>
      <c r="H37" s="795">
        <f>'[51]D 2.1 KKD proj working'!H259</f>
        <v>19.746777184248518</v>
      </c>
      <c r="I37" s="795">
        <f>'[51]D 2.1 KKD proj working'!J259</f>
        <v>156.96957067294503</v>
      </c>
      <c r="J37" s="795"/>
      <c r="K37" s="795">
        <f t="shared" si="14"/>
        <v>176.71634785719354</v>
      </c>
      <c r="L37" s="795">
        <f t="shared" si="15"/>
        <v>1035.1195231116124</v>
      </c>
      <c r="M37" s="795">
        <f>'[51]D 2.1 KKD proj working'!O259</f>
        <v>0.5</v>
      </c>
      <c r="N37" s="795"/>
      <c r="O37" s="795">
        <f>'[51]D 2.1 KKD proj working'!Q259</f>
        <v>0</v>
      </c>
      <c r="P37" s="795"/>
      <c r="Q37" s="795"/>
      <c r="R37" s="795">
        <f>'[51]D 2.1 KKD proj working'!T259</f>
        <v>8.4787199999999974</v>
      </c>
      <c r="S37" s="795"/>
      <c r="T37" s="795">
        <f t="shared" si="16"/>
        <v>8.9787199999999974</v>
      </c>
      <c r="U37" s="795"/>
      <c r="V37" s="795"/>
      <c r="W37" s="795">
        <f t="shared" si="17"/>
        <v>185.69506785719355</v>
      </c>
      <c r="X37" s="795">
        <f t="shared" si="18"/>
        <v>1087.712554131376</v>
      </c>
      <c r="Y37" s="1004"/>
      <c r="Z37" s="1005"/>
    </row>
    <row r="38" spans="1:26" s="1006" customFormat="1" ht="15.75" x14ac:dyDescent="0.25">
      <c r="A38" s="999">
        <v>19</v>
      </c>
      <c r="B38" s="970" t="s">
        <v>1107</v>
      </c>
      <c r="C38" s="1035">
        <f>'[51]D 2.1 KKD proj working'!C277</f>
        <v>32</v>
      </c>
      <c r="D38" s="1002">
        <f t="shared" si="13"/>
        <v>32</v>
      </c>
      <c r="E38" s="1035">
        <f>'[51]D 2.1 KKD proj working'!E277</f>
        <v>630</v>
      </c>
      <c r="F38" s="793">
        <f>'[51]D 2.1 KKD proj working'!F277</f>
        <v>0.3217029187298851</v>
      </c>
      <c r="G38" s="794">
        <f>F38/F13</f>
        <v>3.9229201595795933E-3</v>
      </c>
      <c r="H38" s="795">
        <f>'[51]D 2.1 KKD proj working'!H277</f>
        <v>6.57308430516838</v>
      </c>
      <c r="I38" s="795">
        <f>'[51]D 2.1 KKD proj working'!J277</f>
        <v>28.270813544645666</v>
      </c>
      <c r="J38" s="795"/>
      <c r="K38" s="795">
        <f t="shared" si="14"/>
        <v>34.843897849814049</v>
      </c>
      <c r="L38" s="795">
        <f t="shared" si="15"/>
        <v>1083.1079179318981</v>
      </c>
      <c r="M38" s="795">
        <f>'[51]D 2.1 KKD proj working'!O277</f>
        <v>2.8E-3</v>
      </c>
      <c r="N38" s="795"/>
      <c r="O38" s="795">
        <f>'[51]D 2.1 KKD proj working'!Q277</f>
        <v>0</v>
      </c>
      <c r="P38" s="795"/>
      <c r="Q38" s="795"/>
      <c r="R38" s="795">
        <f>'[51]D 2.1 KKD proj working'!T277</f>
        <v>0</v>
      </c>
      <c r="S38" s="795"/>
      <c r="T38" s="795">
        <f t="shared" si="16"/>
        <v>2.8E-3</v>
      </c>
      <c r="U38" s="795"/>
      <c r="V38" s="795"/>
      <c r="W38" s="795">
        <f t="shared" si="17"/>
        <v>34.846697849814049</v>
      </c>
      <c r="X38" s="795">
        <f t="shared" si="18"/>
        <v>1083.1949547549104</v>
      </c>
      <c r="Y38" s="1004"/>
      <c r="Z38" s="1005"/>
    </row>
    <row r="39" spans="1:26" s="1006" customFormat="1" ht="15.75" x14ac:dyDescent="0.25">
      <c r="A39" s="999">
        <v>20</v>
      </c>
      <c r="B39" s="970" t="s">
        <v>1108</v>
      </c>
      <c r="C39" s="1035">
        <f>'[43]LT VII B SUMMARY'!$D$22</f>
        <v>0</v>
      </c>
      <c r="D39" s="1002">
        <f t="shared" si="13"/>
        <v>0</v>
      </c>
      <c r="E39" s="1035">
        <f>'[43]LT VII B SUMMARY'!$F$22</f>
        <v>0</v>
      </c>
      <c r="F39" s="793">
        <v>0</v>
      </c>
      <c r="G39" s="794"/>
      <c r="H39" s="795">
        <f>'[43]LT VII B SUMMARY'!$H$22</f>
        <v>0</v>
      </c>
      <c r="I39" s="795">
        <f>'[43]LT VII B SUMMARY'!$I$22</f>
        <v>3.0000000000000001E-3</v>
      </c>
      <c r="J39" s="795"/>
      <c r="K39" s="795">
        <f t="shared" si="14"/>
        <v>3.0000000000000001E-3</v>
      </c>
      <c r="L39" s="795"/>
      <c r="M39" s="795">
        <v>0</v>
      </c>
      <c r="N39" s="795"/>
      <c r="O39" s="795">
        <v>0</v>
      </c>
      <c r="P39" s="795"/>
      <c r="Q39" s="795"/>
      <c r="R39" s="795"/>
      <c r="S39" s="795"/>
      <c r="T39" s="795">
        <f t="shared" si="16"/>
        <v>0</v>
      </c>
      <c r="U39" s="795"/>
      <c r="V39" s="795"/>
      <c r="W39" s="795">
        <f t="shared" si="17"/>
        <v>3.0000000000000001E-3</v>
      </c>
      <c r="X39" s="795"/>
      <c r="Y39" s="1004"/>
      <c r="Z39" s="1005"/>
    </row>
    <row r="40" spans="1:26" s="1006" customFormat="1" ht="15.75" x14ac:dyDescent="0.25">
      <c r="A40" s="999">
        <v>21</v>
      </c>
      <c r="B40" s="970" t="s">
        <v>1109</v>
      </c>
      <c r="C40" s="1035">
        <f>'[51]D 2.1 KKD proj working'!C295</f>
        <v>2</v>
      </c>
      <c r="D40" s="1002">
        <f t="shared" si="13"/>
        <v>2</v>
      </c>
      <c r="E40" s="1035">
        <f>'[51]D 2.1 KKD proj working'!E295</f>
        <v>20</v>
      </c>
      <c r="F40" s="793">
        <f>'[51]D 2.1 KKD proj working'!F295</f>
        <v>9.2704985607023997E-3</v>
      </c>
      <c r="G40" s="794">
        <f>F40/F13</f>
        <v>1.1304661405222942E-4</v>
      </c>
      <c r="H40" s="795">
        <f>'[51]D 2.1 KKD proj working'!H295</f>
        <v>9.0000000000000011E-3</v>
      </c>
      <c r="I40" s="795">
        <f>'[51]D 2.1 KKD proj working'!J295</f>
        <v>0.40274423237018875</v>
      </c>
      <c r="J40" s="795"/>
      <c r="K40" s="795">
        <f>H40+I40+J40</f>
        <v>0.41174423237018876</v>
      </c>
      <c r="L40" s="795">
        <f t="shared" si="15"/>
        <v>444.14464839633405</v>
      </c>
      <c r="M40" s="795">
        <f>'[51]D 2.1 KKD proj working'!O295</f>
        <v>0</v>
      </c>
      <c r="N40" s="795"/>
      <c r="O40" s="795">
        <f>'[51]D 2.1 KKD proj working'!Q295</f>
        <v>0</v>
      </c>
      <c r="P40" s="795"/>
      <c r="Q40" s="795"/>
      <c r="R40" s="795">
        <f>'[51]D 2.1 KKD proj working'!T295</f>
        <v>0</v>
      </c>
      <c r="S40" s="795"/>
      <c r="T40" s="795">
        <f t="shared" si="16"/>
        <v>0</v>
      </c>
      <c r="U40" s="795"/>
      <c r="V40" s="795"/>
      <c r="W40" s="795">
        <f t="shared" si="17"/>
        <v>0.41174423237018876</v>
      </c>
      <c r="X40" s="795">
        <f t="shared" si="18"/>
        <v>444.14464839633405</v>
      </c>
      <c r="Y40" s="1004"/>
      <c r="Z40" s="1005"/>
    </row>
    <row r="41" spans="1:26" s="1006" customFormat="1" ht="15.75" x14ac:dyDescent="0.25">
      <c r="A41" s="999">
        <v>22</v>
      </c>
      <c r="B41" s="970" t="s">
        <v>1110</v>
      </c>
      <c r="C41" s="1035">
        <f>'[51]D 2.1 KKD proj working'!C313</f>
        <v>1</v>
      </c>
      <c r="D41" s="1002">
        <f t="shared" si="13"/>
        <v>1</v>
      </c>
      <c r="E41" s="1035">
        <f>'[51]D 2.1 KKD proj working'!E313</f>
        <v>5.7</v>
      </c>
      <c r="F41" s="793">
        <f>'[51]D 2.1 KKD proj working'!F313</f>
        <v>4.0465877759999994E-3</v>
      </c>
      <c r="G41" s="794">
        <f>F41/F13</f>
        <v>4.9345031828286198E-5</v>
      </c>
      <c r="H41" s="795">
        <f>'[51]D 2.1 KKD proj working'!H313</f>
        <v>5.9399999999999994E-2</v>
      </c>
      <c r="I41" s="795">
        <f>'[51]D 2.1 KKD proj working'!J313</f>
        <v>0.40934572800000002</v>
      </c>
      <c r="J41" s="795"/>
      <c r="K41" s="795">
        <f>H41+I41+J41</f>
        <v>0.46874572800000003</v>
      </c>
      <c r="L41" s="795">
        <f t="shared" si="15"/>
        <v>1158.3728166730864</v>
      </c>
      <c r="M41" s="795">
        <f>'[51]D 2.1 KKD proj working'!O313</f>
        <v>0</v>
      </c>
      <c r="N41" s="795"/>
      <c r="O41" s="795">
        <f>'[51]D 2.1 KKD proj working'!Q313</f>
        <v>0</v>
      </c>
      <c r="P41" s="795"/>
      <c r="Q41" s="795"/>
      <c r="R41" s="795">
        <f>'[51]D 2.1 KKD proj working'!T313</f>
        <v>0</v>
      </c>
      <c r="S41" s="795"/>
      <c r="T41" s="795">
        <f t="shared" si="16"/>
        <v>0</v>
      </c>
      <c r="U41" s="795"/>
      <c r="V41" s="795"/>
      <c r="W41" s="795">
        <f t="shared" si="17"/>
        <v>0.46874572800000003</v>
      </c>
      <c r="X41" s="795">
        <f t="shared" si="18"/>
        <v>1158.3728166730864</v>
      </c>
      <c r="Y41" s="1007"/>
      <c r="Z41" s="1005"/>
    </row>
    <row r="42" spans="1:26" s="1012" customFormat="1" ht="15.75" x14ac:dyDescent="0.25">
      <c r="A42" s="1554"/>
      <c r="B42" s="1016"/>
      <c r="C42" s="1017"/>
      <c r="D42" s="984">
        <f>SUM(D32:D41)</f>
        <v>288</v>
      </c>
      <c r="E42" s="860">
        <f>SUM(E32:E41)</f>
        <v>7822.03</v>
      </c>
      <c r="F42" s="807">
        <f>SUM(F32:F41)</f>
        <v>10.341758072219521</v>
      </c>
      <c r="G42" s="1040">
        <f>F42/F13</f>
        <v>0.12610980151246029</v>
      </c>
      <c r="H42" s="806">
        <f>SUM(H32:H41)</f>
        <v>123.76353221161889</v>
      </c>
      <c r="I42" s="806">
        <f>SUM(I32:I41)</f>
        <v>713.396034309735</v>
      </c>
      <c r="J42" s="810"/>
      <c r="K42" s="806">
        <f>SUM(K32:K41)</f>
        <v>837.15956652135412</v>
      </c>
      <c r="L42" s="810"/>
      <c r="M42" s="806">
        <f>SUM(M32:M41)</f>
        <v>0.6633</v>
      </c>
      <c r="N42" s="810"/>
      <c r="O42" s="806">
        <f>SUM(O32:O41)</f>
        <v>1</v>
      </c>
      <c r="P42" s="810"/>
      <c r="Q42" s="810"/>
      <c r="R42" s="806">
        <f>SUM(R32:R41)</f>
        <v>8.4787199999999974</v>
      </c>
      <c r="S42" s="810"/>
      <c r="T42" s="806">
        <f>SUM(T32:T41)</f>
        <v>10.142019999999999</v>
      </c>
      <c r="U42" s="810"/>
      <c r="V42" s="810"/>
      <c r="W42" s="806">
        <f>SUM(W32:W41)</f>
        <v>847.30158652135412</v>
      </c>
      <c r="X42" s="809">
        <f t="shared" si="18"/>
        <v>819.30130312892584</v>
      </c>
      <c r="Y42" s="1555"/>
      <c r="Z42" s="1011"/>
    </row>
    <row r="43" spans="1:26" s="1012" customFormat="1" ht="15.75" x14ac:dyDescent="0.25">
      <c r="A43" s="1548"/>
      <c r="B43" s="1549"/>
      <c r="C43" s="1550"/>
      <c r="D43" s="1551"/>
      <c r="E43" s="1563"/>
      <c r="F43" s="1474"/>
      <c r="G43" s="1562"/>
      <c r="H43" s="1473"/>
      <c r="I43" s="1473"/>
      <c r="J43" s="1521"/>
      <c r="K43" s="1473"/>
      <c r="L43" s="1521"/>
      <c r="M43" s="1473"/>
      <c r="N43" s="1521"/>
      <c r="O43" s="1473"/>
      <c r="P43" s="1521"/>
      <c r="Q43" s="1521"/>
      <c r="R43" s="1473"/>
      <c r="S43" s="1521"/>
      <c r="T43" s="1473"/>
      <c r="U43" s="1521"/>
      <c r="V43" s="1521"/>
      <c r="W43" s="1473"/>
      <c r="X43" s="1481"/>
      <c r="Y43" s="1552"/>
      <c r="Z43" s="1553"/>
    </row>
    <row r="44" spans="1:26" s="1012" customFormat="1" ht="15.75" x14ac:dyDescent="0.25">
      <c r="A44" s="1548"/>
      <c r="B44" s="1557" t="str">
        <f>'D 2.1_2025-26_(Projection)_OK_P'!B44</f>
        <v>For KINESCO Power and Utilities Pvt. Ltd.</v>
      </c>
      <c r="C44" s="1550"/>
      <c r="D44" s="1551"/>
      <c r="E44" s="1563"/>
      <c r="F44" s="1474"/>
      <c r="G44" s="1562"/>
      <c r="H44" s="1473"/>
      <c r="I44" s="1473"/>
      <c r="J44" s="1521"/>
      <c r="K44" s="1473"/>
      <c r="L44" s="1521"/>
      <c r="M44" s="1473"/>
      <c r="N44" s="1521"/>
      <c r="O44" s="1473"/>
      <c r="P44" s="1521"/>
      <c r="Q44" s="1521"/>
      <c r="R44" s="1473"/>
      <c r="S44" s="1521"/>
      <c r="T44" s="1473"/>
      <c r="U44" s="1521"/>
      <c r="V44" s="1521"/>
      <c r="W44" s="1473"/>
      <c r="X44" s="1477" t="str">
        <f>'D 2.1_2025-26_(Projection)_OK_P'!X44</f>
        <v>As Per our report of even date attached</v>
      </c>
      <c r="Y44" s="1552"/>
      <c r="Z44" s="1553"/>
    </row>
    <row r="45" spans="1:26" s="1012" customFormat="1" ht="15.75" x14ac:dyDescent="0.25">
      <c r="A45" s="1548"/>
      <c r="B45" s="1557"/>
      <c r="C45" s="1550"/>
      <c r="D45" s="1551"/>
      <c r="E45" s="1563"/>
      <c r="F45" s="1474"/>
      <c r="G45" s="1562"/>
      <c r="H45" s="1473"/>
      <c r="I45" s="1473"/>
      <c r="J45" s="1521"/>
      <c r="K45" s="1473"/>
      <c r="L45" s="1521"/>
      <c r="M45" s="1473"/>
      <c r="N45" s="1521"/>
      <c r="O45" s="1473"/>
      <c r="P45" s="1521"/>
      <c r="Q45" s="1521"/>
      <c r="R45" s="1473"/>
      <c r="S45" s="1521"/>
      <c r="T45" s="1473"/>
      <c r="U45" s="1521"/>
      <c r="V45" s="1521"/>
      <c r="W45" s="1473"/>
      <c r="X45" s="1477" t="str">
        <f>'D 2.1_2025-26_(Projection)_OK_P'!X45</f>
        <v xml:space="preserve">For J R S &amp; CO. </v>
      </c>
      <c r="Y45" s="1552"/>
      <c r="Z45" s="1553"/>
    </row>
    <row r="46" spans="1:26" s="1012" customFormat="1" ht="15.75" x14ac:dyDescent="0.25">
      <c r="A46" s="1548"/>
      <c r="B46" s="1557"/>
      <c r="C46" s="1550"/>
      <c r="D46" s="1551"/>
      <c r="E46" s="1563"/>
      <c r="F46" s="1474"/>
      <c r="G46" s="1562"/>
      <c r="H46" s="1473"/>
      <c r="I46" s="1473"/>
      <c r="J46" s="1521"/>
      <c r="K46" s="1473"/>
      <c r="L46" s="1521"/>
      <c r="M46" s="1473"/>
      <c r="N46" s="1521"/>
      <c r="O46" s="1473"/>
      <c r="P46" s="1521"/>
      <c r="Q46" s="1521"/>
      <c r="R46" s="1473"/>
      <c r="S46" s="1521"/>
      <c r="T46" s="1473"/>
      <c r="U46" s="1521"/>
      <c r="V46" s="1521"/>
      <c r="W46" s="1473"/>
      <c r="X46" s="1477" t="str">
        <f>'D 2.1_2025-26_(Projection)_OK_P'!X46</f>
        <v>CHARTERED ACCOUNTANTS</v>
      </c>
      <c r="Y46" s="1552"/>
      <c r="Z46" s="1553"/>
    </row>
    <row r="47" spans="1:26" s="1012" customFormat="1" ht="15.75" x14ac:dyDescent="0.25">
      <c r="A47" s="1548"/>
      <c r="B47" s="1557"/>
      <c r="C47" s="1550"/>
      <c r="D47" s="1551"/>
      <c r="E47" s="1563"/>
      <c r="F47" s="1474"/>
      <c r="G47" s="1562"/>
      <c r="H47" s="1473"/>
      <c r="I47" s="1473"/>
      <c r="J47" s="1521"/>
      <c r="K47" s="1473"/>
      <c r="L47" s="1521"/>
      <c r="M47" s="1473"/>
      <c r="N47" s="1521"/>
      <c r="O47" s="1473"/>
      <c r="P47" s="1521"/>
      <c r="Q47" s="1521"/>
      <c r="R47" s="1473"/>
      <c r="S47" s="1521"/>
      <c r="T47" s="1473"/>
      <c r="U47" s="1521"/>
      <c r="V47" s="1521"/>
      <c r="W47" s="1473"/>
      <c r="X47" s="1477" t="str">
        <f>'D 2.1_2025-26_(Projection)_OK_P'!X47</f>
        <v>FIRM REGN NO:008085S</v>
      </c>
      <c r="Y47" s="1552"/>
      <c r="Z47" s="1553"/>
    </row>
    <row r="48" spans="1:26" s="1012" customFormat="1" ht="15.75" x14ac:dyDescent="0.25">
      <c r="A48" s="1548"/>
      <c r="B48" s="1557"/>
      <c r="C48" s="1550"/>
      <c r="D48" s="1551"/>
      <c r="E48" s="1563"/>
      <c r="F48" s="1474"/>
      <c r="G48" s="1562"/>
      <c r="H48" s="1473"/>
      <c r="I48" s="1473"/>
      <c r="J48" s="1521"/>
      <c r="K48" s="1473"/>
      <c r="L48" s="1521"/>
      <c r="M48" s="1473"/>
      <c r="N48" s="1521"/>
      <c r="O48" s="1473"/>
      <c r="P48" s="1521"/>
      <c r="Q48" s="1521"/>
      <c r="R48" s="1473"/>
      <c r="S48" s="1521"/>
      <c r="T48" s="1473"/>
      <c r="U48" s="1521"/>
      <c r="V48" s="1521"/>
      <c r="W48" s="1473"/>
      <c r="X48" s="1477"/>
      <c r="Y48" s="1552"/>
      <c r="Z48" s="1553"/>
    </row>
    <row r="49" spans="1:26" s="1012" customFormat="1" ht="15.75" x14ac:dyDescent="0.25">
      <c r="A49" s="1548"/>
      <c r="B49" s="1557" t="str">
        <f>'D 2.1_2025-26_(Projection)_OK_P'!B49</f>
        <v>T M AJITHKUMAR</v>
      </c>
      <c r="C49" s="1550"/>
      <c r="D49" s="1551"/>
      <c r="E49" s="1563"/>
      <c r="F49" s="1474"/>
      <c r="G49" s="1562"/>
      <c r="H49" s="1473"/>
      <c r="I49" s="1473"/>
      <c r="J49" s="1521"/>
      <c r="K49" s="1473"/>
      <c r="L49" s="1521"/>
      <c r="M49" s="1473"/>
      <c r="N49" s="1521"/>
      <c r="O49" s="1473"/>
      <c r="P49" s="1521"/>
      <c r="Q49" s="1521"/>
      <c r="R49" s="1473"/>
      <c r="S49" s="1521"/>
      <c r="T49" s="1473"/>
      <c r="U49" s="1521"/>
      <c r="V49" s="1521"/>
      <c r="W49" s="1473"/>
      <c r="X49" s="1477"/>
      <c r="Y49" s="1552"/>
      <c r="Z49" s="1553"/>
    </row>
    <row r="50" spans="1:26" s="1012" customFormat="1" ht="15.75" x14ac:dyDescent="0.25">
      <c r="A50" s="1548"/>
      <c r="B50" s="1557" t="str">
        <f>'D 2.1_2025-26_(Projection)_OK_P'!B50</f>
        <v>CHIEF EXECUTIVE OFFICER</v>
      </c>
      <c r="C50" s="1550"/>
      <c r="D50" s="1551"/>
      <c r="E50" s="1563"/>
      <c r="F50" s="1474"/>
      <c r="G50" s="1562"/>
      <c r="H50" s="1473"/>
      <c r="I50" s="1473"/>
      <c r="J50" s="1521"/>
      <c r="K50" s="1473"/>
      <c r="L50" s="1521"/>
      <c r="M50" s="1473"/>
      <c r="N50" s="1521"/>
      <c r="O50" s="1473"/>
      <c r="P50" s="1521"/>
      <c r="Q50" s="1521"/>
      <c r="R50" s="1473"/>
      <c r="S50" s="1521"/>
      <c r="T50" s="1473"/>
      <c r="U50" s="1521"/>
      <c r="V50" s="1521"/>
      <c r="W50" s="1473"/>
      <c r="X50" s="1477" t="str">
        <f>'D 2.1_2025-26_(Projection)_OK_P'!X50</f>
        <v>RAJESH RAMACHANDRAN</v>
      </c>
      <c r="Y50" s="1552"/>
      <c r="Z50" s="1553"/>
    </row>
    <row r="51" spans="1:26" s="1012" customFormat="1" ht="15.75" x14ac:dyDescent="0.25">
      <c r="A51" s="1548"/>
      <c r="B51" s="1557"/>
      <c r="C51" s="1550"/>
      <c r="D51" s="1551"/>
      <c r="E51" s="1563"/>
      <c r="F51" s="1474"/>
      <c r="G51" s="1562"/>
      <c r="H51" s="1473"/>
      <c r="I51" s="1473"/>
      <c r="J51" s="1521"/>
      <c r="K51" s="1473"/>
      <c r="L51" s="1521"/>
      <c r="M51" s="1473"/>
      <c r="N51" s="1521"/>
      <c r="O51" s="1473"/>
      <c r="P51" s="1521"/>
      <c r="Q51" s="1521"/>
      <c r="R51" s="1473"/>
      <c r="S51" s="1521"/>
      <c r="T51" s="1473"/>
      <c r="U51" s="1521"/>
      <c r="V51" s="1521"/>
      <c r="W51" s="1473"/>
      <c r="X51" s="1477" t="str">
        <f>'D 2.1_2025-26_(Projection)_OK_P'!X51</f>
        <v>PARTNER</v>
      </c>
      <c r="Y51" s="1552"/>
      <c r="Z51" s="1553"/>
    </row>
    <row r="52" spans="1:26" s="1012" customFormat="1" ht="15.75" x14ac:dyDescent="0.25">
      <c r="A52" s="1548"/>
      <c r="B52" s="1557" t="str">
        <f>'D 2.1_2025-26_(Projection)_OK_P'!B52</f>
        <v>Place: Kakkanad, Kochi</v>
      </c>
      <c r="C52" s="1550"/>
      <c r="D52" s="1551"/>
      <c r="E52" s="1563"/>
      <c r="F52" s="1474"/>
      <c r="G52" s="1562"/>
      <c r="H52" s="1473"/>
      <c r="I52" s="1473"/>
      <c r="J52" s="1521"/>
      <c r="K52" s="1473"/>
      <c r="L52" s="1521"/>
      <c r="M52" s="1473"/>
      <c r="N52" s="1521"/>
      <c r="O52" s="1473"/>
      <c r="P52" s="1521"/>
      <c r="Q52" s="1521"/>
      <c r="R52" s="1473"/>
      <c r="S52" s="1521"/>
      <c r="T52" s="1473"/>
      <c r="U52" s="1521"/>
      <c r="V52" s="1521"/>
      <c r="W52" s="1473"/>
      <c r="X52" s="1477" t="str">
        <f>'D 2.1_2025-26_(Projection)_OK_P'!X52</f>
        <v>M.NO. 206211</v>
      </c>
      <c r="Y52" s="1552"/>
      <c r="Z52" s="1553"/>
    </row>
    <row r="53" spans="1:26" s="1012" customFormat="1" ht="15.75" x14ac:dyDescent="0.25">
      <c r="A53" s="1548"/>
      <c r="B53" s="1557" t="str">
        <f>'D 2.1_2025-26_(Projection)_OK_P'!B53</f>
        <v>Date: 12.04.2022</v>
      </c>
      <c r="C53" s="1550"/>
      <c r="D53" s="1551"/>
      <c r="E53" s="1563"/>
      <c r="F53" s="1474"/>
      <c r="G53" s="1562"/>
      <c r="H53" s="1473"/>
      <c r="I53" s="1473"/>
      <c r="J53" s="1521"/>
      <c r="K53" s="1473"/>
      <c r="L53" s="1521"/>
      <c r="M53" s="1473"/>
      <c r="N53" s="1521"/>
      <c r="O53" s="1473"/>
      <c r="P53" s="1521"/>
      <c r="Q53" s="1521"/>
      <c r="R53" s="1473"/>
      <c r="S53" s="1521"/>
      <c r="T53" s="1473"/>
      <c r="U53" s="1521"/>
      <c r="V53" s="1521"/>
      <c r="W53" s="1473"/>
      <c r="X53" s="1477" t="str">
        <f>'D 2.1_2025-26_(Projection)_OK_P'!X53</f>
        <v>UDIN - 22206211AGXJNY9837</v>
      </c>
      <c r="Y53" s="1552"/>
      <c r="Z53" s="1553"/>
    </row>
    <row r="54" spans="1:26" s="770" customFormat="1" ht="18.75" x14ac:dyDescent="0.25">
      <c r="A54" s="1491"/>
      <c r="B54" s="1517" t="s">
        <v>1083</v>
      </c>
      <c r="C54" s="1872" t="s">
        <v>1111</v>
      </c>
      <c r="D54" s="1872"/>
      <c r="E54" s="1872"/>
      <c r="F54" s="1872"/>
      <c r="G54" s="1493"/>
      <c r="H54" s="1493"/>
      <c r="I54" s="1493"/>
      <c r="J54" s="1493"/>
      <c r="K54" s="1493"/>
      <c r="L54" s="1493"/>
      <c r="M54" s="1493"/>
      <c r="N54" s="1493"/>
      <c r="O54" s="1493"/>
      <c r="P54" s="1493"/>
      <c r="Q54" s="1493"/>
      <c r="R54" s="1493"/>
      <c r="S54" s="1493"/>
      <c r="T54" s="1493"/>
      <c r="U54" s="1493"/>
      <c r="V54" s="1493"/>
      <c r="W54" s="1493"/>
      <c r="X54" s="1493"/>
      <c r="Y54" s="1493"/>
      <c r="Z54" s="921"/>
    </row>
    <row r="55" spans="1:26" s="770" customFormat="1" ht="15.75" x14ac:dyDescent="0.25">
      <c r="A55" s="1510" t="s">
        <v>35</v>
      </c>
      <c r="B55" s="1511" t="s">
        <v>1085</v>
      </c>
      <c r="C55" s="1512"/>
      <c r="D55" s="1512"/>
      <c r="E55" s="1513"/>
      <c r="F55" s="1514"/>
      <c r="G55" s="1515"/>
      <c r="H55" s="1515"/>
      <c r="I55" s="1515"/>
      <c r="J55" s="1515"/>
      <c r="K55" s="1515"/>
      <c r="L55" s="1515"/>
      <c r="M55" s="1515"/>
      <c r="N55" s="1515"/>
      <c r="O55" s="1515"/>
      <c r="P55" s="1515"/>
      <c r="Q55" s="1515"/>
      <c r="R55" s="1515"/>
      <c r="S55" s="1515"/>
      <c r="T55" s="1515"/>
      <c r="U55" s="1515"/>
      <c r="V55" s="1515"/>
      <c r="W55" s="1515"/>
      <c r="X55" s="1515"/>
      <c r="Y55" s="1516"/>
      <c r="Z55" s="921"/>
    </row>
    <row r="56" spans="1:26" s="770" customFormat="1" ht="15.75" x14ac:dyDescent="0.25">
      <c r="A56" s="778"/>
      <c r="B56" s="779" t="s">
        <v>1086</v>
      </c>
      <c r="C56" s="780"/>
      <c r="D56" s="853">
        <f>D66+D73+D85</f>
        <v>177</v>
      </c>
      <c r="E56" s="853">
        <f>E66+E73+E85</f>
        <v>13132.5</v>
      </c>
      <c r="F56" s="835">
        <f>F66+F73+F85</f>
        <v>9.708275792373307</v>
      </c>
      <c r="G56" s="828"/>
      <c r="H56" s="828">
        <f>H66+H73+H85</f>
        <v>175.51782113749547</v>
      </c>
      <c r="I56" s="828">
        <f>I66+I73+I85</f>
        <v>642.36839289578074</v>
      </c>
      <c r="J56" s="828"/>
      <c r="K56" s="828"/>
      <c r="L56" s="828"/>
      <c r="M56" s="828">
        <f>M66+M73+M85</f>
        <v>0.1</v>
      </c>
      <c r="N56" s="828"/>
      <c r="O56" s="828">
        <f>O66+O73+O85</f>
        <v>1.3</v>
      </c>
      <c r="P56" s="828"/>
      <c r="Q56" s="828"/>
      <c r="R56" s="828">
        <f>R66+R73+R85</f>
        <v>0</v>
      </c>
      <c r="S56" s="828"/>
      <c r="T56" s="828">
        <f>T66+T73+T85</f>
        <v>1.4</v>
      </c>
      <c r="U56" s="828"/>
      <c r="V56" s="828"/>
      <c r="W56" s="828">
        <f>W66+W73+W85</f>
        <v>819.28621498238613</v>
      </c>
      <c r="X56" s="828">
        <f t="shared" ref="X56" si="20">(W56*100000)/(F56*1000000)*100</f>
        <v>843.90496572625841</v>
      </c>
      <c r="Y56" s="782"/>
    </row>
    <row r="57" spans="1:26" s="770" customFormat="1" ht="15.75" x14ac:dyDescent="0.25">
      <c r="A57" s="778"/>
      <c r="B57" s="843" t="s">
        <v>1087</v>
      </c>
      <c r="C57" s="827"/>
      <c r="D57" s="827"/>
      <c r="E57" s="836"/>
      <c r="F57" s="844"/>
      <c r="G57" s="788"/>
      <c r="H57" s="788"/>
      <c r="I57" s="788"/>
      <c r="J57" s="788"/>
      <c r="K57" s="788"/>
      <c r="L57" s="788"/>
      <c r="M57" s="788"/>
      <c r="N57" s="788"/>
      <c r="O57" s="788"/>
      <c r="P57" s="788"/>
      <c r="Q57" s="788"/>
      <c r="R57" s="788"/>
      <c r="S57" s="788"/>
      <c r="T57" s="788"/>
      <c r="U57" s="788"/>
      <c r="V57" s="788"/>
      <c r="W57" s="788"/>
      <c r="X57" s="788"/>
      <c r="Y57" s="782"/>
      <c r="Z57" s="921"/>
    </row>
    <row r="58" spans="1:26" s="770" customFormat="1" ht="15.75" x14ac:dyDescent="0.25">
      <c r="A58" s="778"/>
      <c r="B58" s="843" t="s">
        <v>690</v>
      </c>
      <c r="C58" s="790"/>
      <c r="D58" s="790"/>
      <c r="E58" s="792"/>
      <c r="F58" s="793"/>
      <c r="G58" s="794"/>
      <c r="H58" s="795"/>
      <c r="I58" s="795"/>
      <c r="J58" s="795"/>
      <c r="K58" s="795"/>
      <c r="L58" s="788"/>
      <c r="M58" s="788"/>
      <c r="N58" s="788"/>
      <c r="O58" s="788"/>
      <c r="P58" s="788"/>
      <c r="Q58" s="788"/>
      <c r="R58" s="788"/>
      <c r="S58" s="788"/>
      <c r="T58" s="788"/>
      <c r="U58" s="788"/>
      <c r="V58" s="788"/>
      <c r="W58" s="788"/>
      <c r="X58" s="788"/>
      <c r="Y58" s="782"/>
      <c r="Z58" s="921"/>
    </row>
    <row r="59" spans="1:26" s="1006" customFormat="1" ht="15.75" x14ac:dyDescent="0.25">
      <c r="A59" s="1018">
        <v>1</v>
      </c>
      <c r="B59" s="1019" t="s">
        <v>1088</v>
      </c>
      <c r="C59" s="1001">
        <f>'[51]D 2.1 KLY proj working'!C24</f>
        <v>15</v>
      </c>
      <c r="D59" s="1002">
        <f t="shared" ref="D59:D62" si="21">C59</f>
        <v>15</v>
      </c>
      <c r="E59" s="1001">
        <f>'[51]D 2.1 KLY proj working'!E24</f>
        <v>5448</v>
      </c>
      <c r="F59" s="1778">
        <f>'[51]D 2.1 KLY proj working'!F24</f>
        <v>3.8162300750392499</v>
      </c>
      <c r="G59" s="1023">
        <f>F59/F56</f>
        <v>0.39309040623230235</v>
      </c>
      <c r="H59" s="1021">
        <f>'[51]D 2.1 KLY proj working'!H24</f>
        <v>75.588169024068762</v>
      </c>
      <c r="I59" s="1021">
        <f>'[51]D 2.1 KLY proj working'!J24</f>
        <v>247.08225817274396</v>
      </c>
      <c r="J59" s="1024">
        <f>'[46]HT-I-A SUMMARY'!$M$46</f>
        <v>0</v>
      </c>
      <c r="K59" s="1024">
        <f>H59+I59+J59</f>
        <v>322.67042719681274</v>
      </c>
      <c r="L59" s="1024">
        <f t="shared" ref="L59:L62" si="22">(K59*100000)/(F59*1000000)*100</f>
        <v>845.52141996704449</v>
      </c>
      <c r="M59" s="1021">
        <f>'[51]D 2.1 KLY proj working'!O24</f>
        <v>0</v>
      </c>
      <c r="N59" s="1024"/>
      <c r="O59" s="1021">
        <f>'[51]D 2.1 KLY proj working'!Q24</f>
        <v>1</v>
      </c>
      <c r="P59" s="1024"/>
      <c r="Q59" s="1024"/>
      <c r="R59" s="1021">
        <f>'[51]D 2.1 KLY proj working'!T24</f>
        <v>0</v>
      </c>
      <c r="S59" s="1024"/>
      <c r="T59" s="1024">
        <f>SUM(M59:S59)</f>
        <v>1</v>
      </c>
      <c r="U59" s="1024"/>
      <c r="V59" s="1024"/>
      <c r="W59" s="1024">
        <f>K59+T59+U59+V59</f>
        <v>323.67042719681274</v>
      </c>
      <c r="X59" s="1024">
        <f t="shared" ref="X59:X62" si="23">(W59*100000)/(F59*1000000)*100</f>
        <v>848.14180705151489</v>
      </c>
      <c r="Y59" s="1004"/>
      <c r="Z59" s="1005"/>
    </row>
    <row r="60" spans="1:26" s="1006" customFormat="1" ht="15.75" x14ac:dyDescent="0.25">
      <c r="A60" s="1018">
        <v>2</v>
      </c>
      <c r="B60" s="1019" t="s">
        <v>1089</v>
      </c>
      <c r="C60" s="1001">
        <f>'[51]D 2.1 KLY proj working'!C42</f>
        <v>9</v>
      </c>
      <c r="D60" s="1002">
        <f t="shared" si="21"/>
        <v>9</v>
      </c>
      <c r="E60" s="1001">
        <f>'[51]D 2.1 KLY proj working'!E42</f>
        <v>4279</v>
      </c>
      <c r="F60" s="1778">
        <f>'[51]D 2.1 KLY proj working'!F42</f>
        <v>2.1032417294276851</v>
      </c>
      <c r="G60" s="1023">
        <f>F60/F56</f>
        <v>0.21664420896241576</v>
      </c>
      <c r="H60" s="1021">
        <f>'[51]D 2.1 KLY proj working'!H42</f>
        <v>44.224616378250012</v>
      </c>
      <c r="I60" s="1021">
        <f>'[51]D 2.1 KLY proj working'!J42</f>
        <v>134.91083745178665</v>
      </c>
      <c r="J60" s="1024">
        <f>'[27]HT-I-B SUMMARY'!$M$46</f>
        <v>9.4911000000000001E-7</v>
      </c>
      <c r="K60" s="1024">
        <f t="shared" ref="K60:K65" si="24">H60+I60+J60</f>
        <v>179.13545477914664</v>
      </c>
      <c r="L60" s="1024">
        <f t="shared" si="22"/>
        <v>851.71120500681286</v>
      </c>
      <c r="M60" s="1021">
        <f>'[51]D 2.1 KLY proj working'!O42</f>
        <v>0</v>
      </c>
      <c r="N60" s="1024"/>
      <c r="O60" s="1021">
        <f>'[51]D 2.1 KLY proj working'!Q42</f>
        <v>0</v>
      </c>
      <c r="P60" s="1024"/>
      <c r="Q60" s="1024"/>
      <c r="R60" s="1021">
        <f>'[51]D 2.1 KLY proj working'!T42</f>
        <v>0</v>
      </c>
      <c r="S60" s="1024"/>
      <c r="T60" s="1024">
        <f>SUM(M60:S60)</f>
        <v>0</v>
      </c>
      <c r="U60" s="1024"/>
      <c r="V60" s="1024"/>
      <c r="W60" s="1024">
        <f t="shared" ref="W60:W65" si="25">K60+T60+U60+V60</f>
        <v>179.13545477914664</v>
      </c>
      <c r="X60" s="1024">
        <f t="shared" si="23"/>
        <v>851.71120500681286</v>
      </c>
      <c r="Y60" s="1004"/>
      <c r="Z60" s="1005"/>
    </row>
    <row r="61" spans="1:26" s="1006" customFormat="1" ht="15.75" x14ac:dyDescent="0.25">
      <c r="A61" s="1018">
        <v>3</v>
      </c>
      <c r="B61" s="1019" t="s">
        <v>1112</v>
      </c>
      <c r="C61" s="1001">
        <f>'[51]D 2.1 KLY proj working'!C60</f>
        <v>3</v>
      </c>
      <c r="D61" s="1002">
        <f t="shared" si="21"/>
        <v>3</v>
      </c>
      <c r="E61" s="1001">
        <f>'[51]D 2.1 KLY proj working'!E60</f>
        <v>450</v>
      </c>
      <c r="F61" s="1778">
        <f>'[51]D 2.1 KLY proj working'!F60</f>
        <v>0.54706939017984002</v>
      </c>
      <c r="G61" s="1023">
        <f>F61/F56</f>
        <v>5.6350829115259633E-2</v>
      </c>
      <c r="H61" s="1021">
        <f>'[51]D 2.1 KLY proj working'!H60</f>
        <v>13.072009043362504</v>
      </c>
      <c r="I61" s="1021">
        <f>'[51]D 2.1 KLY proj working'!J60</f>
        <v>31.397689239840005</v>
      </c>
      <c r="J61" s="1024">
        <f>'[47]HT-II-A SUMMARY'!$M$22</f>
        <v>0</v>
      </c>
      <c r="K61" s="1024">
        <f t="shared" si="24"/>
        <v>44.469698283202511</v>
      </c>
      <c r="L61" s="1024">
        <f t="shared" si="22"/>
        <v>812.87125694573831</v>
      </c>
      <c r="M61" s="1021">
        <f>'[51]D 2.1 KLY proj working'!O60</f>
        <v>0</v>
      </c>
      <c r="N61" s="1024"/>
      <c r="O61" s="1021">
        <f>'[51]D 2.1 KLY proj working'!Q60</f>
        <v>0</v>
      </c>
      <c r="P61" s="1024"/>
      <c r="Q61" s="1024"/>
      <c r="R61" s="1021">
        <f>'[51]D 2.1 KLY proj working'!T60</f>
        <v>0</v>
      </c>
      <c r="S61" s="1024"/>
      <c r="T61" s="1024">
        <f>SUM(M61:S61)</f>
        <v>0</v>
      </c>
      <c r="U61" s="1024"/>
      <c r="V61" s="1024"/>
      <c r="W61" s="1024">
        <f t="shared" si="25"/>
        <v>44.469698283202511</v>
      </c>
      <c r="X61" s="1024">
        <f t="shared" si="23"/>
        <v>812.87125694573831</v>
      </c>
      <c r="Y61" s="1004"/>
      <c r="Z61" s="1005"/>
    </row>
    <row r="62" spans="1:26" s="1006" customFormat="1" ht="15.75" x14ac:dyDescent="0.25">
      <c r="A62" s="1018">
        <v>4</v>
      </c>
      <c r="B62" s="1019" t="s">
        <v>1091</v>
      </c>
      <c r="C62" s="1001">
        <f>'[51]D 2.1 KLY proj working'!C78</f>
        <v>1</v>
      </c>
      <c r="D62" s="1002">
        <f t="shared" si="21"/>
        <v>1</v>
      </c>
      <c r="E62" s="1001">
        <f>'[51]D 2.1 KLY proj working'!E78</f>
        <v>243.3</v>
      </c>
      <c r="F62" s="1778">
        <f>'[51]D 2.1 KLY proj working'!F78</f>
        <v>0.16492334073600004</v>
      </c>
      <c r="G62" s="1023">
        <f>F62/F56</f>
        <v>1.6987912608082439E-2</v>
      </c>
      <c r="H62" s="1021">
        <f>'[51]D 2.1 KLY proj working'!H78</f>
        <v>6.3930754018560005</v>
      </c>
      <c r="I62" s="1021">
        <f>'[51]D 2.1 KLY proj working'!J78</f>
        <v>10.341043436416005</v>
      </c>
      <c r="J62" s="1024">
        <f>'[28]HT-II-B SUMMARY'!$M$46</f>
        <v>0</v>
      </c>
      <c r="K62" s="1024">
        <f t="shared" si="24"/>
        <v>16.734118838272003</v>
      </c>
      <c r="L62" s="1024">
        <f t="shared" si="22"/>
        <v>1014.6604333621301</v>
      </c>
      <c r="M62" s="1021">
        <f>'[51]D 2.1 KLY proj working'!O78</f>
        <v>0</v>
      </c>
      <c r="N62" s="1024"/>
      <c r="O62" s="1021">
        <f>'[51]D 2.1 KLY proj working'!Q78</f>
        <v>-0.1</v>
      </c>
      <c r="P62" s="1024"/>
      <c r="Q62" s="1024"/>
      <c r="R62" s="1021">
        <f>'[51]D 2.1 KLY proj working'!T78</f>
        <v>0</v>
      </c>
      <c r="S62" s="1024"/>
      <c r="T62" s="1024">
        <f t="shared" ref="T62:T65" si="26">SUM(M62:S62)</f>
        <v>-0.1</v>
      </c>
      <c r="U62" s="1024"/>
      <c r="V62" s="1024"/>
      <c r="W62" s="1024">
        <f t="shared" si="25"/>
        <v>16.634118838272002</v>
      </c>
      <c r="X62" s="1024">
        <f t="shared" si="23"/>
        <v>1008.5970102254331</v>
      </c>
      <c r="Y62" s="1004"/>
      <c r="Z62" s="1005"/>
    </row>
    <row r="63" spans="1:26" s="1006" customFormat="1" ht="15.75" x14ac:dyDescent="0.25">
      <c r="A63" s="1018">
        <v>5</v>
      </c>
      <c r="B63" s="1000" t="s">
        <v>1092</v>
      </c>
      <c r="C63" s="1001">
        <v>0</v>
      </c>
      <c r="D63" s="1002">
        <v>0</v>
      </c>
      <c r="E63" s="1001">
        <v>0</v>
      </c>
      <c r="F63" s="1022">
        <v>0</v>
      </c>
      <c r="G63" s="1023"/>
      <c r="H63" s="1024">
        <v>0</v>
      </c>
      <c r="I63" s="1024">
        <v>0</v>
      </c>
      <c r="J63" s="1024"/>
      <c r="K63" s="1024">
        <f t="shared" si="24"/>
        <v>0</v>
      </c>
      <c r="L63" s="1024"/>
      <c r="M63" s="1024">
        <v>0</v>
      </c>
      <c r="N63" s="1024"/>
      <c r="O63" s="1024">
        <v>0</v>
      </c>
      <c r="P63" s="1024"/>
      <c r="Q63" s="1024"/>
      <c r="R63" s="1024"/>
      <c r="S63" s="1024"/>
      <c r="T63" s="1024">
        <f t="shared" si="26"/>
        <v>0</v>
      </c>
      <c r="U63" s="1024"/>
      <c r="V63" s="1024"/>
      <c r="W63" s="1024">
        <f t="shared" si="25"/>
        <v>0</v>
      </c>
      <c r="X63" s="1024"/>
      <c r="Y63" s="1004"/>
      <c r="Z63" s="1005"/>
    </row>
    <row r="64" spans="1:26" s="1006" customFormat="1" ht="15.75" x14ac:dyDescent="0.25">
      <c r="A64" s="1018">
        <v>6</v>
      </c>
      <c r="B64" s="1000" t="s">
        <v>1093</v>
      </c>
      <c r="C64" s="1001">
        <v>0</v>
      </c>
      <c r="D64" s="1002">
        <v>0</v>
      </c>
      <c r="E64" s="1001">
        <v>0</v>
      </c>
      <c r="F64" s="1022">
        <v>0</v>
      </c>
      <c r="G64" s="1023"/>
      <c r="H64" s="1024">
        <v>0</v>
      </c>
      <c r="I64" s="1024">
        <v>0</v>
      </c>
      <c r="J64" s="1024"/>
      <c r="K64" s="1024">
        <f t="shared" si="24"/>
        <v>0</v>
      </c>
      <c r="L64" s="1024"/>
      <c r="M64" s="1024">
        <v>0</v>
      </c>
      <c r="N64" s="1024"/>
      <c r="O64" s="1024">
        <v>0</v>
      </c>
      <c r="P64" s="1024"/>
      <c r="Q64" s="1024"/>
      <c r="R64" s="1024"/>
      <c r="S64" s="1024"/>
      <c r="T64" s="1024">
        <f t="shared" si="26"/>
        <v>0</v>
      </c>
      <c r="U64" s="1024"/>
      <c r="V64" s="1024"/>
      <c r="W64" s="1024">
        <f t="shared" si="25"/>
        <v>0</v>
      </c>
      <c r="X64" s="1024"/>
      <c r="Y64" s="1007"/>
      <c r="Z64" s="1005"/>
    </row>
    <row r="65" spans="1:26" s="1006" customFormat="1" ht="15.75" x14ac:dyDescent="0.25">
      <c r="A65" s="1018">
        <v>7</v>
      </c>
      <c r="B65" s="1000" t="s">
        <v>1094</v>
      </c>
      <c r="C65" s="1001">
        <v>0</v>
      </c>
      <c r="D65" s="1002">
        <v>0</v>
      </c>
      <c r="E65" s="1001">
        <v>0</v>
      </c>
      <c r="F65" s="1022">
        <v>0</v>
      </c>
      <c r="G65" s="1023"/>
      <c r="H65" s="1024">
        <v>0</v>
      </c>
      <c r="I65" s="1024">
        <v>0</v>
      </c>
      <c r="J65" s="1024"/>
      <c r="K65" s="1024">
        <f t="shared" si="24"/>
        <v>0</v>
      </c>
      <c r="L65" s="1024"/>
      <c r="M65" s="1024">
        <v>0</v>
      </c>
      <c r="N65" s="1024"/>
      <c r="O65" s="1024">
        <v>0</v>
      </c>
      <c r="P65" s="1024"/>
      <c r="Q65" s="1024"/>
      <c r="R65" s="1024"/>
      <c r="S65" s="1024"/>
      <c r="T65" s="1024">
        <f t="shared" si="26"/>
        <v>0</v>
      </c>
      <c r="U65" s="1024"/>
      <c r="V65" s="1024"/>
      <c r="W65" s="1024">
        <f t="shared" si="25"/>
        <v>0</v>
      </c>
      <c r="X65" s="1024"/>
      <c r="Y65" s="1007"/>
      <c r="Z65" s="1005"/>
    </row>
    <row r="66" spans="1:26" s="1012" customFormat="1" ht="15.75" x14ac:dyDescent="0.25">
      <c r="A66" s="1008"/>
      <c r="B66" s="1013"/>
      <c r="C66" s="1009"/>
      <c r="D66" s="984">
        <f>SUM(D59:D65)</f>
        <v>28</v>
      </c>
      <c r="E66" s="860">
        <f>SUM(E59:E65)</f>
        <v>10420.299999999999</v>
      </c>
      <c r="F66" s="1043">
        <f>SUM(F59:F65)</f>
        <v>6.6314645353827757</v>
      </c>
      <c r="G66" s="1040">
        <f>F66/F56</f>
        <v>0.68307335691806026</v>
      </c>
      <c r="H66" s="1046">
        <f>SUM(H59:H65)</f>
        <v>139.27786984753729</v>
      </c>
      <c r="I66" s="1046">
        <f>SUM(I59:I65)</f>
        <v>423.73182830078662</v>
      </c>
      <c r="J66" s="1045"/>
      <c r="K66" s="1046">
        <f>SUM(K59:K65)</f>
        <v>563.0096990974339</v>
      </c>
      <c r="L66" s="1046"/>
      <c r="M66" s="1046">
        <f>SUM(M59:M65)</f>
        <v>0</v>
      </c>
      <c r="N66" s="1045"/>
      <c r="O66" s="1046">
        <f>SUM(O59:O65)</f>
        <v>0.9</v>
      </c>
      <c r="P66" s="1045"/>
      <c r="Q66" s="1045"/>
      <c r="R66" s="1045"/>
      <c r="S66" s="1045"/>
      <c r="T66" s="1046">
        <f>SUM(T59:T65)</f>
        <v>0.9</v>
      </c>
      <c r="U66" s="1045"/>
      <c r="V66" s="1045"/>
      <c r="W66" s="1046">
        <f>SUM(W59:W65)</f>
        <v>563.90969909743387</v>
      </c>
      <c r="X66" s="1046">
        <f t="shared" ref="X66" si="27">(W66*100000)/(F66*1000000)*100</f>
        <v>850.35469327875148</v>
      </c>
      <c r="Y66" s="1010"/>
      <c r="Z66" s="1011"/>
    </row>
    <row r="67" spans="1:26" s="770" customFormat="1" ht="15.75" x14ac:dyDescent="0.25">
      <c r="A67" s="778"/>
      <c r="B67" s="843" t="s">
        <v>1095</v>
      </c>
      <c r="C67" s="790"/>
      <c r="D67" s="790"/>
      <c r="E67" s="792"/>
      <c r="F67" s="793"/>
      <c r="G67" s="794"/>
      <c r="H67" s="795"/>
      <c r="I67" s="795"/>
      <c r="J67" s="795"/>
      <c r="K67" s="795"/>
      <c r="L67" s="795"/>
      <c r="M67" s="795"/>
      <c r="N67" s="795"/>
      <c r="O67" s="795"/>
      <c r="P67" s="795"/>
      <c r="Q67" s="795"/>
      <c r="R67" s="795"/>
      <c r="S67" s="795"/>
      <c r="T67" s="795"/>
      <c r="U67" s="788"/>
      <c r="V67" s="788"/>
      <c r="W67" s="788"/>
      <c r="X67" s="788"/>
      <c r="Y67" s="814"/>
      <c r="Z67" s="921"/>
    </row>
    <row r="68" spans="1:26" s="770" customFormat="1" ht="15.75" x14ac:dyDescent="0.25">
      <c r="A68" s="815">
        <v>8</v>
      </c>
      <c r="B68" s="816" t="s">
        <v>1096</v>
      </c>
      <c r="C68" s="799">
        <v>0</v>
      </c>
      <c r="D68" s="800">
        <v>0</v>
      </c>
      <c r="E68" s="792">
        <v>0</v>
      </c>
      <c r="F68" s="793">
        <v>0</v>
      </c>
      <c r="G68" s="794"/>
      <c r="H68" s="795">
        <v>0</v>
      </c>
      <c r="I68" s="795">
        <v>0</v>
      </c>
      <c r="J68" s="795"/>
      <c r="K68" s="795">
        <f>H68+I68+J68</f>
        <v>0</v>
      </c>
      <c r="L68" s="795"/>
      <c r="M68" s="795">
        <v>0</v>
      </c>
      <c r="N68" s="795"/>
      <c r="O68" s="795">
        <v>0</v>
      </c>
      <c r="P68" s="795"/>
      <c r="Q68" s="795"/>
      <c r="R68" s="795"/>
      <c r="S68" s="795"/>
      <c r="T68" s="795">
        <f>SUM(M68:S68)</f>
        <v>0</v>
      </c>
      <c r="U68" s="788"/>
      <c r="V68" s="788"/>
      <c r="W68" s="788">
        <f>K68+T68+U68+V68</f>
        <v>0</v>
      </c>
      <c r="X68" s="788"/>
      <c r="Y68" s="814"/>
    </row>
    <row r="69" spans="1:26" s="770" customFormat="1" ht="15.75" x14ac:dyDescent="0.25">
      <c r="A69" s="797">
        <v>9</v>
      </c>
      <c r="B69" s="798" t="s">
        <v>1097</v>
      </c>
      <c r="C69" s="799">
        <v>0</v>
      </c>
      <c r="D69" s="800">
        <v>0</v>
      </c>
      <c r="E69" s="792">
        <v>0</v>
      </c>
      <c r="F69" s="793">
        <v>0</v>
      </c>
      <c r="G69" s="794"/>
      <c r="H69" s="795">
        <v>0</v>
      </c>
      <c r="I69" s="795">
        <v>0</v>
      </c>
      <c r="J69" s="795"/>
      <c r="K69" s="795">
        <f>H69+I69+J69</f>
        <v>0</v>
      </c>
      <c r="L69" s="795"/>
      <c r="M69" s="795">
        <v>0</v>
      </c>
      <c r="N69" s="795"/>
      <c r="O69" s="795">
        <v>0</v>
      </c>
      <c r="P69" s="795"/>
      <c r="Q69" s="795"/>
      <c r="R69" s="795"/>
      <c r="S69" s="795"/>
      <c r="T69" s="795">
        <f>SUM(M69:S69)</f>
        <v>0</v>
      </c>
      <c r="U69" s="788"/>
      <c r="V69" s="788"/>
      <c r="W69" s="788">
        <f>K69+T69+U69+V69</f>
        <v>0</v>
      </c>
      <c r="X69" s="788"/>
      <c r="Y69" s="814"/>
    </row>
    <row r="70" spans="1:26" s="770" customFormat="1" ht="15.75" x14ac:dyDescent="0.25">
      <c r="A70" s="797">
        <v>10</v>
      </c>
      <c r="B70" s="798" t="s">
        <v>1098</v>
      </c>
      <c r="C70" s="799">
        <v>0</v>
      </c>
      <c r="D70" s="800">
        <v>0</v>
      </c>
      <c r="E70" s="817">
        <v>0</v>
      </c>
      <c r="F70" s="932">
        <v>0</v>
      </c>
      <c r="G70" s="818"/>
      <c r="H70" s="819">
        <v>0</v>
      </c>
      <c r="I70" s="819">
        <v>0</v>
      </c>
      <c r="J70" s="819"/>
      <c r="K70" s="795">
        <f t="shared" ref="K70:K72" si="28">H70+I70+J70</f>
        <v>0</v>
      </c>
      <c r="L70" s="795"/>
      <c r="M70" s="819">
        <v>0</v>
      </c>
      <c r="N70" s="819"/>
      <c r="O70" s="819">
        <v>0</v>
      </c>
      <c r="P70" s="819"/>
      <c r="Q70" s="819"/>
      <c r="R70" s="819"/>
      <c r="S70" s="819"/>
      <c r="T70" s="819">
        <f t="shared" ref="T70:T72" si="29">SUM(M70:S70)</f>
        <v>0</v>
      </c>
      <c r="U70" s="820"/>
      <c r="V70" s="820"/>
      <c r="W70" s="820">
        <f t="shared" ref="W70:W72" si="30">K70+T70+U70+V70</f>
        <v>0</v>
      </c>
      <c r="X70" s="820"/>
      <c r="Y70" s="801"/>
    </row>
    <row r="71" spans="1:26" s="770" customFormat="1" ht="15.75" x14ac:dyDescent="0.25">
      <c r="A71" s="797">
        <v>11</v>
      </c>
      <c r="B71" s="798" t="s">
        <v>1099</v>
      </c>
      <c r="C71" s="799">
        <v>0</v>
      </c>
      <c r="D71" s="800">
        <v>0</v>
      </c>
      <c r="E71" s="817">
        <v>0</v>
      </c>
      <c r="F71" s="932">
        <v>0</v>
      </c>
      <c r="G71" s="818"/>
      <c r="H71" s="819">
        <v>0</v>
      </c>
      <c r="I71" s="819">
        <v>0</v>
      </c>
      <c r="J71" s="819"/>
      <c r="K71" s="795">
        <v>0</v>
      </c>
      <c r="L71" s="795"/>
      <c r="M71" s="819">
        <v>0</v>
      </c>
      <c r="N71" s="819"/>
      <c r="O71" s="819">
        <v>0</v>
      </c>
      <c r="P71" s="819"/>
      <c r="Q71" s="819"/>
      <c r="R71" s="819"/>
      <c r="S71" s="819"/>
      <c r="T71" s="819">
        <f t="shared" si="29"/>
        <v>0</v>
      </c>
      <c r="U71" s="820"/>
      <c r="V71" s="820"/>
      <c r="W71" s="820">
        <f t="shared" si="30"/>
        <v>0</v>
      </c>
      <c r="X71" s="820"/>
      <c r="Y71" s="801"/>
    </row>
    <row r="72" spans="1:26" s="770" customFormat="1" ht="15.75" x14ac:dyDescent="0.25">
      <c r="A72" s="797">
        <v>12</v>
      </c>
      <c r="B72" s="798" t="s">
        <v>1100</v>
      </c>
      <c r="C72" s="800">
        <v>0</v>
      </c>
      <c r="D72" s="800">
        <f t="shared" ref="D72" si="31">C72</f>
        <v>0</v>
      </c>
      <c r="E72" s="792">
        <v>0</v>
      </c>
      <c r="F72" s="793">
        <v>0</v>
      </c>
      <c r="G72" s="794"/>
      <c r="H72" s="795">
        <v>0</v>
      </c>
      <c r="I72" s="795">
        <v>0</v>
      </c>
      <c r="J72" s="795"/>
      <c r="K72" s="795">
        <f t="shared" si="28"/>
        <v>0</v>
      </c>
      <c r="L72" s="795"/>
      <c r="M72" s="795">
        <v>0</v>
      </c>
      <c r="N72" s="795"/>
      <c r="O72" s="795">
        <v>0</v>
      </c>
      <c r="P72" s="795"/>
      <c r="Q72" s="795"/>
      <c r="R72" s="795"/>
      <c r="S72" s="795"/>
      <c r="T72" s="795">
        <f t="shared" si="29"/>
        <v>0</v>
      </c>
      <c r="U72" s="788"/>
      <c r="V72" s="788"/>
      <c r="W72" s="788">
        <f t="shared" si="30"/>
        <v>0</v>
      </c>
      <c r="X72" s="788"/>
      <c r="Y72" s="782"/>
    </row>
    <row r="73" spans="1:26" s="812" customFormat="1" ht="15.75" x14ac:dyDescent="0.25">
      <c r="A73" s="802"/>
      <c r="B73" s="821"/>
      <c r="C73" s="822"/>
      <c r="D73" s="805">
        <f>SUM(D68:D72)</f>
        <v>0</v>
      </c>
      <c r="E73" s="806">
        <f>SUM(E68:E72)</f>
        <v>0</v>
      </c>
      <c r="F73" s="807">
        <f>SUM(F68:F72)</f>
        <v>0</v>
      </c>
      <c r="G73" s="808"/>
      <c r="H73" s="809">
        <f>SUM(H68:H72)</f>
        <v>0</v>
      </c>
      <c r="I73" s="809">
        <f>SUM(I68:I72)</f>
        <v>0</v>
      </c>
      <c r="J73" s="810"/>
      <c r="K73" s="809">
        <f>SUM(K68:K72)</f>
        <v>0</v>
      </c>
      <c r="L73" s="810"/>
      <c r="M73" s="809">
        <f>SUM(M68:M72)</f>
        <v>0</v>
      </c>
      <c r="N73" s="810"/>
      <c r="O73" s="809">
        <f>SUM(O68:O72)</f>
        <v>0</v>
      </c>
      <c r="P73" s="810"/>
      <c r="Q73" s="810"/>
      <c r="R73" s="809">
        <f>SUM(R68:R72)</f>
        <v>0</v>
      </c>
      <c r="S73" s="810"/>
      <c r="T73" s="809">
        <f>SUM(T68:T72)</f>
        <v>0</v>
      </c>
      <c r="U73" s="810"/>
      <c r="V73" s="810"/>
      <c r="W73" s="809">
        <f>SUM(W68:W72)</f>
        <v>0</v>
      </c>
      <c r="X73" s="809"/>
      <c r="Y73" s="825"/>
    </row>
    <row r="74" spans="1:26" s="770" customFormat="1" ht="15.75" x14ac:dyDescent="0.25">
      <c r="A74" s="778"/>
      <c r="B74" s="843" t="s">
        <v>689</v>
      </c>
      <c r="C74" s="827"/>
      <c r="D74" s="827"/>
      <c r="E74" s="828"/>
      <c r="F74" s="793"/>
      <c r="G74" s="795"/>
      <c r="H74" s="795"/>
      <c r="I74" s="795"/>
      <c r="J74" s="795"/>
      <c r="K74" s="795"/>
      <c r="L74" s="795"/>
      <c r="M74" s="795"/>
      <c r="N74" s="795"/>
      <c r="O74" s="795"/>
      <c r="P74" s="795"/>
      <c r="Q74" s="795"/>
      <c r="R74" s="795"/>
      <c r="S74" s="795"/>
      <c r="T74" s="795"/>
      <c r="U74" s="788"/>
      <c r="V74" s="788"/>
      <c r="W74" s="788"/>
      <c r="X74" s="788"/>
      <c r="Y74" s="782"/>
      <c r="Z74" s="921"/>
    </row>
    <row r="75" spans="1:26" s="1006" customFormat="1" ht="15.75" x14ac:dyDescent="0.25">
      <c r="A75" s="999">
        <v>13</v>
      </c>
      <c r="B75" s="970" t="s">
        <v>1101</v>
      </c>
      <c r="C75" s="1035">
        <f>'[51]D 2.1 KLY proj working'!C96</f>
        <v>64</v>
      </c>
      <c r="D75" s="1002">
        <f>C75</f>
        <v>64</v>
      </c>
      <c r="E75" s="1035">
        <f>'[51]D 2.1 KLY proj working'!E96</f>
        <v>1600.4</v>
      </c>
      <c r="F75" s="793">
        <f>'[51]D 2.1 KLY proj working'!F96</f>
        <v>2.0690596851340763</v>
      </c>
      <c r="G75" s="794">
        <f>F75/F56</f>
        <v>0.21312329082775977</v>
      </c>
      <c r="H75" s="795">
        <f>'[51]D 2.1 KLY proj working'!H96</f>
        <v>20.869312554368072</v>
      </c>
      <c r="I75" s="795">
        <f>'[51]D 2.1 KLY proj working'!J96</f>
        <v>143.55070659673547</v>
      </c>
      <c r="J75" s="795"/>
      <c r="K75" s="795">
        <f>H75+I75+J75</f>
        <v>164.42001915110353</v>
      </c>
      <c r="L75" s="795">
        <f>(K75*100000)/(F75*1000000)*100</f>
        <v>794.66059066560479</v>
      </c>
      <c r="M75" s="795">
        <f>'[51]D 2.1 KLY proj working'!O96</f>
        <v>0.1</v>
      </c>
      <c r="N75" s="795"/>
      <c r="O75" s="795">
        <f>'[51]D 2.1 KLY proj working'!Q96</f>
        <v>0.4</v>
      </c>
      <c r="P75" s="795"/>
      <c r="Q75" s="795"/>
      <c r="R75" s="795">
        <f>'[51]D 2.1 KLY proj working'!T96</f>
        <v>0</v>
      </c>
      <c r="S75" s="795"/>
      <c r="T75" s="795">
        <f>SUM(M75:S75)</f>
        <v>0.5</v>
      </c>
      <c r="U75" s="795"/>
      <c r="V75" s="795"/>
      <c r="W75" s="795">
        <f>K75+T75+U75+V75</f>
        <v>164.92001915110353</v>
      </c>
      <c r="X75" s="795">
        <f>(W75*100000)/(F75*1000000)*100</f>
        <v>797.07714734394733</v>
      </c>
      <c r="Y75" s="1004"/>
      <c r="Z75" s="1005"/>
    </row>
    <row r="76" spans="1:26" s="1006" customFormat="1" ht="15.75" x14ac:dyDescent="0.25">
      <c r="A76" s="999">
        <v>14</v>
      </c>
      <c r="B76" s="970" t="s">
        <v>1102</v>
      </c>
      <c r="C76" s="1035">
        <f>'[51]D 2.1 KLY proj working'!C114</f>
        <v>2</v>
      </c>
      <c r="D76" s="1002">
        <f t="shared" ref="D76:D81" si="32">C76</f>
        <v>2</v>
      </c>
      <c r="E76" s="1035">
        <f>'[51]D 2.1 KLY proj working'!E114</f>
        <v>110</v>
      </c>
      <c r="F76" s="793">
        <f>'[51]D 2.1 KLY proj working'!F114</f>
        <v>0.2130888386704001</v>
      </c>
      <c r="G76" s="794">
        <f>F76/F56</f>
        <v>2.1949195019552274E-2</v>
      </c>
      <c r="H76" s="795">
        <f>'[51]D 2.1 KLY proj working'!H114</f>
        <v>1.7119245824797593</v>
      </c>
      <c r="I76" s="795">
        <f>'[51]D 2.1 KLY proj working'!J114</f>
        <v>13.905835498939947</v>
      </c>
      <c r="J76" s="795"/>
      <c r="K76" s="795">
        <f t="shared" ref="K76:K82" si="33">H76+I76+J76</f>
        <v>15.617760081419707</v>
      </c>
      <c r="L76" s="795">
        <f t="shared" ref="L76:L81" si="34">(K76*100000)/(F76*1000000)*100</f>
        <v>732.92248335807142</v>
      </c>
      <c r="M76" s="795">
        <f>'[51]D 2.1 KLY proj working'!O114</f>
        <v>0</v>
      </c>
      <c r="N76" s="795"/>
      <c r="O76" s="795">
        <f>'[51]D 2.1 KLY proj working'!Q114</f>
        <v>0</v>
      </c>
      <c r="P76" s="795"/>
      <c r="Q76" s="795"/>
      <c r="R76" s="795">
        <f>'[51]D 2.1 KLY proj working'!T114</f>
        <v>0</v>
      </c>
      <c r="S76" s="795"/>
      <c r="T76" s="795">
        <f t="shared" ref="T76:T84" si="35">SUM(M76:S76)</f>
        <v>0</v>
      </c>
      <c r="U76" s="795"/>
      <c r="V76" s="795"/>
      <c r="W76" s="795">
        <f t="shared" ref="W76:W84" si="36">K76+T76+U76+V76</f>
        <v>15.617760081419707</v>
      </c>
      <c r="X76" s="795">
        <f t="shared" ref="X76:X81" si="37">(W76*100000)/(F76*1000000)*100</f>
        <v>732.92248335807142</v>
      </c>
      <c r="Y76" s="1004"/>
      <c r="Z76" s="1005"/>
    </row>
    <row r="77" spans="1:26" s="1006" customFormat="1" ht="15.75" x14ac:dyDescent="0.25">
      <c r="A77" s="999">
        <v>15</v>
      </c>
      <c r="B77" s="970" t="s">
        <v>1103</v>
      </c>
      <c r="C77" s="1035">
        <v>0</v>
      </c>
      <c r="D77" s="1002">
        <v>0</v>
      </c>
      <c r="E77" s="1035">
        <v>0</v>
      </c>
      <c r="F77" s="793">
        <v>0</v>
      </c>
      <c r="G77" s="794"/>
      <c r="H77" s="795">
        <v>0</v>
      </c>
      <c r="I77" s="795">
        <v>0</v>
      </c>
      <c r="J77" s="795"/>
      <c r="K77" s="795">
        <v>0</v>
      </c>
      <c r="L77" s="795"/>
      <c r="M77" s="795">
        <v>0</v>
      </c>
      <c r="N77" s="795"/>
      <c r="O77" s="795">
        <v>0</v>
      </c>
      <c r="P77" s="795"/>
      <c r="Q77" s="795"/>
      <c r="R77" s="795"/>
      <c r="S77" s="795"/>
      <c r="T77" s="795">
        <f t="shared" si="35"/>
        <v>0</v>
      </c>
      <c r="U77" s="795"/>
      <c r="V77" s="795"/>
      <c r="W77" s="795">
        <f t="shared" si="36"/>
        <v>0</v>
      </c>
      <c r="X77" s="795"/>
      <c r="Y77" s="1004"/>
      <c r="Z77" s="1005"/>
    </row>
    <row r="78" spans="1:26" s="1006" customFormat="1" ht="15.75" x14ac:dyDescent="0.25">
      <c r="A78" s="999">
        <v>16</v>
      </c>
      <c r="B78" s="970" t="s">
        <v>1104</v>
      </c>
      <c r="C78" s="1035">
        <f>'[51]D 2.1 KLY proj working'!C132</f>
        <v>2</v>
      </c>
      <c r="D78" s="1002">
        <f t="shared" ref="D78" si="38">C78</f>
        <v>2</v>
      </c>
      <c r="E78" s="1035">
        <f>'[51]D 2.1 KLY proj working'!E132</f>
        <v>35</v>
      </c>
      <c r="F78" s="793">
        <f>'[51]D 2.1 KLY proj working'!F132</f>
        <v>3.4500157230533832E-2</v>
      </c>
      <c r="G78" s="794">
        <f>F78/F56</f>
        <v>3.5536853266608577E-3</v>
      </c>
      <c r="H78" s="795">
        <f>'[51]D 2.1 KLY proj working'!H132</f>
        <v>0.35310475872000013</v>
      </c>
      <c r="I78" s="795">
        <f>'[51]D 2.1 KLY proj working'!J132</f>
        <v>2.4743405740052351</v>
      </c>
      <c r="J78" s="795"/>
      <c r="K78" s="795">
        <f t="shared" ref="K78" si="39">H78+I78+J78</f>
        <v>2.8274453327252353</v>
      </c>
      <c r="L78" s="795">
        <f t="shared" si="34"/>
        <v>819.54563680157617</v>
      </c>
      <c r="M78" s="795">
        <f>'[51]D 2.1 KLY proj working'!O132</f>
        <v>0</v>
      </c>
      <c r="N78" s="795"/>
      <c r="O78" s="795">
        <f>'[51]D 2.1 KLY proj working'!Q132</f>
        <v>0</v>
      </c>
      <c r="P78" s="795"/>
      <c r="Q78" s="795"/>
      <c r="R78" s="795">
        <f>'[51]D 2.1 KLY proj working'!T132</f>
        <v>0</v>
      </c>
      <c r="S78" s="795"/>
      <c r="T78" s="795">
        <f t="shared" si="35"/>
        <v>0</v>
      </c>
      <c r="U78" s="795"/>
      <c r="V78" s="795"/>
      <c r="W78" s="795">
        <f t="shared" si="36"/>
        <v>2.8274453327252353</v>
      </c>
      <c r="X78" s="795">
        <f t="shared" si="37"/>
        <v>819.54563680157617</v>
      </c>
      <c r="Y78" s="1004"/>
      <c r="Z78" s="1005"/>
    </row>
    <row r="79" spans="1:26" s="1006" customFormat="1" ht="15.75" x14ac:dyDescent="0.25">
      <c r="A79" s="999">
        <v>17</v>
      </c>
      <c r="B79" s="970" t="s">
        <v>1105</v>
      </c>
      <c r="C79" s="1035">
        <f>'[51]D 2.1 KLY proj working'!C150</f>
        <v>13</v>
      </c>
      <c r="D79" s="1002">
        <f t="shared" si="32"/>
        <v>13</v>
      </c>
      <c r="E79" s="1035">
        <f>'[51]D 2.1 KLY proj working'!E150</f>
        <v>124.8</v>
      </c>
      <c r="F79" s="793">
        <f>'[51]D 2.1 KLY proj working'!F150</f>
        <v>8.4963179220480009E-2</v>
      </c>
      <c r="G79" s="794">
        <f>F79/F56</f>
        <v>8.7516239791236624E-3</v>
      </c>
      <c r="H79" s="795">
        <f>'[51]D 2.1 KLY proj working'!H150</f>
        <v>1.7490162532500007</v>
      </c>
      <c r="I79" s="795">
        <f>'[51]D 2.1 KLY proj working'!J150</f>
        <v>6.7212463183669362</v>
      </c>
      <c r="J79" s="795"/>
      <c r="K79" s="795">
        <f t="shared" si="33"/>
        <v>8.4702625716169369</v>
      </c>
      <c r="L79" s="795">
        <f t="shared" si="34"/>
        <v>996.93333622045247</v>
      </c>
      <c r="M79" s="795">
        <f>'[51]D 2.1 KLY proj working'!O150</f>
        <v>0</v>
      </c>
      <c r="N79" s="795"/>
      <c r="O79" s="795">
        <f>'[51]D 2.1 KLY proj working'!Q150</f>
        <v>0</v>
      </c>
      <c r="P79" s="795"/>
      <c r="Q79" s="795"/>
      <c r="R79" s="795">
        <f>'[51]D 2.1 KLY proj working'!T150</f>
        <v>0</v>
      </c>
      <c r="S79" s="795"/>
      <c r="T79" s="795">
        <f t="shared" si="35"/>
        <v>0</v>
      </c>
      <c r="U79" s="795"/>
      <c r="V79" s="795"/>
      <c r="W79" s="795">
        <f t="shared" si="36"/>
        <v>8.4702625716169369</v>
      </c>
      <c r="X79" s="795">
        <f t="shared" si="37"/>
        <v>996.93333622045247</v>
      </c>
      <c r="Y79" s="1004"/>
      <c r="Z79" s="1005"/>
    </row>
    <row r="80" spans="1:26" s="1006" customFormat="1" ht="15.75" x14ac:dyDescent="0.25">
      <c r="A80" s="999">
        <v>18</v>
      </c>
      <c r="B80" s="970" t="s">
        <v>1106</v>
      </c>
      <c r="C80" s="1035">
        <f>'[51]D 2.1 KLY proj working'!C168</f>
        <v>40</v>
      </c>
      <c r="D80" s="1002">
        <f t="shared" si="32"/>
        <v>40</v>
      </c>
      <c r="E80" s="1035">
        <f>'[51]D 2.1 KLY proj working'!E168</f>
        <v>457</v>
      </c>
      <c r="F80" s="793">
        <f>'[51]D 2.1 KLY proj working'!F168</f>
        <v>0.48581963685304208</v>
      </c>
      <c r="G80" s="794">
        <f>F80/F56</f>
        <v>5.0041804254746816E-2</v>
      </c>
      <c r="H80" s="795">
        <f>'[51]D 2.1 KLY proj working'!H168</f>
        <v>7.3920574067720173</v>
      </c>
      <c r="I80" s="795">
        <f>'[51]D 2.1 KLY proj working'!J168</f>
        <v>40.122169648432155</v>
      </c>
      <c r="J80" s="795"/>
      <c r="K80" s="795">
        <f t="shared" si="33"/>
        <v>47.514227055204174</v>
      </c>
      <c r="L80" s="795">
        <f t="shared" si="34"/>
        <v>978.02195405240457</v>
      </c>
      <c r="M80" s="795">
        <f>'[51]D 2.1 KLY proj working'!O168</f>
        <v>0</v>
      </c>
      <c r="N80" s="795"/>
      <c r="O80" s="795">
        <f>'[51]D 2.1 KLY proj working'!Q168</f>
        <v>0</v>
      </c>
      <c r="P80" s="795"/>
      <c r="Q80" s="795"/>
      <c r="R80" s="795">
        <f>'[51]D 2.1 KLY proj working'!T168</f>
        <v>0</v>
      </c>
      <c r="S80" s="795"/>
      <c r="T80" s="795">
        <f t="shared" si="35"/>
        <v>0</v>
      </c>
      <c r="U80" s="795"/>
      <c r="V80" s="795"/>
      <c r="W80" s="795">
        <f t="shared" si="36"/>
        <v>47.514227055204174</v>
      </c>
      <c r="X80" s="795">
        <f t="shared" si="37"/>
        <v>978.02195405240457</v>
      </c>
      <c r="Y80" s="1004"/>
      <c r="Z80" s="1005"/>
    </row>
    <row r="81" spans="1:26" s="1006" customFormat="1" ht="15.75" x14ac:dyDescent="0.25">
      <c r="A81" s="999">
        <v>19</v>
      </c>
      <c r="B81" s="970" t="s">
        <v>1107</v>
      </c>
      <c r="C81" s="1035">
        <f>'[51]D 2.1 KLY proj working'!C186</f>
        <v>28</v>
      </c>
      <c r="D81" s="1002">
        <f t="shared" si="32"/>
        <v>28</v>
      </c>
      <c r="E81" s="1035">
        <f>'[51]D 2.1 KLY proj working'!E186</f>
        <v>370</v>
      </c>
      <c r="F81" s="793">
        <f>'[51]D 2.1 KLY proj working'!F186</f>
        <v>0.14884764476399998</v>
      </c>
      <c r="G81" s="794">
        <f>F81/F56</f>
        <v>1.5332037114245634E-2</v>
      </c>
      <c r="H81" s="795">
        <f>'[51]D 2.1 KLY proj working'!H186</f>
        <v>4.1525357343683407</v>
      </c>
      <c r="I81" s="795">
        <f>'[51]D 2.1 KLY proj working'!J186</f>
        <v>10.114699800594369</v>
      </c>
      <c r="J81" s="795"/>
      <c r="K81" s="795">
        <f t="shared" si="33"/>
        <v>14.26723553496271</v>
      </c>
      <c r="L81" s="795">
        <f t="shared" si="34"/>
        <v>958.51268305814392</v>
      </c>
      <c r="M81" s="795">
        <f>'[51]D 2.1 KLY proj working'!O186</f>
        <v>0</v>
      </c>
      <c r="N81" s="795"/>
      <c r="O81" s="795">
        <f>'[51]D 2.1 KLY proj working'!Q186</f>
        <v>0</v>
      </c>
      <c r="P81" s="795"/>
      <c r="Q81" s="795"/>
      <c r="R81" s="795">
        <f>'[51]D 2.1 KLY proj working'!T186</f>
        <v>0</v>
      </c>
      <c r="S81" s="795"/>
      <c r="T81" s="795">
        <f t="shared" si="35"/>
        <v>0</v>
      </c>
      <c r="U81" s="795"/>
      <c r="V81" s="795"/>
      <c r="W81" s="795">
        <f t="shared" si="36"/>
        <v>14.26723553496271</v>
      </c>
      <c r="X81" s="795">
        <f t="shared" si="37"/>
        <v>958.51268305814392</v>
      </c>
      <c r="Y81" s="1004"/>
      <c r="Z81" s="1005"/>
    </row>
    <row r="82" spans="1:26" s="1006" customFormat="1" ht="15.75" x14ac:dyDescent="0.25">
      <c r="A82" s="999">
        <v>20</v>
      </c>
      <c r="B82" s="970" t="s">
        <v>1108</v>
      </c>
      <c r="C82" s="1035">
        <v>0</v>
      </c>
      <c r="D82" s="1002">
        <v>0</v>
      </c>
      <c r="E82" s="1035">
        <v>0</v>
      </c>
      <c r="F82" s="793">
        <v>0</v>
      </c>
      <c r="G82" s="794"/>
      <c r="H82" s="795">
        <v>0</v>
      </c>
      <c r="I82" s="795">
        <v>0</v>
      </c>
      <c r="J82" s="795"/>
      <c r="K82" s="795">
        <f t="shared" si="33"/>
        <v>0</v>
      </c>
      <c r="L82" s="795"/>
      <c r="M82" s="795">
        <v>0</v>
      </c>
      <c r="N82" s="795"/>
      <c r="O82" s="795">
        <v>0</v>
      </c>
      <c r="P82" s="795"/>
      <c r="Q82" s="795"/>
      <c r="R82" s="795"/>
      <c r="S82" s="795"/>
      <c r="T82" s="795">
        <f t="shared" si="35"/>
        <v>0</v>
      </c>
      <c r="U82" s="795"/>
      <c r="V82" s="795"/>
      <c r="W82" s="795">
        <f t="shared" si="36"/>
        <v>0</v>
      </c>
      <c r="X82" s="795"/>
      <c r="Y82" s="1007"/>
      <c r="Z82" s="1005"/>
    </row>
    <row r="83" spans="1:26" s="1006" customFormat="1" ht="15.75" x14ac:dyDescent="0.25">
      <c r="A83" s="999">
        <v>21</v>
      </c>
      <c r="B83" s="970" t="s">
        <v>1109</v>
      </c>
      <c r="C83" s="1035">
        <f>'[51]D 2.1 KLY proj working'!C204</f>
        <v>2</v>
      </c>
      <c r="D83" s="1002">
        <v>0</v>
      </c>
      <c r="E83" s="1035">
        <f>'[51]D 2.1 KLY proj working'!E204</f>
        <v>15</v>
      </c>
      <c r="F83" s="793">
        <f>'[51]D 2.1 KLY proj working'!F204</f>
        <v>4.0532115118000013E-2</v>
      </c>
      <c r="G83" s="794">
        <f>F83/F56</f>
        <v>4.1750065598508759E-3</v>
      </c>
      <c r="H83" s="795">
        <f>'[51]D 2.1 KLY proj working'!H204</f>
        <v>1.2000000000000004E-2</v>
      </c>
      <c r="I83" s="795">
        <f>'[51]D 2.1 KLY proj working'!J204</f>
        <v>1.7475661579200004</v>
      </c>
      <c r="J83" s="795"/>
      <c r="K83" s="795">
        <f>H83+I83+J83</f>
        <v>1.7595661579200004</v>
      </c>
      <c r="L83" s="795">
        <f t="shared" ref="L83" si="40">(K83*100000)/(F83*1000000)*100</f>
        <v>434.1165401305667</v>
      </c>
      <c r="M83" s="795">
        <f>'[51]D 2.1 KLY proj working'!O204</f>
        <v>0</v>
      </c>
      <c r="N83" s="795"/>
      <c r="O83" s="795">
        <f>'[51]D 2.1 KLY proj working'!Q204</f>
        <v>0</v>
      </c>
      <c r="P83" s="795"/>
      <c r="Q83" s="795"/>
      <c r="R83" s="795">
        <f>'[51]D 2.1 KLY proj working'!T204</f>
        <v>0</v>
      </c>
      <c r="S83" s="795"/>
      <c r="T83" s="795">
        <f t="shared" si="35"/>
        <v>0</v>
      </c>
      <c r="U83" s="795"/>
      <c r="V83" s="795"/>
      <c r="W83" s="795">
        <f t="shared" si="36"/>
        <v>1.7595661579200004</v>
      </c>
      <c r="X83" s="795">
        <f t="shared" ref="X83" si="41">(W83*100000)/(F83*1000000)*100</f>
        <v>434.1165401305667</v>
      </c>
      <c r="Y83" s="1004"/>
      <c r="Z83" s="1005"/>
    </row>
    <row r="84" spans="1:26" s="1006" customFormat="1" ht="15.75" x14ac:dyDescent="0.25">
      <c r="A84" s="999">
        <v>22</v>
      </c>
      <c r="B84" s="970" t="s">
        <v>1110</v>
      </c>
      <c r="C84" s="1001">
        <v>0</v>
      </c>
      <c r="D84" s="1002">
        <v>0</v>
      </c>
      <c r="E84" s="1001">
        <v>0</v>
      </c>
      <c r="F84" s="793">
        <v>0</v>
      </c>
      <c r="G84" s="794"/>
      <c r="H84" s="795">
        <v>0</v>
      </c>
      <c r="I84" s="795">
        <v>0</v>
      </c>
      <c r="J84" s="795"/>
      <c r="K84" s="795">
        <f t="shared" ref="K84" si="42">H84+I84+J84</f>
        <v>0</v>
      </c>
      <c r="L84" s="795"/>
      <c r="M84" s="795">
        <v>0</v>
      </c>
      <c r="N84" s="795"/>
      <c r="O84" s="795">
        <v>0</v>
      </c>
      <c r="P84" s="795"/>
      <c r="Q84" s="795"/>
      <c r="R84" s="795"/>
      <c r="S84" s="795"/>
      <c r="T84" s="795">
        <f t="shared" si="35"/>
        <v>0</v>
      </c>
      <c r="U84" s="795"/>
      <c r="V84" s="795"/>
      <c r="W84" s="795">
        <f t="shared" si="36"/>
        <v>0</v>
      </c>
      <c r="X84" s="795"/>
      <c r="Y84" s="1007"/>
      <c r="Z84" s="1005"/>
    </row>
    <row r="85" spans="1:26" s="1012" customFormat="1" ht="15.75" x14ac:dyDescent="0.25">
      <c r="A85" s="1554"/>
      <c r="B85" s="1016"/>
      <c r="C85" s="1017"/>
      <c r="D85" s="984">
        <f>SUM(D75:D84)</f>
        <v>149</v>
      </c>
      <c r="E85" s="860">
        <f>SUM(E75:E84)</f>
        <v>2712.2</v>
      </c>
      <c r="F85" s="807">
        <f>SUM(F75:F84)</f>
        <v>3.0768112569905322</v>
      </c>
      <c r="G85" s="1040">
        <f>F85/F56</f>
        <v>0.31692664308193991</v>
      </c>
      <c r="H85" s="806">
        <f>SUM(H75:H84)</f>
        <v>36.239951289958192</v>
      </c>
      <c r="I85" s="806">
        <f>SUM(I75:I84)</f>
        <v>218.6365645949941</v>
      </c>
      <c r="J85" s="810"/>
      <c r="K85" s="806">
        <f>SUM(K75:K84)</f>
        <v>254.87651588495228</v>
      </c>
      <c r="L85" s="810"/>
      <c r="M85" s="806">
        <f>SUM(M75:M84)</f>
        <v>0.1</v>
      </c>
      <c r="N85" s="810"/>
      <c r="O85" s="806">
        <f>SUM(O75:O84)</f>
        <v>0.4</v>
      </c>
      <c r="P85" s="810"/>
      <c r="Q85" s="810"/>
      <c r="R85" s="806">
        <f>SUM(R75:R84)</f>
        <v>0</v>
      </c>
      <c r="S85" s="810"/>
      <c r="T85" s="806">
        <f>SUM(T75:T84)</f>
        <v>0.5</v>
      </c>
      <c r="U85" s="810"/>
      <c r="V85" s="810"/>
      <c r="W85" s="806">
        <f>SUM(W75:W84)</f>
        <v>255.37651588495228</v>
      </c>
      <c r="X85" s="809">
        <f t="shared" ref="X85" si="43">(W85*100000)/(F85*1000000)*100</f>
        <v>830.00384019245723</v>
      </c>
      <c r="Y85" s="1555"/>
      <c r="Z85" s="1011"/>
    </row>
    <row r="86" spans="1:26" s="1012" customFormat="1" ht="15.75" x14ac:dyDescent="0.25">
      <c r="A86" s="1548"/>
      <c r="B86" s="1549"/>
      <c r="C86" s="1550"/>
      <c r="D86" s="1551"/>
      <c r="E86" s="1563"/>
      <c r="F86" s="1474"/>
      <c r="G86" s="1562"/>
      <c r="H86" s="1473"/>
      <c r="I86" s="1473"/>
      <c r="J86" s="1521"/>
      <c r="K86" s="1473"/>
      <c r="L86" s="1521"/>
      <c r="M86" s="1473"/>
      <c r="N86" s="1521"/>
      <c r="O86" s="1473"/>
      <c r="P86" s="1521"/>
      <c r="Q86" s="1521"/>
      <c r="R86" s="1473"/>
      <c r="S86" s="1521"/>
      <c r="T86" s="1473"/>
      <c r="U86" s="1521"/>
      <c r="V86" s="1521"/>
      <c r="W86" s="1473"/>
      <c r="X86" s="1481"/>
      <c r="Y86" s="1552"/>
      <c r="Z86" s="1553"/>
    </row>
    <row r="87" spans="1:26" s="1012" customFormat="1" ht="15.75" x14ac:dyDescent="0.25">
      <c r="A87" s="1548"/>
      <c r="B87" s="1557" t="str">
        <f>B44</f>
        <v>For KINESCO Power and Utilities Pvt. Ltd.</v>
      </c>
      <c r="C87" s="1550"/>
      <c r="D87" s="1551"/>
      <c r="E87" s="1563"/>
      <c r="F87" s="1474"/>
      <c r="G87" s="1562"/>
      <c r="H87" s="1473"/>
      <c r="I87" s="1473"/>
      <c r="J87" s="1521"/>
      <c r="K87" s="1473"/>
      <c r="L87" s="1521"/>
      <c r="M87" s="1473"/>
      <c r="N87" s="1521"/>
      <c r="O87" s="1473"/>
      <c r="P87" s="1521"/>
      <c r="Q87" s="1521"/>
      <c r="R87" s="1473"/>
      <c r="S87" s="1521"/>
      <c r="T87" s="1473"/>
      <c r="U87" s="1521"/>
      <c r="V87" s="1521"/>
      <c r="W87" s="1473"/>
      <c r="X87" s="1477" t="str">
        <f>X44</f>
        <v>As Per our report of even date attached</v>
      </c>
      <c r="Y87" s="1552"/>
      <c r="Z87" s="1553"/>
    </row>
    <row r="88" spans="1:26" s="1012" customFormat="1" ht="15.75" x14ac:dyDescent="0.25">
      <c r="A88" s="1548"/>
      <c r="B88" s="1557"/>
      <c r="C88" s="1550"/>
      <c r="D88" s="1551"/>
      <c r="E88" s="1563"/>
      <c r="F88" s="1474"/>
      <c r="G88" s="1562"/>
      <c r="H88" s="1473"/>
      <c r="I88" s="1473"/>
      <c r="J88" s="1521"/>
      <c r="K88" s="1473"/>
      <c r="L88" s="1521"/>
      <c r="M88" s="1473"/>
      <c r="N88" s="1521"/>
      <c r="O88" s="1473"/>
      <c r="P88" s="1521"/>
      <c r="Q88" s="1521"/>
      <c r="R88" s="1473"/>
      <c r="S88" s="1521"/>
      <c r="T88" s="1473"/>
      <c r="U88" s="1521"/>
      <c r="V88" s="1521"/>
      <c r="W88" s="1473"/>
      <c r="X88" s="1477" t="str">
        <f t="shared" ref="X88:X96" si="44">X45</f>
        <v xml:space="preserve">For J R S &amp; CO. </v>
      </c>
      <c r="Y88" s="1552"/>
      <c r="Z88" s="1553"/>
    </row>
    <row r="89" spans="1:26" s="1012" customFormat="1" ht="15.75" x14ac:dyDescent="0.25">
      <c r="A89" s="1548"/>
      <c r="B89" s="1557"/>
      <c r="C89" s="1550"/>
      <c r="D89" s="1551"/>
      <c r="E89" s="1563"/>
      <c r="F89" s="1474"/>
      <c r="G89" s="1562"/>
      <c r="H89" s="1473"/>
      <c r="I89" s="1473"/>
      <c r="J89" s="1521"/>
      <c r="K89" s="1473"/>
      <c r="L89" s="1521"/>
      <c r="M89" s="1473"/>
      <c r="N89" s="1521"/>
      <c r="O89" s="1473"/>
      <c r="P89" s="1521"/>
      <c r="Q89" s="1521"/>
      <c r="R89" s="1473"/>
      <c r="S89" s="1521"/>
      <c r="T89" s="1473"/>
      <c r="U89" s="1521"/>
      <c r="V89" s="1521"/>
      <c r="W89" s="1473"/>
      <c r="X89" s="1477" t="str">
        <f t="shared" si="44"/>
        <v>CHARTERED ACCOUNTANTS</v>
      </c>
      <c r="Y89" s="1552"/>
      <c r="Z89" s="1553"/>
    </row>
    <row r="90" spans="1:26" s="1012" customFormat="1" ht="15.75" x14ac:dyDescent="0.25">
      <c r="A90" s="1548"/>
      <c r="B90" s="1557"/>
      <c r="C90" s="1550"/>
      <c r="D90" s="1551"/>
      <c r="E90" s="1563"/>
      <c r="F90" s="1474"/>
      <c r="G90" s="1562"/>
      <c r="H90" s="1473"/>
      <c r="I90" s="1473"/>
      <c r="J90" s="1521"/>
      <c r="K90" s="1473"/>
      <c r="L90" s="1521"/>
      <c r="M90" s="1473"/>
      <c r="N90" s="1521"/>
      <c r="O90" s="1473"/>
      <c r="P90" s="1521"/>
      <c r="Q90" s="1521"/>
      <c r="R90" s="1473"/>
      <c r="S90" s="1521"/>
      <c r="T90" s="1473"/>
      <c r="U90" s="1521"/>
      <c r="V90" s="1521"/>
      <c r="W90" s="1473"/>
      <c r="X90" s="1477" t="str">
        <f t="shared" si="44"/>
        <v>FIRM REGN NO:008085S</v>
      </c>
      <c r="Y90" s="1552"/>
      <c r="Z90" s="1553"/>
    </row>
    <row r="91" spans="1:26" s="1012" customFormat="1" ht="15.75" x14ac:dyDescent="0.25">
      <c r="A91" s="1548"/>
      <c r="B91" s="1557"/>
      <c r="C91" s="1550"/>
      <c r="D91" s="1551"/>
      <c r="E91" s="1563"/>
      <c r="F91" s="1474"/>
      <c r="G91" s="1562"/>
      <c r="H91" s="1473"/>
      <c r="I91" s="1473"/>
      <c r="J91" s="1521"/>
      <c r="K91" s="1473"/>
      <c r="L91" s="1521"/>
      <c r="M91" s="1473"/>
      <c r="N91" s="1521"/>
      <c r="O91" s="1473"/>
      <c r="P91" s="1521"/>
      <c r="Q91" s="1521"/>
      <c r="R91" s="1473"/>
      <c r="S91" s="1521"/>
      <c r="T91" s="1473"/>
      <c r="U91" s="1521"/>
      <c r="V91" s="1521"/>
      <c r="W91" s="1473"/>
      <c r="X91" s="1477"/>
      <c r="Y91" s="1552"/>
      <c r="Z91" s="1553"/>
    </row>
    <row r="92" spans="1:26" s="1012" customFormat="1" ht="15.75" x14ac:dyDescent="0.25">
      <c r="A92" s="1548"/>
      <c r="B92" s="1557" t="str">
        <f t="shared" ref="B92:B96" si="45">B49</f>
        <v>T M AJITHKUMAR</v>
      </c>
      <c r="C92" s="1550"/>
      <c r="D92" s="1551"/>
      <c r="E92" s="1563"/>
      <c r="F92" s="1474"/>
      <c r="G92" s="1562"/>
      <c r="H92" s="1473"/>
      <c r="I92" s="1473"/>
      <c r="J92" s="1521"/>
      <c r="K92" s="1473"/>
      <c r="L92" s="1521"/>
      <c r="M92" s="1473"/>
      <c r="N92" s="1521"/>
      <c r="O92" s="1473"/>
      <c r="P92" s="1521"/>
      <c r="Q92" s="1521"/>
      <c r="R92" s="1473"/>
      <c r="S92" s="1521"/>
      <c r="T92" s="1473"/>
      <c r="U92" s="1521"/>
      <c r="V92" s="1521"/>
      <c r="W92" s="1473"/>
      <c r="X92" s="1477"/>
      <c r="Y92" s="1552"/>
      <c r="Z92" s="1553"/>
    </row>
    <row r="93" spans="1:26" s="1012" customFormat="1" ht="15.75" x14ac:dyDescent="0.25">
      <c r="A93" s="1548"/>
      <c r="B93" s="1557" t="str">
        <f t="shared" si="45"/>
        <v>CHIEF EXECUTIVE OFFICER</v>
      </c>
      <c r="C93" s="1550"/>
      <c r="D93" s="1551"/>
      <c r="E93" s="1563"/>
      <c r="F93" s="1474"/>
      <c r="G93" s="1562"/>
      <c r="H93" s="1473"/>
      <c r="I93" s="1473"/>
      <c r="J93" s="1521"/>
      <c r="K93" s="1473"/>
      <c r="L93" s="1521"/>
      <c r="M93" s="1473"/>
      <c r="N93" s="1521"/>
      <c r="O93" s="1473"/>
      <c r="P93" s="1521"/>
      <c r="Q93" s="1521"/>
      <c r="R93" s="1473"/>
      <c r="S93" s="1521"/>
      <c r="T93" s="1473"/>
      <c r="U93" s="1521"/>
      <c r="V93" s="1521"/>
      <c r="W93" s="1473"/>
      <c r="X93" s="1477" t="str">
        <f t="shared" si="44"/>
        <v>RAJESH RAMACHANDRAN</v>
      </c>
      <c r="Y93" s="1552"/>
      <c r="Z93" s="1553"/>
    </row>
    <row r="94" spans="1:26" s="1012" customFormat="1" ht="15.75" x14ac:dyDescent="0.25">
      <c r="A94" s="1548"/>
      <c r="B94" s="1557"/>
      <c r="C94" s="1550"/>
      <c r="D94" s="1551"/>
      <c r="E94" s="1563"/>
      <c r="F94" s="1474"/>
      <c r="G94" s="1562"/>
      <c r="H94" s="1473"/>
      <c r="I94" s="1473"/>
      <c r="J94" s="1521"/>
      <c r="K94" s="1473"/>
      <c r="L94" s="1521"/>
      <c r="M94" s="1473"/>
      <c r="N94" s="1521"/>
      <c r="O94" s="1473"/>
      <c r="P94" s="1521"/>
      <c r="Q94" s="1521"/>
      <c r="R94" s="1473"/>
      <c r="S94" s="1521"/>
      <c r="T94" s="1473"/>
      <c r="U94" s="1521"/>
      <c r="V94" s="1521"/>
      <c r="W94" s="1473"/>
      <c r="X94" s="1477" t="str">
        <f t="shared" si="44"/>
        <v>PARTNER</v>
      </c>
      <c r="Y94" s="1552"/>
      <c r="Z94" s="1553"/>
    </row>
    <row r="95" spans="1:26" s="1012" customFormat="1" ht="15.75" x14ac:dyDescent="0.25">
      <c r="A95" s="1548"/>
      <c r="B95" s="1557" t="str">
        <f t="shared" si="45"/>
        <v>Place: Kakkanad, Kochi</v>
      </c>
      <c r="C95" s="1550"/>
      <c r="D95" s="1551"/>
      <c r="E95" s="1563"/>
      <c r="F95" s="1474"/>
      <c r="G95" s="1562"/>
      <c r="H95" s="1473"/>
      <c r="I95" s="1473"/>
      <c r="J95" s="1521"/>
      <c r="K95" s="1473"/>
      <c r="L95" s="1521"/>
      <c r="M95" s="1473"/>
      <c r="N95" s="1521"/>
      <c r="O95" s="1473"/>
      <c r="P95" s="1521"/>
      <c r="Q95" s="1521"/>
      <c r="R95" s="1473"/>
      <c r="S95" s="1521"/>
      <c r="T95" s="1473"/>
      <c r="U95" s="1521"/>
      <c r="V95" s="1521"/>
      <c r="W95" s="1473"/>
      <c r="X95" s="1477" t="str">
        <f t="shared" si="44"/>
        <v>M.NO. 206211</v>
      </c>
      <c r="Y95" s="1552"/>
      <c r="Z95" s="1553"/>
    </row>
    <row r="96" spans="1:26" s="1012" customFormat="1" ht="15.75" x14ac:dyDescent="0.25">
      <c r="A96" s="1548"/>
      <c r="B96" s="1557" t="str">
        <f t="shared" si="45"/>
        <v>Date: 12.04.2022</v>
      </c>
      <c r="C96" s="1550"/>
      <c r="D96" s="1551"/>
      <c r="E96" s="1563"/>
      <c r="F96" s="1474"/>
      <c r="G96" s="1562"/>
      <c r="H96" s="1473"/>
      <c r="I96" s="1473"/>
      <c r="J96" s="1521"/>
      <c r="K96" s="1473"/>
      <c r="L96" s="1521"/>
      <c r="M96" s="1473"/>
      <c r="N96" s="1521"/>
      <c r="O96" s="1473"/>
      <c r="P96" s="1521"/>
      <c r="Q96" s="1521"/>
      <c r="R96" s="1473"/>
      <c r="S96" s="1521"/>
      <c r="T96" s="1473"/>
      <c r="U96" s="1521"/>
      <c r="V96" s="1521"/>
      <c r="W96" s="1473"/>
      <c r="X96" s="1477" t="str">
        <f t="shared" si="44"/>
        <v>UDIN - 22206211AGXJNY9837</v>
      </c>
      <c r="Y96" s="1552"/>
      <c r="Z96" s="1553"/>
    </row>
    <row r="97" spans="1:26" s="770" customFormat="1" ht="18.75" x14ac:dyDescent="0.25">
      <c r="A97" s="1491"/>
      <c r="B97" s="1517" t="s">
        <v>1083</v>
      </c>
      <c r="C97" s="1872" t="s">
        <v>1113</v>
      </c>
      <c r="D97" s="1872"/>
      <c r="E97" s="1872"/>
      <c r="F97" s="1872"/>
      <c r="G97" s="1493"/>
      <c r="H97" s="1493"/>
      <c r="I97" s="1493"/>
      <c r="J97" s="1493"/>
      <c r="K97" s="1493"/>
      <c r="L97" s="1493"/>
      <c r="M97" s="1493"/>
      <c r="N97" s="1493"/>
      <c r="O97" s="1493"/>
      <c r="P97" s="1493"/>
      <c r="Q97" s="1493"/>
      <c r="R97" s="1493"/>
      <c r="S97" s="1493"/>
      <c r="T97" s="1493"/>
      <c r="U97" s="1493"/>
      <c r="V97" s="1493"/>
      <c r="W97" s="1493"/>
      <c r="X97" s="1493"/>
      <c r="Y97" s="1493"/>
      <c r="Z97" s="921"/>
    </row>
    <row r="98" spans="1:26" s="770" customFormat="1" ht="15.75" x14ac:dyDescent="0.25">
      <c r="A98" s="1510" t="s">
        <v>35</v>
      </c>
      <c r="B98" s="1511" t="s">
        <v>1085</v>
      </c>
      <c r="C98" s="1512"/>
      <c r="D98" s="1512"/>
      <c r="E98" s="1513"/>
      <c r="F98" s="1514"/>
      <c r="G98" s="1515"/>
      <c r="H98" s="1515"/>
      <c r="I98" s="1515"/>
      <c r="J98" s="1515"/>
      <c r="K98" s="1515"/>
      <c r="L98" s="1515"/>
      <c r="M98" s="1515"/>
      <c r="N98" s="1515"/>
      <c r="O98" s="1515"/>
      <c r="P98" s="1515"/>
      <c r="Q98" s="1515"/>
      <c r="R98" s="1515"/>
      <c r="S98" s="1515"/>
      <c r="T98" s="1515"/>
      <c r="U98" s="1515"/>
      <c r="V98" s="1515"/>
      <c r="W98" s="1515"/>
      <c r="X98" s="1515"/>
      <c r="Y98" s="1516"/>
      <c r="Z98" s="921"/>
    </row>
    <row r="99" spans="1:26" s="770" customFormat="1" ht="15.75" x14ac:dyDescent="0.25">
      <c r="A99" s="778"/>
      <c r="B99" s="779" t="s">
        <v>1086</v>
      </c>
      <c r="C99" s="780"/>
      <c r="D99" s="826">
        <f>D109+D115+D128</f>
        <v>32</v>
      </c>
      <c r="E99" s="826">
        <f>E109+E115+E128</f>
        <v>7125</v>
      </c>
      <c r="F99" s="835">
        <f>F109+F116+F128</f>
        <v>9.6575391278462348</v>
      </c>
      <c r="G99" s="828"/>
      <c r="H99" s="828">
        <f>H109+H115+H128</f>
        <v>162.33617151659493</v>
      </c>
      <c r="I99" s="828">
        <f>I109+I115+I128</f>
        <v>585.52834962406257</v>
      </c>
      <c r="J99" s="828"/>
      <c r="K99" s="828"/>
      <c r="L99" s="828"/>
      <c r="M99" s="828">
        <f>M109+M115+M128</f>
        <v>0</v>
      </c>
      <c r="N99" s="828"/>
      <c r="O99" s="828">
        <f>O109+O115+O128</f>
        <v>0</v>
      </c>
      <c r="P99" s="828"/>
      <c r="Q99" s="828"/>
      <c r="R99" s="828">
        <f>R109+R115+R128</f>
        <v>0</v>
      </c>
      <c r="S99" s="828"/>
      <c r="T99" s="828">
        <f>T109+T115+T128</f>
        <v>0</v>
      </c>
      <c r="U99" s="828"/>
      <c r="V99" s="828"/>
      <c r="W99" s="828">
        <f>W109+W115+W128</f>
        <v>747.86452114065742</v>
      </c>
      <c r="X99" s="828">
        <f t="shared" ref="X99" si="46">(W99*100000)/(F99*1000000)*100</f>
        <v>774.38414821876211</v>
      </c>
      <c r="Y99" s="782"/>
    </row>
    <row r="100" spans="1:26" s="770" customFormat="1" ht="15.75" x14ac:dyDescent="0.25">
      <c r="A100" s="778"/>
      <c r="B100" s="843" t="s">
        <v>1087</v>
      </c>
      <c r="C100" s="827"/>
      <c r="D100" s="957"/>
      <c r="E100" s="958"/>
      <c r="F100" s="950"/>
      <c r="G100" s="781"/>
      <c r="H100" s="781"/>
      <c r="I100" s="781"/>
      <c r="J100" s="781"/>
      <c r="K100" s="781"/>
      <c r="L100" s="781"/>
      <c r="M100" s="781"/>
      <c r="N100" s="781"/>
      <c r="O100" s="781"/>
      <c r="P100" s="781"/>
      <c r="Q100" s="781"/>
      <c r="R100" s="781"/>
      <c r="S100" s="781"/>
      <c r="T100" s="781"/>
      <c r="U100" s="781"/>
      <c r="V100" s="781"/>
      <c r="W100" s="781"/>
      <c r="X100" s="788"/>
      <c r="Y100" s="782"/>
      <c r="Z100" s="921"/>
    </row>
    <row r="101" spans="1:26" s="770" customFormat="1" ht="15.75" x14ac:dyDescent="0.25">
      <c r="A101" s="778"/>
      <c r="B101" s="843" t="s">
        <v>690</v>
      </c>
      <c r="C101" s="790"/>
      <c r="D101" s="790"/>
      <c r="E101" s="792"/>
      <c r="F101" s="793"/>
      <c r="G101" s="794"/>
      <c r="H101" s="795"/>
      <c r="I101" s="795"/>
      <c r="J101" s="795"/>
      <c r="K101" s="795"/>
      <c r="L101" s="788"/>
      <c r="M101" s="788"/>
      <c r="N101" s="788"/>
      <c r="O101" s="788"/>
      <c r="P101" s="788"/>
      <c r="Q101" s="788"/>
      <c r="R101" s="788"/>
      <c r="S101" s="788"/>
      <c r="T101" s="788"/>
      <c r="U101" s="788"/>
      <c r="V101" s="788"/>
      <c r="W101" s="788"/>
      <c r="X101" s="788"/>
      <c r="Y101" s="782"/>
      <c r="Z101" s="921"/>
    </row>
    <row r="102" spans="1:26" s="1006" customFormat="1" ht="15.75" x14ac:dyDescent="0.25">
      <c r="A102" s="1018">
        <v>1</v>
      </c>
      <c r="B102" s="1019" t="s">
        <v>1088</v>
      </c>
      <c r="C102" s="1001">
        <f>'[51]D 2.1 KIITP proj working'!C24</f>
        <v>21</v>
      </c>
      <c r="D102" s="1002">
        <f t="shared" ref="D102:D103" si="47">C102</f>
        <v>21</v>
      </c>
      <c r="E102" s="1001">
        <f>'[51]D 2.1 KIITP proj working'!E24</f>
        <v>6553</v>
      </c>
      <c r="F102" s="1778">
        <f>'[51]D 2.1 KIITP proj working'!F24</f>
        <v>9.5277535720646434</v>
      </c>
      <c r="G102" s="1023">
        <f>F102/F99</f>
        <v>0.98656121874698166</v>
      </c>
      <c r="H102" s="1021">
        <f>'[51]D 2.1 KIITP proj working'!H24</f>
        <v>159.8491739474438</v>
      </c>
      <c r="I102" s="1021">
        <f>'[51]D 2.1 KIITP proj working'!J24</f>
        <v>577.68930609734866</v>
      </c>
      <c r="J102" s="1024">
        <f>'[26]HT-I-A SUMMARY'!$M$70</f>
        <v>0</v>
      </c>
      <c r="K102" s="1024">
        <f>H102+I102+J102</f>
        <v>737.53848004479244</v>
      </c>
      <c r="L102" s="1024">
        <f t="shared" ref="L102" si="48">(K102*100000)/(F102*1000000)*100</f>
        <v>774.09483197304132</v>
      </c>
      <c r="M102" s="1021">
        <f>'[51]D 2.1 KIITP proj working'!O24</f>
        <v>0</v>
      </c>
      <c r="N102" s="1024"/>
      <c r="O102" s="1021">
        <f>'[51]D 2.1 KIITP proj working'!Q24</f>
        <v>0</v>
      </c>
      <c r="P102" s="1024"/>
      <c r="Q102" s="1024"/>
      <c r="R102" s="1021">
        <f>'[51]D 2.1 KIITP proj working'!T24</f>
        <v>0</v>
      </c>
      <c r="S102" s="1024"/>
      <c r="T102" s="1024">
        <f>SUM(M102:S102)</f>
        <v>0</v>
      </c>
      <c r="U102" s="1024"/>
      <c r="V102" s="1024"/>
      <c r="W102" s="1024">
        <f>K102+T102+U102+V102</f>
        <v>737.53848004479244</v>
      </c>
      <c r="X102" s="1024">
        <f t="shared" ref="X102" si="49">(W102*100000)/(F102*1000000)*100</f>
        <v>774.09483197304132</v>
      </c>
      <c r="Y102" s="1004"/>
      <c r="Z102" s="1005"/>
    </row>
    <row r="103" spans="1:26" s="1006" customFormat="1" ht="15.75" x14ac:dyDescent="0.25">
      <c r="A103" s="1018">
        <v>2</v>
      </c>
      <c r="B103" s="1019" t="s">
        <v>1089</v>
      </c>
      <c r="C103" s="1001">
        <v>0</v>
      </c>
      <c r="D103" s="1002">
        <f t="shared" si="47"/>
        <v>0</v>
      </c>
      <c r="E103" s="1001">
        <v>0</v>
      </c>
      <c r="F103" s="1022">
        <v>0</v>
      </c>
      <c r="G103" s="1023">
        <f>F103/F99</f>
        <v>0</v>
      </c>
      <c r="H103" s="1024">
        <v>0</v>
      </c>
      <c r="I103" s="1024">
        <v>0</v>
      </c>
      <c r="J103" s="1024"/>
      <c r="K103" s="1024">
        <f t="shared" ref="K103:K108" si="50">H103+I103+J103</f>
        <v>0</v>
      </c>
      <c r="L103" s="1024"/>
      <c r="M103" s="1024">
        <v>0</v>
      </c>
      <c r="N103" s="1024"/>
      <c r="O103" s="1024">
        <v>0</v>
      </c>
      <c r="P103" s="1024"/>
      <c r="Q103" s="1024"/>
      <c r="R103" s="1024"/>
      <c r="S103" s="1024"/>
      <c r="T103" s="1024">
        <f>SUM(M103:S103)</f>
        <v>0</v>
      </c>
      <c r="U103" s="1024"/>
      <c r="V103" s="1024"/>
      <c r="W103" s="1024">
        <f t="shared" ref="W103:W108" si="51">K103+T103+U103+V103</f>
        <v>0</v>
      </c>
      <c r="X103" s="1024"/>
      <c r="Y103" s="1004"/>
      <c r="Z103" s="1005"/>
    </row>
    <row r="104" spans="1:26" s="1006" customFormat="1" ht="15.75" x14ac:dyDescent="0.25">
      <c r="A104" s="1018">
        <v>3</v>
      </c>
      <c r="B104" s="1019" t="s">
        <v>1112</v>
      </c>
      <c r="C104" s="1001">
        <v>0</v>
      </c>
      <c r="D104" s="1002">
        <v>0</v>
      </c>
      <c r="E104" s="1001">
        <v>0</v>
      </c>
      <c r="F104" s="1022">
        <v>0</v>
      </c>
      <c r="G104" s="1023">
        <f>F104/F99</f>
        <v>0</v>
      </c>
      <c r="H104" s="1024">
        <v>0</v>
      </c>
      <c r="I104" s="1024">
        <v>0</v>
      </c>
      <c r="J104" s="1024"/>
      <c r="K104" s="1024">
        <f t="shared" si="50"/>
        <v>0</v>
      </c>
      <c r="L104" s="1024"/>
      <c r="M104" s="1024">
        <v>0</v>
      </c>
      <c r="N104" s="1024"/>
      <c r="O104" s="1024">
        <v>0</v>
      </c>
      <c r="P104" s="1024"/>
      <c r="Q104" s="1024"/>
      <c r="R104" s="1024"/>
      <c r="S104" s="1024"/>
      <c r="T104" s="1024">
        <f>SUM(M104:S104)</f>
        <v>0</v>
      </c>
      <c r="U104" s="1024"/>
      <c r="V104" s="1024"/>
      <c r="W104" s="1024">
        <f t="shared" si="51"/>
        <v>0</v>
      </c>
      <c r="X104" s="1024"/>
      <c r="Y104" s="1004"/>
      <c r="Z104" s="1005"/>
    </row>
    <row r="105" spans="1:26" s="1006" customFormat="1" ht="15.75" x14ac:dyDescent="0.25">
      <c r="A105" s="1018">
        <v>4</v>
      </c>
      <c r="B105" s="1019" t="s">
        <v>1091</v>
      </c>
      <c r="C105" s="1001">
        <v>0</v>
      </c>
      <c r="D105" s="1002">
        <v>0</v>
      </c>
      <c r="E105" s="1001">
        <v>0</v>
      </c>
      <c r="F105" s="1022">
        <v>0</v>
      </c>
      <c r="G105" s="1023">
        <f>F105/F99</f>
        <v>0</v>
      </c>
      <c r="H105" s="1024">
        <v>0</v>
      </c>
      <c r="I105" s="1024">
        <v>0</v>
      </c>
      <c r="J105" s="1024"/>
      <c r="K105" s="1024">
        <f t="shared" si="50"/>
        <v>0</v>
      </c>
      <c r="L105" s="1024"/>
      <c r="M105" s="1024">
        <v>0</v>
      </c>
      <c r="N105" s="1024"/>
      <c r="O105" s="1024">
        <v>0</v>
      </c>
      <c r="P105" s="1024"/>
      <c r="Q105" s="1024"/>
      <c r="R105" s="1024"/>
      <c r="S105" s="1024"/>
      <c r="T105" s="1024">
        <f t="shared" ref="T105:T108" si="52">SUM(M105:S105)</f>
        <v>0</v>
      </c>
      <c r="U105" s="1024"/>
      <c r="V105" s="1024"/>
      <c r="W105" s="1024">
        <f t="shared" si="51"/>
        <v>0</v>
      </c>
      <c r="X105" s="1024"/>
      <c r="Y105" s="1004"/>
      <c r="Z105" s="1005"/>
    </row>
    <row r="106" spans="1:26" s="1006" customFormat="1" ht="15.75" x14ac:dyDescent="0.25">
      <c r="A106" s="1018">
        <v>5</v>
      </c>
      <c r="B106" s="1000" t="s">
        <v>1092</v>
      </c>
      <c r="C106" s="1001">
        <v>0</v>
      </c>
      <c r="D106" s="1002">
        <v>0</v>
      </c>
      <c r="E106" s="1001">
        <v>0</v>
      </c>
      <c r="F106" s="1022">
        <v>0</v>
      </c>
      <c r="G106" s="1023">
        <f>F106/F99</f>
        <v>0</v>
      </c>
      <c r="H106" s="1024">
        <v>0</v>
      </c>
      <c r="I106" s="1024">
        <v>0</v>
      </c>
      <c r="J106" s="1024"/>
      <c r="K106" s="1024">
        <f t="shared" si="50"/>
        <v>0</v>
      </c>
      <c r="L106" s="1024"/>
      <c r="M106" s="1024">
        <v>0</v>
      </c>
      <c r="N106" s="1024"/>
      <c r="O106" s="1024">
        <v>0</v>
      </c>
      <c r="P106" s="1024"/>
      <c r="Q106" s="1024"/>
      <c r="R106" s="1024"/>
      <c r="S106" s="1024"/>
      <c r="T106" s="1024">
        <f t="shared" si="52"/>
        <v>0</v>
      </c>
      <c r="U106" s="1024"/>
      <c r="V106" s="1024"/>
      <c r="W106" s="1024">
        <f t="shared" si="51"/>
        <v>0</v>
      </c>
      <c r="X106" s="1024"/>
      <c r="Y106" s="1004"/>
      <c r="Z106" s="1005"/>
    </row>
    <row r="107" spans="1:26" s="1006" customFormat="1" ht="15.75" x14ac:dyDescent="0.25">
      <c r="A107" s="1018">
        <v>6</v>
      </c>
      <c r="B107" s="1000" t="s">
        <v>1093</v>
      </c>
      <c r="C107" s="1001">
        <v>0</v>
      </c>
      <c r="D107" s="1002">
        <v>0</v>
      </c>
      <c r="E107" s="1001">
        <v>0</v>
      </c>
      <c r="F107" s="1022">
        <v>0</v>
      </c>
      <c r="G107" s="1023"/>
      <c r="H107" s="1024">
        <v>0</v>
      </c>
      <c r="I107" s="1024">
        <v>0</v>
      </c>
      <c r="J107" s="1024"/>
      <c r="K107" s="1024">
        <f t="shared" si="50"/>
        <v>0</v>
      </c>
      <c r="L107" s="1024"/>
      <c r="M107" s="1024">
        <v>0</v>
      </c>
      <c r="N107" s="1024"/>
      <c r="O107" s="1024">
        <v>0</v>
      </c>
      <c r="P107" s="1024"/>
      <c r="Q107" s="1024"/>
      <c r="R107" s="1024"/>
      <c r="S107" s="1024"/>
      <c r="T107" s="1024">
        <f t="shared" si="52"/>
        <v>0</v>
      </c>
      <c r="U107" s="1024"/>
      <c r="V107" s="1024"/>
      <c r="W107" s="1024">
        <f t="shared" si="51"/>
        <v>0</v>
      </c>
      <c r="X107" s="1024"/>
      <c r="Y107" s="1007"/>
      <c r="Z107" s="1005"/>
    </row>
    <row r="108" spans="1:26" s="1006" customFormat="1" ht="15.75" x14ac:dyDescent="0.25">
      <c r="A108" s="1018">
        <v>7</v>
      </c>
      <c r="B108" s="1000" t="s">
        <v>1094</v>
      </c>
      <c r="C108" s="1001">
        <v>0</v>
      </c>
      <c r="D108" s="1002">
        <v>0</v>
      </c>
      <c r="E108" s="1001">
        <v>0</v>
      </c>
      <c r="F108" s="1022">
        <v>0</v>
      </c>
      <c r="G108" s="1023"/>
      <c r="H108" s="1024">
        <v>0</v>
      </c>
      <c r="I108" s="1024">
        <v>0</v>
      </c>
      <c r="J108" s="1024"/>
      <c r="K108" s="1024">
        <f t="shared" si="50"/>
        <v>0</v>
      </c>
      <c r="L108" s="1024"/>
      <c r="M108" s="1024">
        <v>0</v>
      </c>
      <c r="N108" s="1024"/>
      <c r="O108" s="1024">
        <v>0</v>
      </c>
      <c r="P108" s="1024"/>
      <c r="Q108" s="1024"/>
      <c r="R108" s="1024"/>
      <c r="S108" s="1024"/>
      <c r="T108" s="1024">
        <f t="shared" si="52"/>
        <v>0</v>
      </c>
      <c r="U108" s="1024"/>
      <c r="V108" s="1024"/>
      <c r="W108" s="1024">
        <f t="shared" si="51"/>
        <v>0</v>
      </c>
      <c r="X108" s="1024"/>
      <c r="Y108" s="1007"/>
      <c r="Z108" s="1005"/>
    </row>
    <row r="109" spans="1:26" s="1012" customFormat="1" ht="15.75" x14ac:dyDescent="0.25">
      <c r="A109" s="1008"/>
      <c r="B109" s="1000"/>
      <c r="C109" s="1009"/>
      <c r="D109" s="984">
        <f>SUM(D102:D108)</f>
        <v>21</v>
      </c>
      <c r="E109" s="860">
        <f>SUM(E102:E108)</f>
        <v>6553</v>
      </c>
      <c r="F109" s="807">
        <f>SUM(F102:F108)</f>
        <v>9.5277535720646434</v>
      </c>
      <c r="G109" s="1040">
        <f>F109/F99</f>
        <v>0.98656121874698166</v>
      </c>
      <c r="H109" s="809">
        <f>SUM(H102:H108)</f>
        <v>159.8491739474438</v>
      </c>
      <c r="I109" s="809">
        <f>SUM(I102:I108)</f>
        <v>577.68930609734866</v>
      </c>
      <c r="J109" s="810"/>
      <c r="K109" s="809">
        <f>SUM(K102:K108)</f>
        <v>737.53848004479244</v>
      </c>
      <c r="L109" s="809"/>
      <c r="M109" s="809">
        <f>SUM(M102:M108)</f>
        <v>0</v>
      </c>
      <c r="N109" s="810"/>
      <c r="O109" s="809">
        <f>SUM(O102:O108)</f>
        <v>0</v>
      </c>
      <c r="P109" s="810"/>
      <c r="Q109" s="810"/>
      <c r="R109" s="810"/>
      <c r="S109" s="810"/>
      <c r="T109" s="809">
        <f>SUM(T102:T108)</f>
        <v>0</v>
      </c>
      <c r="U109" s="810"/>
      <c r="V109" s="810"/>
      <c r="W109" s="809">
        <f>SUM(W102:W108)</f>
        <v>737.53848004479244</v>
      </c>
      <c r="X109" s="809">
        <f t="shared" ref="X109" si="53">(W109*100000)/(F109*1000000)*100</f>
        <v>774.09483197304132</v>
      </c>
      <c r="Y109" s="1010"/>
      <c r="Z109" s="1011"/>
    </row>
    <row r="110" spans="1:26" s="770" customFormat="1" ht="15.75" x14ac:dyDescent="0.25">
      <c r="A110" s="778"/>
      <c r="B110" s="843" t="s">
        <v>1095</v>
      </c>
      <c r="C110" s="790"/>
      <c r="D110" s="790"/>
      <c r="E110" s="792"/>
      <c r="F110" s="793"/>
      <c r="G110" s="794"/>
      <c r="H110" s="795"/>
      <c r="I110" s="795"/>
      <c r="J110" s="795"/>
      <c r="K110" s="795"/>
      <c r="L110" s="795"/>
      <c r="M110" s="795"/>
      <c r="N110" s="795"/>
      <c r="O110" s="795"/>
      <c r="P110" s="795"/>
      <c r="Q110" s="795"/>
      <c r="R110" s="795"/>
      <c r="S110" s="795"/>
      <c r="T110" s="795"/>
      <c r="U110" s="788"/>
      <c r="V110" s="788"/>
      <c r="W110" s="788"/>
      <c r="X110" s="788"/>
      <c r="Y110" s="814"/>
      <c r="Z110" s="921"/>
    </row>
    <row r="111" spans="1:26" s="770" customFormat="1" ht="15.75" x14ac:dyDescent="0.25">
      <c r="A111" s="815">
        <v>8</v>
      </c>
      <c r="B111" s="816" t="s">
        <v>1096</v>
      </c>
      <c r="C111" s="799">
        <v>0</v>
      </c>
      <c r="D111" s="800">
        <v>0</v>
      </c>
      <c r="E111" s="792">
        <v>0</v>
      </c>
      <c r="F111" s="793">
        <v>0</v>
      </c>
      <c r="G111" s="794"/>
      <c r="H111" s="795">
        <v>0</v>
      </c>
      <c r="I111" s="795">
        <v>0</v>
      </c>
      <c r="J111" s="795"/>
      <c r="K111" s="795">
        <f>H111+I111+J111</f>
        <v>0</v>
      </c>
      <c r="L111" s="795"/>
      <c r="M111" s="795">
        <v>0</v>
      </c>
      <c r="N111" s="795"/>
      <c r="O111" s="795">
        <v>0</v>
      </c>
      <c r="P111" s="795"/>
      <c r="Q111" s="795"/>
      <c r="R111" s="795"/>
      <c r="S111" s="795"/>
      <c r="T111" s="795">
        <f>SUM(M111:S111)</f>
        <v>0</v>
      </c>
      <c r="U111" s="788"/>
      <c r="V111" s="788"/>
      <c r="W111" s="788">
        <f>K111+T111+U111+V111</f>
        <v>0</v>
      </c>
      <c r="X111" s="788"/>
      <c r="Y111" s="814"/>
    </row>
    <row r="112" spans="1:26" s="770" customFormat="1" ht="15.75" x14ac:dyDescent="0.25">
      <c r="A112" s="815">
        <v>9</v>
      </c>
      <c r="B112" s="798" t="s">
        <v>1097</v>
      </c>
      <c r="C112" s="799">
        <v>0</v>
      </c>
      <c r="D112" s="800">
        <v>0</v>
      </c>
      <c r="E112" s="792">
        <v>0</v>
      </c>
      <c r="F112" s="793">
        <v>0</v>
      </c>
      <c r="G112" s="794"/>
      <c r="H112" s="795">
        <v>0</v>
      </c>
      <c r="I112" s="795">
        <v>0</v>
      </c>
      <c r="J112" s="795"/>
      <c r="K112" s="795">
        <f>H112+I112+J112</f>
        <v>0</v>
      </c>
      <c r="L112" s="795"/>
      <c r="M112" s="795">
        <v>0</v>
      </c>
      <c r="N112" s="795"/>
      <c r="O112" s="795">
        <v>0</v>
      </c>
      <c r="P112" s="795"/>
      <c r="Q112" s="795"/>
      <c r="R112" s="795"/>
      <c r="S112" s="795"/>
      <c r="T112" s="795">
        <f>SUM(M112:S112)</f>
        <v>0</v>
      </c>
      <c r="U112" s="788"/>
      <c r="V112" s="788"/>
      <c r="W112" s="788">
        <f>K112+T112+U112+V112</f>
        <v>0</v>
      </c>
      <c r="X112" s="788"/>
      <c r="Y112" s="814"/>
    </row>
    <row r="113" spans="1:26" s="770" customFormat="1" ht="15.75" x14ac:dyDescent="0.25">
      <c r="A113" s="815">
        <v>10</v>
      </c>
      <c r="B113" s="798" t="s">
        <v>1098</v>
      </c>
      <c r="C113" s="799">
        <v>0</v>
      </c>
      <c r="D113" s="800">
        <v>0</v>
      </c>
      <c r="E113" s="817">
        <v>0</v>
      </c>
      <c r="F113" s="932">
        <v>0</v>
      </c>
      <c r="G113" s="818"/>
      <c r="H113" s="819">
        <v>0</v>
      </c>
      <c r="I113" s="819">
        <v>0</v>
      </c>
      <c r="J113" s="819"/>
      <c r="K113" s="795">
        <f t="shared" ref="K113" si="54">H113+I113+J113</f>
        <v>0</v>
      </c>
      <c r="L113" s="795"/>
      <c r="M113" s="819">
        <v>0</v>
      </c>
      <c r="N113" s="819"/>
      <c r="O113" s="819">
        <v>0</v>
      </c>
      <c r="P113" s="819"/>
      <c r="Q113" s="819"/>
      <c r="R113" s="819"/>
      <c r="S113" s="819"/>
      <c r="T113" s="819">
        <f t="shared" ref="T113:T115" si="55">SUM(M113:S113)</f>
        <v>0</v>
      </c>
      <c r="U113" s="820"/>
      <c r="V113" s="820"/>
      <c r="W113" s="820">
        <f t="shared" ref="W113:W115" si="56">K113+T113+U113+V113</f>
        <v>0</v>
      </c>
      <c r="X113" s="820"/>
      <c r="Y113" s="801"/>
    </row>
    <row r="114" spans="1:26" s="770" customFormat="1" ht="15.75" x14ac:dyDescent="0.25">
      <c r="A114" s="815">
        <v>11</v>
      </c>
      <c r="B114" s="798" t="s">
        <v>1099</v>
      </c>
      <c r="C114" s="799">
        <v>0</v>
      </c>
      <c r="D114" s="800">
        <v>0</v>
      </c>
      <c r="E114" s="817">
        <v>0</v>
      </c>
      <c r="F114" s="932">
        <v>0</v>
      </c>
      <c r="G114" s="818"/>
      <c r="H114" s="819">
        <v>0</v>
      </c>
      <c r="I114" s="819">
        <v>0</v>
      </c>
      <c r="J114" s="819"/>
      <c r="K114" s="795">
        <v>0</v>
      </c>
      <c r="L114" s="795"/>
      <c r="M114" s="819">
        <v>0</v>
      </c>
      <c r="N114" s="819"/>
      <c r="O114" s="819">
        <v>0</v>
      </c>
      <c r="P114" s="819"/>
      <c r="Q114" s="819"/>
      <c r="R114" s="819"/>
      <c r="S114" s="819"/>
      <c r="T114" s="819">
        <f t="shared" si="55"/>
        <v>0</v>
      </c>
      <c r="U114" s="820"/>
      <c r="V114" s="820"/>
      <c r="W114" s="820">
        <f t="shared" si="56"/>
        <v>0</v>
      </c>
      <c r="X114" s="820"/>
      <c r="Y114" s="801"/>
    </row>
    <row r="115" spans="1:26" s="770" customFormat="1" ht="15.75" x14ac:dyDescent="0.25">
      <c r="A115" s="815">
        <v>12</v>
      </c>
      <c r="B115" s="798" t="s">
        <v>1100</v>
      </c>
      <c r="C115" s="800">
        <v>0</v>
      </c>
      <c r="D115" s="800">
        <f t="shared" ref="D115" si="57">C115</f>
        <v>0</v>
      </c>
      <c r="E115" s="792">
        <v>0</v>
      </c>
      <c r="F115" s="793">
        <v>0</v>
      </c>
      <c r="G115" s="794"/>
      <c r="H115" s="795">
        <v>0</v>
      </c>
      <c r="I115" s="795">
        <v>0</v>
      </c>
      <c r="J115" s="795"/>
      <c r="K115" s="795">
        <f t="shared" ref="K115" si="58">H115+I115+J115</f>
        <v>0</v>
      </c>
      <c r="L115" s="795"/>
      <c r="M115" s="795">
        <v>0</v>
      </c>
      <c r="N115" s="795"/>
      <c r="O115" s="795">
        <v>0</v>
      </c>
      <c r="P115" s="795"/>
      <c r="Q115" s="795"/>
      <c r="R115" s="795"/>
      <c r="S115" s="795"/>
      <c r="T115" s="795">
        <f t="shared" si="55"/>
        <v>0</v>
      </c>
      <c r="U115" s="788"/>
      <c r="V115" s="788"/>
      <c r="W115" s="788">
        <f t="shared" si="56"/>
        <v>0</v>
      </c>
      <c r="X115" s="788"/>
      <c r="Y115" s="782"/>
    </row>
    <row r="116" spans="1:26" s="812" customFormat="1" ht="15.75" x14ac:dyDescent="0.25">
      <c r="A116" s="802"/>
      <c r="B116" s="821"/>
      <c r="C116" s="822"/>
      <c r="D116" s="805">
        <f>SUM(D111:D115)</f>
        <v>0</v>
      </c>
      <c r="E116" s="806">
        <f>SUM(E111:E115)</f>
        <v>0</v>
      </c>
      <c r="F116" s="807">
        <f>SUM(F111:F115)</f>
        <v>0</v>
      </c>
      <c r="G116" s="808"/>
      <c r="H116" s="809">
        <f>SUM(H111:H115)</f>
        <v>0</v>
      </c>
      <c r="I116" s="809">
        <f>SUM(I111:I115)</f>
        <v>0</v>
      </c>
      <c r="J116" s="810"/>
      <c r="K116" s="809">
        <f>SUM(K111:K115)</f>
        <v>0</v>
      </c>
      <c r="L116" s="810"/>
      <c r="M116" s="809">
        <f>SUM(M111:M115)</f>
        <v>0</v>
      </c>
      <c r="N116" s="810"/>
      <c r="O116" s="809">
        <f>SUM(O111:O115)</f>
        <v>0</v>
      </c>
      <c r="P116" s="810"/>
      <c r="Q116" s="810"/>
      <c r="R116" s="809">
        <f>SUM(R111:R115)</f>
        <v>0</v>
      </c>
      <c r="S116" s="810"/>
      <c r="T116" s="809">
        <f>SUM(T111:T115)</f>
        <v>0</v>
      </c>
      <c r="U116" s="810"/>
      <c r="V116" s="810"/>
      <c r="W116" s="809">
        <f>SUM(W111:W115)</f>
        <v>0</v>
      </c>
      <c r="X116" s="809"/>
      <c r="Y116" s="825"/>
    </row>
    <row r="117" spans="1:26" s="770" customFormat="1" ht="15.75" x14ac:dyDescent="0.25">
      <c r="A117" s="778"/>
      <c r="B117" s="843" t="s">
        <v>689</v>
      </c>
      <c r="C117" s="827"/>
      <c r="D117" s="827"/>
      <c r="E117" s="828"/>
      <c r="F117" s="793"/>
      <c r="G117" s="795"/>
      <c r="H117" s="795"/>
      <c r="I117" s="795"/>
      <c r="J117" s="795"/>
      <c r="K117" s="795"/>
      <c r="L117" s="795"/>
      <c r="M117" s="795"/>
      <c r="N117" s="795"/>
      <c r="O117" s="795"/>
      <c r="P117" s="795"/>
      <c r="Q117" s="795"/>
      <c r="R117" s="795"/>
      <c r="S117" s="795"/>
      <c r="T117" s="795"/>
      <c r="U117" s="788"/>
      <c r="V117" s="788"/>
      <c r="W117" s="788"/>
      <c r="X117" s="788"/>
      <c r="Y117" s="782"/>
      <c r="Z117" s="921"/>
    </row>
    <row r="118" spans="1:26" s="1006" customFormat="1" ht="15.75" x14ac:dyDescent="0.25">
      <c r="A118" s="999">
        <v>13</v>
      </c>
      <c r="B118" s="970" t="s">
        <v>1101</v>
      </c>
      <c r="C118" s="1001">
        <f>'[51]D 2.1 KIITP proj working'!C42</f>
        <v>10</v>
      </c>
      <c r="D118" s="1002">
        <f>C118</f>
        <v>10</v>
      </c>
      <c r="E118" s="1001">
        <f>'[51]D 2.1 KIITP proj working'!E42</f>
        <v>524</v>
      </c>
      <c r="F118" s="1059">
        <f>'[51]D 2.1 KIITP proj working'!F42</f>
        <v>8.4752963602392276E-2</v>
      </c>
      <c r="G118" s="794">
        <f>F118/F99</f>
        <v>8.775834348733658E-3</v>
      </c>
      <c r="H118" s="792">
        <f>'[51]D 2.1 KIITP proj working'!H42</f>
        <v>2.2061975691511257</v>
      </c>
      <c r="I118" s="792">
        <f>'[51]D 2.1 KIITP proj working'!J42</f>
        <v>4.9119250350659067</v>
      </c>
      <c r="J118" s="795"/>
      <c r="K118" s="795">
        <f>H118+I118+J118</f>
        <v>7.1181226042170325</v>
      </c>
      <c r="L118" s="795">
        <f>(K118*100000)/(F118*1000000)*100</f>
        <v>839.86710336299234</v>
      </c>
      <c r="M118" s="792">
        <f>'[51]D 2.1 KIITP proj working'!O42</f>
        <v>0</v>
      </c>
      <c r="N118" s="795"/>
      <c r="O118" s="792">
        <f>'[51]D 2.1 KIITP proj working'!Q42</f>
        <v>0</v>
      </c>
      <c r="P118" s="795"/>
      <c r="Q118" s="795"/>
      <c r="R118" s="792">
        <f>'[51]D 2.1 KIITP proj working'!T42</f>
        <v>0</v>
      </c>
      <c r="S118" s="795"/>
      <c r="T118" s="795">
        <f>SUM(M118:S118)</f>
        <v>0</v>
      </c>
      <c r="U118" s="795"/>
      <c r="V118" s="795"/>
      <c r="W118" s="795">
        <f>K118+T118+U118+V118</f>
        <v>7.1181226042170325</v>
      </c>
      <c r="X118" s="795">
        <f>(W118*100000)/(F118*1000000)*100</f>
        <v>839.86710336299234</v>
      </c>
      <c r="Y118" s="1004"/>
      <c r="Z118" s="1005"/>
    </row>
    <row r="119" spans="1:26" s="1006" customFormat="1" ht="15.75" x14ac:dyDescent="0.25">
      <c r="A119" s="999">
        <v>14</v>
      </c>
      <c r="B119" s="970" t="s">
        <v>1102</v>
      </c>
      <c r="C119" s="1001">
        <v>0</v>
      </c>
      <c r="D119" s="1002">
        <f t="shared" ref="D119:D127" si="59">C119</f>
        <v>0</v>
      </c>
      <c r="E119" s="1001">
        <v>0</v>
      </c>
      <c r="F119" s="793">
        <v>0</v>
      </c>
      <c r="G119" s="794">
        <f>F119/F99</f>
        <v>0</v>
      </c>
      <c r="H119" s="795">
        <v>0</v>
      </c>
      <c r="I119" s="795">
        <v>0</v>
      </c>
      <c r="J119" s="795"/>
      <c r="K119" s="795">
        <f t="shared" ref="K119:K127" si="60">H119+I119+J119</f>
        <v>0</v>
      </c>
      <c r="L119" s="795"/>
      <c r="M119" s="795">
        <v>0</v>
      </c>
      <c r="N119" s="795"/>
      <c r="O119" s="795">
        <v>0</v>
      </c>
      <c r="P119" s="795"/>
      <c r="Q119" s="795"/>
      <c r="R119" s="795"/>
      <c r="S119" s="795"/>
      <c r="T119" s="795">
        <f t="shared" ref="T119:T123" si="61">SUM(M119:S119)</f>
        <v>0</v>
      </c>
      <c r="U119" s="795"/>
      <c r="V119" s="795"/>
      <c r="W119" s="795">
        <f t="shared" ref="W119:W127" si="62">K119+T119+U119+V119</f>
        <v>0</v>
      </c>
      <c r="X119" s="795"/>
      <c r="Y119" s="1004"/>
      <c r="Z119" s="1005"/>
    </row>
    <row r="120" spans="1:26" s="1006" customFormat="1" ht="15.75" x14ac:dyDescent="0.25">
      <c r="A120" s="999">
        <v>15</v>
      </c>
      <c r="B120" s="970" t="s">
        <v>1103</v>
      </c>
      <c r="C120" s="1001">
        <f>'[51]D 2.1 KIITP proj working'!C60</f>
        <v>1</v>
      </c>
      <c r="D120" s="1002">
        <f t="shared" si="59"/>
        <v>1</v>
      </c>
      <c r="E120" s="1001">
        <f>'[51]D 2.1 KIITP proj working'!E60</f>
        <v>48</v>
      </c>
      <c r="F120" s="1059">
        <f>'[51]D 2.1 KIITP proj working'!F60</f>
        <v>4.5032592179200026E-2</v>
      </c>
      <c r="G120" s="794">
        <f>F120/F99</f>
        <v>4.6629469042848105E-3</v>
      </c>
      <c r="H120" s="792">
        <f>'[51]D 2.1 KIITP proj working'!H60</f>
        <v>0.28079999999999999</v>
      </c>
      <c r="I120" s="792">
        <f>'[51]D 2.1 KIITP proj working'!J60</f>
        <v>2.9271184916480011</v>
      </c>
      <c r="J120" s="795"/>
      <c r="K120" s="795">
        <f t="shared" si="60"/>
        <v>3.2079184916480012</v>
      </c>
      <c r="L120" s="795"/>
      <c r="M120" s="792">
        <f>'[51]D 2.1 KIITP proj working'!O60</f>
        <v>0</v>
      </c>
      <c r="N120" s="795"/>
      <c r="O120" s="792">
        <f>'[51]D 2.1 KIITP proj working'!Q60</f>
        <v>0</v>
      </c>
      <c r="P120" s="795"/>
      <c r="Q120" s="795"/>
      <c r="R120" s="792">
        <f>'[51]D 2.1 KIITP proj working'!T60</f>
        <v>0</v>
      </c>
      <c r="S120" s="795"/>
      <c r="T120" s="795">
        <f t="shared" si="61"/>
        <v>0</v>
      </c>
      <c r="U120" s="795"/>
      <c r="V120" s="795"/>
      <c r="W120" s="795">
        <f t="shared" si="62"/>
        <v>3.2079184916480012</v>
      </c>
      <c r="X120" s="795">
        <f>(W120*100000)/(F120*1000000)*100</f>
        <v>712.35483822086042</v>
      </c>
      <c r="Y120" s="1004"/>
      <c r="Z120" s="1005"/>
    </row>
    <row r="121" spans="1:26" s="1006" customFormat="1" ht="15.75" x14ac:dyDescent="0.25">
      <c r="A121" s="999">
        <v>16</v>
      </c>
      <c r="B121" s="970" t="s">
        <v>1104</v>
      </c>
      <c r="C121" s="1001">
        <v>0</v>
      </c>
      <c r="D121" s="1002">
        <f t="shared" si="59"/>
        <v>0</v>
      </c>
      <c r="E121" s="1001">
        <v>0</v>
      </c>
      <c r="F121" s="793">
        <v>0</v>
      </c>
      <c r="G121" s="794"/>
      <c r="H121" s="795">
        <v>0</v>
      </c>
      <c r="I121" s="795">
        <v>0</v>
      </c>
      <c r="J121" s="795"/>
      <c r="K121" s="795">
        <f t="shared" si="60"/>
        <v>0</v>
      </c>
      <c r="L121" s="795"/>
      <c r="M121" s="795">
        <v>0</v>
      </c>
      <c r="N121" s="795"/>
      <c r="O121" s="795">
        <v>0</v>
      </c>
      <c r="P121" s="795"/>
      <c r="Q121" s="795"/>
      <c r="R121" s="795"/>
      <c r="S121" s="795"/>
      <c r="T121" s="795">
        <f t="shared" si="61"/>
        <v>0</v>
      </c>
      <c r="U121" s="795"/>
      <c r="V121" s="795"/>
      <c r="W121" s="795">
        <f t="shared" si="62"/>
        <v>0</v>
      </c>
      <c r="X121" s="795"/>
      <c r="Y121" s="1004"/>
      <c r="Z121" s="1005"/>
    </row>
    <row r="122" spans="1:26" s="1006" customFormat="1" ht="15.75" x14ac:dyDescent="0.25">
      <c r="A122" s="999">
        <v>17</v>
      </c>
      <c r="B122" s="970" t="s">
        <v>1105</v>
      </c>
      <c r="C122" s="1001">
        <v>0</v>
      </c>
      <c r="D122" s="1002">
        <f t="shared" si="59"/>
        <v>0</v>
      </c>
      <c r="E122" s="1001">
        <v>0</v>
      </c>
      <c r="F122" s="793">
        <v>0</v>
      </c>
      <c r="G122" s="794">
        <f>F122/F99</f>
        <v>0</v>
      </c>
      <c r="H122" s="795">
        <v>0</v>
      </c>
      <c r="I122" s="795">
        <v>0</v>
      </c>
      <c r="J122" s="795"/>
      <c r="K122" s="795">
        <f t="shared" si="60"/>
        <v>0</v>
      </c>
      <c r="L122" s="795"/>
      <c r="M122" s="795">
        <v>0</v>
      </c>
      <c r="N122" s="795"/>
      <c r="O122" s="795">
        <v>0</v>
      </c>
      <c r="P122" s="795"/>
      <c r="Q122" s="795"/>
      <c r="R122" s="795"/>
      <c r="S122" s="795"/>
      <c r="T122" s="795">
        <f t="shared" si="61"/>
        <v>0</v>
      </c>
      <c r="U122" s="795"/>
      <c r="V122" s="795"/>
      <c r="W122" s="795">
        <f t="shared" si="62"/>
        <v>0</v>
      </c>
      <c r="X122" s="795"/>
      <c r="Y122" s="1004"/>
      <c r="Z122" s="1005"/>
    </row>
    <row r="123" spans="1:26" s="1006" customFormat="1" ht="15.75" x14ac:dyDescent="0.25">
      <c r="A123" s="999">
        <v>18</v>
      </c>
      <c r="B123" s="970" t="s">
        <v>1106</v>
      </c>
      <c r="C123" s="1001">
        <v>0</v>
      </c>
      <c r="D123" s="1002">
        <f t="shared" si="59"/>
        <v>0</v>
      </c>
      <c r="E123" s="1001">
        <v>0</v>
      </c>
      <c r="F123" s="793">
        <v>0</v>
      </c>
      <c r="G123" s="794">
        <f>F123/F99</f>
        <v>0</v>
      </c>
      <c r="H123" s="795">
        <v>0</v>
      </c>
      <c r="I123" s="795">
        <v>0</v>
      </c>
      <c r="J123" s="795"/>
      <c r="K123" s="795">
        <f t="shared" si="60"/>
        <v>0</v>
      </c>
      <c r="L123" s="795"/>
      <c r="M123" s="795">
        <v>0</v>
      </c>
      <c r="N123" s="795"/>
      <c r="O123" s="795">
        <v>0</v>
      </c>
      <c r="P123" s="795"/>
      <c r="Q123" s="795"/>
      <c r="R123" s="795"/>
      <c r="S123" s="795"/>
      <c r="T123" s="795">
        <f t="shared" si="61"/>
        <v>0</v>
      </c>
      <c r="U123" s="795"/>
      <c r="V123" s="795"/>
      <c r="W123" s="795">
        <f t="shared" si="62"/>
        <v>0</v>
      </c>
      <c r="X123" s="795"/>
      <c r="Y123" s="1004"/>
      <c r="Z123" s="1005"/>
    </row>
    <row r="124" spans="1:26" s="1006" customFormat="1" ht="15.75" x14ac:dyDescent="0.25">
      <c r="A124" s="999">
        <v>19</v>
      </c>
      <c r="B124" s="970" t="s">
        <v>1107</v>
      </c>
      <c r="C124" s="1001">
        <v>0</v>
      </c>
      <c r="D124" s="1002">
        <f t="shared" si="59"/>
        <v>0</v>
      </c>
      <c r="E124" s="1001">
        <v>0</v>
      </c>
      <c r="F124" s="793">
        <v>0</v>
      </c>
      <c r="G124" s="794">
        <f>F124/F99</f>
        <v>0</v>
      </c>
      <c r="H124" s="795">
        <v>0</v>
      </c>
      <c r="I124" s="795">
        <v>0</v>
      </c>
      <c r="J124" s="795"/>
      <c r="K124" s="795">
        <f t="shared" si="60"/>
        <v>0</v>
      </c>
      <c r="L124" s="795"/>
      <c r="M124" s="795">
        <v>0</v>
      </c>
      <c r="N124" s="795"/>
      <c r="O124" s="795">
        <v>0</v>
      </c>
      <c r="P124" s="795"/>
      <c r="Q124" s="795"/>
      <c r="R124" s="795"/>
      <c r="S124" s="795"/>
      <c r="T124" s="795">
        <v>0</v>
      </c>
      <c r="U124" s="795"/>
      <c r="V124" s="795"/>
      <c r="W124" s="795">
        <f t="shared" si="62"/>
        <v>0</v>
      </c>
      <c r="X124" s="795"/>
      <c r="Y124" s="1004"/>
      <c r="Z124" s="1005"/>
    </row>
    <row r="125" spans="1:26" s="1006" customFormat="1" ht="15.75" x14ac:dyDescent="0.25">
      <c r="A125" s="999">
        <v>20</v>
      </c>
      <c r="B125" s="970" t="s">
        <v>1108</v>
      </c>
      <c r="C125" s="1001">
        <v>0</v>
      </c>
      <c r="D125" s="1002">
        <f t="shared" si="59"/>
        <v>0</v>
      </c>
      <c r="E125" s="1001">
        <v>0</v>
      </c>
      <c r="F125" s="793">
        <v>0</v>
      </c>
      <c r="G125" s="794"/>
      <c r="H125" s="795">
        <v>0</v>
      </c>
      <c r="I125" s="795">
        <v>0</v>
      </c>
      <c r="J125" s="795"/>
      <c r="K125" s="795">
        <f t="shared" si="60"/>
        <v>0</v>
      </c>
      <c r="L125" s="795"/>
      <c r="M125" s="795">
        <v>0</v>
      </c>
      <c r="N125" s="795"/>
      <c r="O125" s="795">
        <v>0</v>
      </c>
      <c r="P125" s="795"/>
      <c r="Q125" s="795"/>
      <c r="R125" s="795"/>
      <c r="S125" s="795"/>
      <c r="T125" s="795">
        <f t="shared" ref="T125:T127" si="63">SUM(M125:S125)</f>
        <v>0</v>
      </c>
      <c r="U125" s="795"/>
      <c r="V125" s="795"/>
      <c r="W125" s="795">
        <f t="shared" si="62"/>
        <v>0</v>
      </c>
      <c r="X125" s="828"/>
      <c r="Y125" s="1007"/>
      <c r="Z125" s="1005"/>
    </row>
    <row r="126" spans="1:26" s="1006" customFormat="1" ht="15.75" x14ac:dyDescent="0.25">
      <c r="A126" s="999">
        <v>21</v>
      </c>
      <c r="B126" s="970" t="s">
        <v>1109</v>
      </c>
      <c r="C126" s="1001">
        <v>0</v>
      </c>
      <c r="D126" s="1002">
        <f t="shared" si="59"/>
        <v>0</v>
      </c>
      <c r="E126" s="1001">
        <v>0</v>
      </c>
      <c r="F126" s="793">
        <v>0</v>
      </c>
      <c r="G126" s="794"/>
      <c r="H126" s="795">
        <v>0</v>
      </c>
      <c r="I126" s="795">
        <v>0</v>
      </c>
      <c r="J126" s="795"/>
      <c r="K126" s="795">
        <f t="shared" si="60"/>
        <v>0</v>
      </c>
      <c r="L126" s="795"/>
      <c r="M126" s="795">
        <v>0</v>
      </c>
      <c r="N126" s="795"/>
      <c r="O126" s="795">
        <v>0</v>
      </c>
      <c r="P126" s="795"/>
      <c r="Q126" s="795"/>
      <c r="R126" s="795"/>
      <c r="S126" s="795"/>
      <c r="T126" s="795">
        <f t="shared" si="63"/>
        <v>0</v>
      </c>
      <c r="U126" s="795"/>
      <c r="V126" s="795"/>
      <c r="W126" s="795">
        <f t="shared" si="62"/>
        <v>0</v>
      </c>
      <c r="X126" s="828"/>
      <c r="Y126" s="1004"/>
      <c r="Z126" s="1005"/>
    </row>
    <row r="127" spans="1:26" s="1006" customFormat="1" ht="15.75" x14ac:dyDescent="0.25">
      <c r="A127" s="999">
        <v>22</v>
      </c>
      <c r="B127" s="970" t="s">
        <v>1110</v>
      </c>
      <c r="C127" s="1001">
        <v>0</v>
      </c>
      <c r="D127" s="1002">
        <f t="shared" si="59"/>
        <v>0</v>
      </c>
      <c r="E127" s="1001">
        <v>0</v>
      </c>
      <c r="F127" s="793">
        <v>0</v>
      </c>
      <c r="G127" s="794"/>
      <c r="H127" s="795">
        <v>0</v>
      </c>
      <c r="I127" s="795">
        <v>0</v>
      </c>
      <c r="J127" s="795"/>
      <c r="K127" s="795">
        <f t="shared" si="60"/>
        <v>0</v>
      </c>
      <c r="L127" s="795"/>
      <c r="M127" s="795">
        <v>0</v>
      </c>
      <c r="N127" s="795"/>
      <c r="O127" s="795">
        <v>0</v>
      </c>
      <c r="P127" s="795"/>
      <c r="Q127" s="795"/>
      <c r="R127" s="795"/>
      <c r="S127" s="795"/>
      <c r="T127" s="795">
        <f t="shared" si="63"/>
        <v>0</v>
      </c>
      <c r="U127" s="795"/>
      <c r="V127" s="795"/>
      <c r="W127" s="795">
        <f t="shared" si="62"/>
        <v>0</v>
      </c>
      <c r="X127" s="828"/>
      <c r="Y127" s="1007"/>
      <c r="Z127" s="1005"/>
    </row>
    <row r="128" spans="1:26" s="1012" customFormat="1" ht="15.75" x14ac:dyDescent="0.25">
      <c r="A128" s="1554"/>
      <c r="B128" s="1016"/>
      <c r="C128" s="1017"/>
      <c r="D128" s="984">
        <f>SUM(D118:D127)</f>
        <v>11</v>
      </c>
      <c r="E128" s="860">
        <f>SUM(E118:E127)</f>
        <v>572</v>
      </c>
      <c r="F128" s="807">
        <f>SUM(F118:F127)</f>
        <v>0.12978555578159229</v>
      </c>
      <c r="G128" s="1040">
        <f>F128/F99</f>
        <v>1.3438781253018466E-2</v>
      </c>
      <c r="H128" s="806">
        <f>SUM(H118:H127)</f>
        <v>2.4869975691511259</v>
      </c>
      <c r="I128" s="806">
        <f>SUM(I118:I127)</f>
        <v>7.8390435267139082</v>
      </c>
      <c r="J128" s="810"/>
      <c r="K128" s="806">
        <f>SUM(K118:K127)</f>
        <v>10.326041095865033</v>
      </c>
      <c r="L128" s="810"/>
      <c r="M128" s="806">
        <f>SUM(M118:M127)</f>
        <v>0</v>
      </c>
      <c r="N128" s="810"/>
      <c r="O128" s="806">
        <f>SUM(O118:O127)</f>
        <v>0</v>
      </c>
      <c r="P128" s="810"/>
      <c r="Q128" s="810"/>
      <c r="R128" s="806">
        <f>SUM(R118:R127)</f>
        <v>0</v>
      </c>
      <c r="S128" s="810"/>
      <c r="T128" s="806">
        <f>SUM(T118:T127)</f>
        <v>0</v>
      </c>
      <c r="U128" s="810"/>
      <c r="V128" s="810"/>
      <c r="W128" s="806">
        <f>SUM(W118:W127)</f>
        <v>10.326041095865033</v>
      </c>
      <c r="X128" s="809">
        <f t="shared" ref="X128" si="64">(W128*100000)/(F128*1000000)*100</f>
        <v>795.62329056417184</v>
      </c>
      <c r="Y128" s="1555"/>
      <c r="Z128" s="1011"/>
    </row>
    <row r="129" spans="1:26" s="1012" customFormat="1" ht="15.75" x14ac:dyDescent="0.25">
      <c r="A129" s="1548"/>
      <c r="B129" s="1549"/>
      <c r="C129" s="1550"/>
      <c r="D129" s="1551"/>
      <c r="E129" s="1563"/>
      <c r="F129" s="1474"/>
      <c r="G129" s="1562"/>
      <c r="H129" s="1473"/>
      <c r="I129" s="1473"/>
      <c r="J129" s="1521"/>
      <c r="K129" s="1473"/>
      <c r="L129" s="1521"/>
      <c r="M129" s="1473"/>
      <c r="N129" s="1521"/>
      <c r="O129" s="1473"/>
      <c r="P129" s="1521"/>
      <c r="Q129" s="1521"/>
      <c r="R129" s="1473"/>
      <c r="S129" s="1521"/>
      <c r="T129" s="1473"/>
      <c r="U129" s="1521"/>
      <c r="V129" s="1521"/>
      <c r="W129" s="1473"/>
      <c r="X129" s="1481"/>
      <c r="Y129" s="1552"/>
      <c r="Z129" s="1553"/>
    </row>
    <row r="130" spans="1:26" s="1012" customFormat="1" ht="15.75" x14ac:dyDescent="0.25">
      <c r="A130" s="1548"/>
      <c r="B130" s="1557" t="str">
        <f>B87</f>
        <v>For KINESCO Power and Utilities Pvt. Ltd.</v>
      </c>
      <c r="C130" s="1550"/>
      <c r="D130" s="1551"/>
      <c r="E130" s="1563"/>
      <c r="F130" s="1474"/>
      <c r="G130" s="1562"/>
      <c r="H130" s="1473"/>
      <c r="I130" s="1473"/>
      <c r="J130" s="1521"/>
      <c r="K130" s="1473"/>
      <c r="L130" s="1521"/>
      <c r="M130" s="1473"/>
      <c r="N130" s="1521"/>
      <c r="O130" s="1473"/>
      <c r="P130" s="1521"/>
      <c r="Q130" s="1521"/>
      <c r="R130" s="1473"/>
      <c r="S130" s="1521"/>
      <c r="T130" s="1473"/>
      <c r="U130" s="1521"/>
      <c r="V130" s="1521"/>
      <c r="W130" s="1473"/>
      <c r="X130" s="1477" t="str">
        <f>X87</f>
        <v>As Per our report of even date attached</v>
      </c>
      <c r="Y130" s="1552"/>
      <c r="Z130" s="1553"/>
    </row>
    <row r="131" spans="1:26" s="1012" customFormat="1" ht="15.75" x14ac:dyDescent="0.25">
      <c r="A131" s="1548"/>
      <c r="B131" s="1557"/>
      <c r="C131" s="1550"/>
      <c r="D131" s="1551"/>
      <c r="E131" s="1563"/>
      <c r="F131" s="1474"/>
      <c r="G131" s="1562"/>
      <c r="H131" s="1473"/>
      <c r="I131" s="1473"/>
      <c r="J131" s="1521"/>
      <c r="K131" s="1473"/>
      <c r="L131" s="1521"/>
      <c r="M131" s="1473"/>
      <c r="N131" s="1521"/>
      <c r="O131" s="1473"/>
      <c r="P131" s="1521"/>
      <c r="Q131" s="1521"/>
      <c r="R131" s="1473"/>
      <c r="S131" s="1521"/>
      <c r="T131" s="1473"/>
      <c r="U131" s="1521"/>
      <c r="V131" s="1521"/>
      <c r="W131" s="1473"/>
      <c r="X131" s="1477" t="str">
        <f t="shared" ref="X131:X139" si="65">X88</f>
        <v xml:space="preserve">For J R S &amp; CO. </v>
      </c>
      <c r="Y131" s="1552"/>
      <c r="Z131" s="1553"/>
    </row>
    <row r="132" spans="1:26" s="1012" customFormat="1" ht="15.75" x14ac:dyDescent="0.25">
      <c r="A132" s="1548"/>
      <c r="B132" s="1557"/>
      <c r="C132" s="1550"/>
      <c r="D132" s="1551"/>
      <c r="E132" s="1563"/>
      <c r="F132" s="1474"/>
      <c r="G132" s="1562"/>
      <c r="H132" s="1473"/>
      <c r="I132" s="1473"/>
      <c r="J132" s="1521"/>
      <c r="K132" s="1473"/>
      <c r="L132" s="1521"/>
      <c r="M132" s="1473"/>
      <c r="N132" s="1521"/>
      <c r="O132" s="1473"/>
      <c r="P132" s="1521"/>
      <c r="Q132" s="1521"/>
      <c r="R132" s="1473"/>
      <c r="S132" s="1521"/>
      <c r="T132" s="1473"/>
      <c r="U132" s="1521"/>
      <c r="V132" s="1521"/>
      <c r="W132" s="1473"/>
      <c r="X132" s="1477" t="str">
        <f t="shared" si="65"/>
        <v>CHARTERED ACCOUNTANTS</v>
      </c>
      <c r="Y132" s="1552"/>
      <c r="Z132" s="1553"/>
    </row>
    <row r="133" spans="1:26" s="1012" customFormat="1" ht="15.75" x14ac:dyDescent="0.25">
      <c r="A133" s="1548"/>
      <c r="B133" s="1557"/>
      <c r="C133" s="1550"/>
      <c r="D133" s="1551"/>
      <c r="E133" s="1563"/>
      <c r="F133" s="1474"/>
      <c r="G133" s="1562"/>
      <c r="H133" s="1473"/>
      <c r="I133" s="1473"/>
      <c r="J133" s="1521"/>
      <c r="K133" s="1473"/>
      <c r="L133" s="1521"/>
      <c r="M133" s="1473"/>
      <c r="N133" s="1521"/>
      <c r="O133" s="1473"/>
      <c r="P133" s="1521"/>
      <c r="Q133" s="1521"/>
      <c r="R133" s="1473"/>
      <c r="S133" s="1521"/>
      <c r="T133" s="1473"/>
      <c r="U133" s="1521"/>
      <c r="V133" s="1521"/>
      <c r="W133" s="1473"/>
      <c r="X133" s="1477" t="str">
        <f t="shared" si="65"/>
        <v>FIRM REGN NO:008085S</v>
      </c>
      <c r="Y133" s="1552"/>
      <c r="Z133" s="1553"/>
    </row>
    <row r="134" spans="1:26" s="1012" customFormat="1" ht="15.75" x14ac:dyDescent="0.25">
      <c r="A134" s="1548"/>
      <c r="B134" s="1557"/>
      <c r="C134" s="1550"/>
      <c r="D134" s="1551"/>
      <c r="E134" s="1563"/>
      <c r="F134" s="1474"/>
      <c r="G134" s="1562"/>
      <c r="H134" s="1473"/>
      <c r="I134" s="1473"/>
      <c r="J134" s="1521"/>
      <c r="K134" s="1473"/>
      <c r="L134" s="1521"/>
      <c r="M134" s="1473"/>
      <c r="N134" s="1521"/>
      <c r="O134" s="1473"/>
      <c r="P134" s="1521"/>
      <c r="Q134" s="1521"/>
      <c r="R134" s="1473"/>
      <c r="S134" s="1521"/>
      <c r="T134" s="1473"/>
      <c r="U134" s="1521"/>
      <c r="V134" s="1521"/>
      <c r="W134" s="1473"/>
      <c r="X134" s="1477"/>
      <c r="Y134" s="1552"/>
      <c r="Z134" s="1553"/>
    </row>
    <row r="135" spans="1:26" s="1012" customFormat="1" ht="15.75" x14ac:dyDescent="0.25">
      <c r="A135" s="1548"/>
      <c r="B135" s="1557" t="str">
        <f t="shared" ref="B135:B139" si="66">B92</f>
        <v>T M AJITHKUMAR</v>
      </c>
      <c r="C135" s="1550"/>
      <c r="D135" s="1551"/>
      <c r="E135" s="1563"/>
      <c r="F135" s="1474"/>
      <c r="G135" s="1562"/>
      <c r="H135" s="1473"/>
      <c r="I135" s="1473"/>
      <c r="J135" s="1521"/>
      <c r="K135" s="1473"/>
      <c r="L135" s="1521"/>
      <c r="M135" s="1473"/>
      <c r="N135" s="1521"/>
      <c r="O135" s="1473"/>
      <c r="P135" s="1521"/>
      <c r="Q135" s="1521"/>
      <c r="R135" s="1473"/>
      <c r="S135" s="1521"/>
      <c r="T135" s="1473"/>
      <c r="U135" s="1521"/>
      <c r="V135" s="1521"/>
      <c r="W135" s="1473"/>
      <c r="X135" s="1477"/>
      <c r="Y135" s="1552"/>
      <c r="Z135" s="1553"/>
    </row>
    <row r="136" spans="1:26" s="1012" customFormat="1" ht="15.75" x14ac:dyDescent="0.25">
      <c r="A136" s="1548"/>
      <c r="B136" s="1557" t="str">
        <f t="shared" si="66"/>
        <v>CHIEF EXECUTIVE OFFICER</v>
      </c>
      <c r="C136" s="1550"/>
      <c r="D136" s="1551"/>
      <c r="E136" s="1563"/>
      <c r="F136" s="1474"/>
      <c r="G136" s="1562"/>
      <c r="H136" s="1473"/>
      <c r="I136" s="1473"/>
      <c r="J136" s="1521"/>
      <c r="K136" s="1473"/>
      <c r="L136" s="1521"/>
      <c r="M136" s="1473"/>
      <c r="N136" s="1521"/>
      <c r="O136" s="1473"/>
      <c r="P136" s="1521"/>
      <c r="Q136" s="1521"/>
      <c r="R136" s="1473"/>
      <c r="S136" s="1521"/>
      <c r="T136" s="1473"/>
      <c r="U136" s="1521"/>
      <c r="V136" s="1521"/>
      <c r="W136" s="1473"/>
      <c r="X136" s="1477" t="str">
        <f t="shared" si="65"/>
        <v>RAJESH RAMACHANDRAN</v>
      </c>
      <c r="Y136" s="1552"/>
      <c r="Z136" s="1553"/>
    </row>
    <row r="137" spans="1:26" s="1012" customFormat="1" ht="15.75" x14ac:dyDescent="0.25">
      <c r="A137" s="1548"/>
      <c r="B137" s="1557"/>
      <c r="C137" s="1550"/>
      <c r="D137" s="1551"/>
      <c r="E137" s="1563"/>
      <c r="F137" s="1474"/>
      <c r="G137" s="1562"/>
      <c r="H137" s="1473"/>
      <c r="I137" s="1473"/>
      <c r="J137" s="1521"/>
      <c r="K137" s="1473"/>
      <c r="L137" s="1521"/>
      <c r="M137" s="1473"/>
      <c r="N137" s="1521"/>
      <c r="O137" s="1473"/>
      <c r="P137" s="1521"/>
      <c r="Q137" s="1521"/>
      <c r="R137" s="1473"/>
      <c r="S137" s="1521"/>
      <c r="T137" s="1473"/>
      <c r="U137" s="1521"/>
      <c r="V137" s="1521"/>
      <c r="W137" s="1473"/>
      <c r="X137" s="1477" t="str">
        <f t="shared" si="65"/>
        <v>PARTNER</v>
      </c>
      <c r="Y137" s="1552"/>
      <c r="Z137" s="1553"/>
    </row>
    <row r="138" spans="1:26" s="1012" customFormat="1" ht="15.75" x14ac:dyDescent="0.25">
      <c r="A138" s="1548"/>
      <c r="B138" s="1557" t="str">
        <f t="shared" si="66"/>
        <v>Place: Kakkanad, Kochi</v>
      </c>
      <c r="C138" s="1550"/>
      <c r="D138" s="1551"/>
      <c r="E138" s="1563"/>
      <c r="F138" s="1474"/>
      <c r="G138" s="1562"/>
      <c r="H138" s="1473"/>
      <c r="I138" s="1473"/>
      <c r="J138" s="1521"/>
      <c r="K138" s="1473"/>
      <c r="L138" s="1521"/>
      <c r="M138" s="1473"/>
      <c r="N138" s="1521"/>
      <c r="O138" s="1473"/>
      <c r="P138" s="1521"/>
      <c r="Q138" s="1521"/>
      <c r="R138" s="1473"/>
      <c r="S138" s="1521"/>
      <c r="T138" s="1473"/>
      <c r="U138" s="1521"/>
      <c r="V138" s="1521"/>
      <c r="W138" s="1473"/>
      <c r="X138" s="1477" t="str">
        <f t="shared" si="65"/>
        <v>M.NO. 206211</v>
      </c>
      <c r="Y138" s="1552"/>
      <c r="Z138" s="1553"/>
    </row>
    <row r="139" spans="1:26" s="1012" customFormat="1" ht="15.75" x14ac:dyDescent="0.25">
      <c r="A139" s="1548"/>
      <c r="B139" s="1557" t="str">
        <f t="shared" si="66"/>
        <v>Date: 12.04.2022</v>
      </c>
      <c r="C139" s="1550"/>
      <c r="D139" s="1551"/>
      <c r="E139" s="1563"/>
      <c r="F139" s="1474"/>
      <c r="G139" s="1562"/>
      <c r="H139" s="1473"/>
      <c r="I139" s="1473"/>
      <c r="J139" s="1521"/>
      <c r="K139" s="1473"/>
      <c r="L139" s="1521"/>
      <c r="M139" s="1473"/>
      <c r="N139" s="1521"/>
      <c r="O139" s="1473"/>
      <c r="P139" s="1521"/>
      <c r="Q139" s="1521"/>
      <c r="R139" s="1473"/>
      <c r="S139" s="1521"/>
      <c r="T139" s="1473"/>
      <c r="U139" s="1521"/>
      <c r="V139" s="1521"/>
      <c r="W139" s="1473"/>
      <c r="X139" s="1477" t="str">
        <f t="shared" si="65"/>
        <v>UDIN - 22206211AGXJNY9837</v>
      </c>
      <c r="Y139" s="1552"/>
      <c r="Z139" s="1553"/>
    </row>
    <row r="140" spans="1:26" s="770" customFormat="1" ht="18.75" x14ac:dyDescent="0.25">
      <c r="A140" s="1491"/>
      <c r="B140" s="1517" t="s">
        <v>1083</v>
      </c>
      <c r="C140" s="1872" t="s">
        <v>1114</v>
      </c>
      <c r="D140" s="1872"/>
      <c r="E140" s="1872"/>
      <c r="F140" s="1872"/>
      <c r="G140" s="1493"/>
      <c r="H140" s="1493"/>
      <c r="I140" s="1493"/>
      <c r="J140" s="1493"/>
      <c r="K140" s="1493"/>
      <c r="L140" s="1493"/>
      <c r="M140" s="1493"/>
      <c r="N140" s="1493"/>
      <c r="O140" s="1493"/>
      <c r="P140" s="1493"/>
      <c r="Q140" s="1493"/>
      <c r="R140" s="1493"/>
      <c r="S140" s="1493"/>
      <c r="T140" s="1493"/>
      <c r="U140" s="1493"/>
      <c r="V140" s="1493"/>
      <c r="W140" s="1493"/>
      <c r="X140" s="1493"/>
      <c r="Y140" s="1493"/>
      <c r="Z140" s="921"/>
    </row>
    <row r="141" spans="1:26" s="770" customFormat="1" ht="15.75" x14ac:dyDescent="0.25">
      <c r="A141" s="1510" t="s">
        <v>35</v>
      </c>
      <c r="B141" s="1511" t="s">
        <v>1085</v>
      </c>
      <c r="C141" s="1512"/>
      <c r="D141" s="1512"/>
      <c r="E141" s="1513"/>
      <c r="F141" s="1514"/>
      <c r="G141" s="1515"/>
      <c r="H141" s="1515"/>
      <c r="I141" s="1515"/>
      <c r="J141" s="1515"/>
      <c r="K141" s="1515"/>
      <c r="L141" s="1515"/>
      <c r="M141" s="1515"/>
      <c r="N141" s="1515"/>
      <c r="O141" s="1515"/>
      <c r="P141" s="1515"/>
      <c r="Q141" s="1515"/>
      <c r="R141" s="1515"/>
      <c r="S141" s="1515"/>
      <c r="T141" s="1515"/>
      <c r="U141" s="1515"/>
      <c r="V141" s="1515"/>
      <c r="W141" s="1515"/>
      <c r="X141" s="1515"/>
      <c r="Y141" s="1516"/>
      <c r="Z141" s="921"/>
    </row>
    <row r="142" spans="1:26" s="770" customFormat="1" ht="15.75" x14ac:dyDescent="0.25">
      <c r="A142" s="778"/>
      <c r="B142" s="779" t="s">
        <v>1086</v>
      </c>
      <c r="C142" s="780"/>
      <c r="D142" s="853">
        <f>D152+D159+D171</f>
        <v>81</v>
      </c>
      <c r="E142" s="853">
        <f>E152+E159+E171</f>
        <v>4804</v>
      </c>
      <c r="F142" s="835">
        <f>F152+F159+F171</f>
        <v>1.7759853563137222</v>
      </c>
      <c r="G142" s="828"/>
      <c r="H142" s="1020">
        <f>H152+H159+H171</f>
        <v>49.772013180784541</v>
      </c>
      <c r="I142" s="1020">
        <f>I152+I159+I171</f>
        <v>103.15952345011111</v>
      </c>
      <c r="J142" s="828"/>
      <c r="K142" s="828"/>
      <c r="L142" s="828"/>
      <c r="M142" s="828">
        <f>M152+M159+M171</f>
        <v>3.4000000000000002E-3</v>
      </c>
      <c r="N142" s="828"/>
      <c r="O142" s="828">
        <f>O152+O159+O171</f>
        <v>1.1369038</v>
      </c>
      <c r="P142" s="828"/>
      <c r="Q142" s="828"/>
      <c r="R142" s="828">
        <f>R152+R159+R171</f>
        <v>3.5004148987500017</v>
      </c>
      <c r="S142" s="828"/>
      <c r="T142" s="828">
        <f>T152+T159+T171</f>
        <v>4.6407186987500015</v>
      </c>
      <c r="U142" s="828"/>
      <c r="V142" s="828"/>
      <c r="W142" s="828">
        <f>W152+W159+W171</f>
        <v>157.57225532964563</v>
      </c>
      <c r="X142" s="828">
        <f t="shared" ref="X142" si="67">(W142*100000)/(F142*1000000)*100</f>
        <v>887.23848296084145</v>
      </c>
      <c r="Y142" s="782"/>
    </row>
    <row r="143" spans="1:26" s="770" customFormat="1" ht="15.75" x14ac:dyDescent="0.25">
      <c r="A143" s="778"/>
      <c r="B143" s="843" t="s">
        <v>1087</v>
      </c>
      <c r="C143" s="827"/>
      <c r="D143" s="827"/>
      <c r="E143" s="836"/>
      <c r="F143" s="844"/>
      <c r="G143" s="788"/>
      <c r="H143" s="788"/>
      <c r="I143" s="788"/>
      <c r="J143" s="788"/>
      <c r="K143" s="788"/>
      <c r="L143" s="788"/>
      <c r="M143" s="788"/>
      <c r="N143" s="788"/>
      <c r="O143" s="788"/>
      <c r="P143" s="788"/>
      <c r="Q143" s="788"/>
      <c r="R143" s="788"/>
      <c r="S143" s="788"/>
      <c r="T143" s="788"/>
      <c r="U143" s="788"/>
      <c r="V143" s="788"/>
      <c r="W143" s="788"/>
      <c r="X143" s="788"/>
      <c r="Y143" s="782"/>
      <c r="Z143" s="921"/>
    </row>
    <row r="144" spans="1:26" s="770" customFormat="1" ht="15.75" x14ac:dyDescent="0.25">
      <c r="A144" s="778"/>
      <c r="B144" s="843" t="s">
        <v>690</v>
      </c>
      <c r="C144" s="790"/>
      <c r="D144" s="790"/>
      <c r="E144" s="792"/>
      <c r="F144" s="793"/>
      <c r="G144" s="794"/>
      <c r="H144" s="795"/>
      <c r="I144" s="795"/>
      <c r="J144" s="795"/>
      <c r="K144" s="795"/>
      <c r="L144" s="788"/>
      <c r="M144" s="788"/>
      <c r="N144" s="788"/>
      <c r="O144" s="788"/>
      <c r="P144" s="788"/>
      <c r="Q144" s="788"/>
      <c r="R144" s="788"/>
      <c r="S144" s="788"/>
      <c r="T144" s="788"/>
      <c r="U144" s="788"/>
      <c r="V144" s="788"/>
      <c r="W144" s="788"/>
      <c r="X144" s="788"/>
      <c r="Y144" s="782"/>
      <c r="Z144" s="921"/>
    </row>
    <row r="145" spans="1:26" s="1006" customFormat="1" ht="15.75" x14ac:dyDescent="0.25">
      <c r="A145" s="999">
        <v>1</v>
      </c>
      <c r="B145" s="1019" t="s">
        <v>1088</v>
      </c>
      <c r="C145" s="1001">
        <f>'[51]D 2.1 KMFP proj working'!C24</f>
        <v>11</v>
      </c>
      <c r="D145" s="1002">
        <f t="shared" ref="D145:D146" si="68">C145</f>
        <v>11</v>
      </c>
      <c r="E145" s="1001">
        <f>'[51]D 2.1 KMFP proj working'!E24</f>
        <v>2849</v>
      </c>
      <c r="F145" s="1059">
        <f>'[51]D 2.1 KMFP proj working'!F24</f>
        <v>1.0575599328623999</v>
      </c>
      <c r="G145" s="794">
        <f>F145/F142</f>
        <v>0.59547784507497104</v>
      </c>
      <c r="H145" s="792">
        <f>'[51]D 2.1 KMFP proj working'!H24</f>
        <v>35.079395509659378</v>
      </c>
      <c r="I145" s="792">
        <f>'[51]D 2.1 KMFP proj working'!J24</f>
        <v>60.194477269301792</v>
      </c>
      <c r="J145" s="795">
        <f>'[26]HT-I-A SUMMARY'!$M$94</f>
        <v>0</v>
      </c>
      <c r="K145" s="795">
        <f>H145+I145+J145</f>
        <v>95.273872778961163</v>
      </c>
      <c r="L145" s="795"/>
      <c r="M145" s="792">
        <f>'[51]D 2.1 KMFP proj working'!O24</f>
        <v>0</v>
      </c>
      <c r="N145" s="795"/>
      <c r="O145" s="792">
        <f>'[51]D 2.1 KMFP proj working'!Q24</f>
        <v>0</v>
      </c>
      <c r="P145" s="795"/>
      <c r="Q145" s="795"/>
      <c r="R145" s="792">
        <f>'[51]D 2.1 KMFP proj working'!T24</f>
        <v>0</v>
      </c>
      <c r="S145" s="795"/>
      <c r="T145" s="795">
        <f>SUM(M145:S145)</f>
        <v>0</v>
      </c>
      <c r="U145" s="795"/>
      <c r="V145" s="795"/>
      <c r="W145" s="795">
        <f>K145+T145+U145+V145</f>
        <v>95.273872778961163</v>
      </c>
      <c r="X145" s="795">
        <f t="shared" ref="X145" si="69">(W145*100000)/(F145*1000000)*100</f>
        <v>900.88391039070621</v>
      </c>
      <c r="Y145" s="1004"/>
      <c r="Z145" s="1005"/>
    </row>
    <row r="146" spans="1:26" s="1006" customFormat="1" ht="15.75" x14ac:dyDescent="0.25">
      <c r="A146" s="999">
        <v>2</v>
      </c>
      <c r="B146" s="1019" t="s">
        <v>1089</v>
      </c>
      <c r="C146" s="1001">
        <v>0</v>
      </c>
      <c r="D146" s="1002">
        <f t="shared" si="68"/>
        <v>0</v>
      </c>
      <c r="E146" s="1001">
        <v>0</v>
      </c>
      <c r="F146" s="793">
        <v>0</v>
      </c>
      <c r="G146" s="794">
        <f>F146/F142</f>
        <v>0</v>
      </c>
      <c r="H146" s="795">
        <v>0</v>
      </c>
      <c r="I146" s="795">
        <v>0</v>
      </c>
      <c r="J146" s="795"/>
      <c r="K146" s="795">
        <f t="shared" ref="K146:K151" si="70">H146+I146+J146</f>
        <v>0</v>
      </c>
      <c r="L146" s="795"/>
      <c r="M146" s="795">
        <v>0</v>
      </c>
      <c r="N146" s="795"/>
      <c r="O146" s="795">
        <v>0</v>
      </c>
      <c r="P146" s="795"/>
      <c r="Q146" s="795"/>
      <c r="R146" s="795"/>
      <c r="S146" s="795"/>
      <c r="T146" s="795">
        <f>SUM(M146:S146)</f>
        <v>0</v>
      </c>
      <c r="U146" s="795"/>
      <c r="V146" s="795"/>
      <c r="W146" s="795">
        <f t="shared" ref="W146:W151" si="71">K146+T146+U146+V146</f>
        <v>0</v>
      </c>
      <c r="X146" s="795"/>
      <c r="Y146" s="1004"/>
      <c r="Z146" s="1005"/>
    </row>
    <row r="147" spans="1:26" s="1006" customFormat="1" ht="15.75" x14ac:dyDescent="0.25">
      <c r="A147" s="999">
        <v>3</v>
      </c>
      <c r="B147" s="1019" t="s">
        <v>1112</v>
      </c>
      <c r="C147" s="1001">
        <v>0</v>
      </c>
      <c r="D147" s="1002">
        <v>0</v>
      </c>
      <c r="E147" s="1001">
        <v>0</v>
      </c>
      <c r="F147" s="793">
        <v>0</v>
      </c>
      <c r="G147" s="794">
        <f>F147/F142</f>
        <v>0</v>
      </c>
      <c r="H147" s="795">
        <v>0</v>
      </c>
      <c r="I147" s="795">
        <v>0</v>
      </c>
      <c r="J147" s="795"/>
      <c r="K147" s="795">
        <f t="shared" si="70"/>
        <v>0</v>
      </c>
      <c r="L147" s="795"/>
      <c r="M147" s="795">
        <v>0</v>
      </c>
      <c r="N147" s="795"/>
      <c r="O147" s="795">
        <v>0</v>
      </c>
      <c r="P147" s="795"/>
      <c r="Q147" s="795"/>
      <c r="R147" s="795"/>
      <c r="S147" s="795"/>
      <c r="T147" s="795">
        <f>SUM(M147:S147)</f>
        <v>0</v>
      </c>
      <c r="U147" s="795"/>
      <c r="V147" s="795"/>
      <c r="W147" s="795">
        <f t="shared" si="71"/>
        <v>0</v>
      </c>
      <c r="X147" s="795"/>
      <c r="Y147" s="1004"/>
      <c r="Z147" s="1005"/>
    </row>
    <row r="148" spans="1:26" s="1006" customFormat="1" ht="15.75" x14ac:dyDescent="0.25">
      <c r="A148" s="999">
        <v>4</v>
      </c>
      <c r="B148" s="1019" t="s">
        <v>1091</v>
      </c>
      <c r="C148" s="1001">
        <v>0</v>
      </c>
      <c r="D148" s="1002">
        <v>0</v>
      </c>
      <c r="E148" s="1001">
        <v>0</v>
      </c>
      <c r="F148" s="793">
        <v>0</v>
      </c>
      <c r="G148" s="794">
        <f>F148/F142</f>
        <v>0</v>
      </c>
      <c r="H148" s="795">
        <v>0</v>
      </c>
      <c r="I148" s="795">
        <v>0</v>
      </c>
      <c r="J148" s="795"/>
      <c r="K148" s="795">
        <f t="shared" si="70"/>
        <v>0</v>
      </c>
      <c r="L148" s="795"/>
      <c r="M148" s="795">
        <v>0</v>
      </c>
      <c r="N148" s="795"/>
      <c r="O148" s="795">
        <v>0</v>
      </c>
      <c r="P148" s="795"/>
      <c r="Q148" s="795"/>
      <c r="R148" s="795"/>
      <c r="S148" s="795"/>
      <c r="T148" s="795">
        <f t="shared" ref="T148:T151" si="72">SUM(M148:S148)</f>
        <v>0</v>
      </c>
      <c r="U148" s="795"/>
      <c r="V148" s="795"/>
      <c r="W148" s="795">
        <f t="shared" si="71"/>
        <v>0</v>
      </c>
      <c r="X148" s="795"/>
      <c r="Y148" s="1004"/>
      <c r="Z148" s="1005"/>
    </row>
    <row r="149" spans="1:26" s="1006" customFormat="1" ht="15.75" x14ac:dyDescent="0.25">
      <c r="A149" s="999">
        <v>5</v>
      </c>
      <c r="B149" s="1000" t="s">
        <v>1092</v>
      </c>
      <c r="C149" s="1001">
        <v>0</v>
      </c>
      <c r="D149" s="1002">
        <v>0</v>
      </c>
      <c r="E149" s="1001">
        <v>0</v>
      </c>
      <c r="F149" s="793">
        <v>0</v>
      </c>
      <c r="G149" s="794">
        <f>F149/F142</f>
        <v>0</v>
      </c>
      <c r="H149" s="795">
        <v>0</v>
      </c>
      <c r="I149" s="795">
        <v>0</v>
      </c>
      <c r="J149" s="795"/>
      <c r="K149" s="795">
        <f t="shared" si="70"/>
        <v>0</v>
      </c>
      <c r="L149" s="795"/>
      <c r="M149" s="795">
        <v>0</v>
      </c>
      <c r="N149" s="795"/>
      <c r="O149" s="795">
        <v>0</v>
      </c>
      <c r="P149" s="795"/>
      <c r="Q149" s="795"/>
      <c r="R149" s="795"/>
      <c r="S149" s="795"/>
      <c r="T149" s="795">
        <f t="shared" si="72"/>
        <v>0</v>
      </c>
      <c r="U149" s="795"/>
      <c r="V149" s="795"/>
      <c r="W149" s="795">
        <f t="shared" si="71"/>
        <v>0</v>
      </c>
      <c r="X149" s="795"/>
      <c r="Y149" s="1004"/>
      <c r="Z149" s="1005"/>
    </row>
    <row r="150" spans="1:26" s="1006" customFormat="1" ht="15.75" x14ac:dyDescent="0.25">
      <c r="A150" s="999">
        <v>6</v>
      </c>
      <c r="B150" s="1000" t="s">
        <v>1093</v>
      </c>
      <c r="C150" s="1001">
        <v>0</v>
      </c>
      <c r="D150" s="1002">
        <v>0</v>
      </c>
      <c r="E150" s="1001">
        <v>0</v>
      </c>
      <c r="F150" s="793">
        <v>0</v>
      </c>
      <c r="G150" s="794"/>
      <c r="H150" s="795">
        <v>0</v>
      </c>
      <c r="I150" s="795">
        <v>0</v>
      </c>
      <c r="J150" s="795"/>
      <c r="K150" s="795">
        <f t="shared" si="70"/>
        <v>0</v>
      </c>
      <c r="L150" s="795"/>
      <c r="M150" s="795">
        <v>0</v>
      </c>
      <c r="N150" s="795"/>
      <c r="O150" s="795">
        <v>0</v>
      </c>
      <c r="P150" s="795"/>
      <c r="Q150" s="795"/>
      <c r="R150" s="795"/>
      <c r="S150" s="795"/>
      <c r="T150" s="795">
        <f t="shared" si="72"/>
        <v>0</v>
      </c>
      <c r="U150" s="795"/>
      <c r="V150" s="795"/>
      <c r="W150" s="795">
        <f t="shared" si="71"/>
        <v>0</v>
      </c>
      <c r="X150" s="795"/>
      <c r="Y150" s="1007"/>
      <c r="Z150" s="1005"/>
    </row>
    <row r="151" spans="1:26" s="1006" customFormat="1" ht="15.75" x14ac:dyDescent="0.25">
      <c r="A151" s="999">
        <v>7</v>
      </c>
      <c r="B151" s="1000" t="s">
        <v>1094</v>
      </c>
      <c r="C151" s="1001">
        <v>0</v>
      </c>
      <c r="D151" s="1002">
        <v>0</v>
      </c>
      <c r="E151" s="1001">
        <v>0</v>
      </c>
      <c r="F151" s="793">
        <v>0</v>
      </c>
      <c r="G151" s="794"/>
      <c r="H151" s="795">
        <v>0</v>
      </c>
      <c r="I151" s="795">
        <v>0</v>
      </c>
      <c r="J151" s="795"/>
      <c r="K151" s="795">
        <f t="shared" si="70"/>
        <v>0</v>
      </c>
      <c r="L151" s="795"/>
      <c r="M151" s="795">
        <v>0</v>
      </c>
      <c r="N151" s="795"/>
      <c r="O151" s="795">
        <v>0</v>
      </c>
      <c r="P151" s="795"/>
      <c r="Q151" s="795"/>
      <c r="R151" s="795"/>
      <c r="S151" s="795"/>
      <c r="T151" s="795">
        <f t="shared" si="72"/>
        <v>0</v>
      </c>
      <c r="U151" s="795"/>
      <c r="V151" s="795"/>
      <c r="W151" s="795">
        <f t="shared" si="71"/>
        <v>0</v>
      </c>
      <c r="X151" s="795"/>
      <c r="Y151" s="1007"/>
      <c r="Z151" s="1005"/>
    </row>
    <row r="152" spans="1:26" s="1012" customFormat="1" ht="15.75" x14ac:dyDescent="0.25">
      <c r="A152" s="1008"/>
      <c r="B152" s="1013"/>
      <c r="C152" s="1009"/>
      <c r="D152" s="984">
        <f>SUM(D145:D151)</f>
        <v>11</v>
      </c>
      <c r="E152" s="860">
        <f>SUM(E145:E151)</f>
        <v>2849</v>
      </c>
      <c r="F152" s="807">
        <f>SUM(F145:F151)</f>
        <v>1.0575599328623999</v>
      </c>
      <c r="G152" s="1040">
        <f>F152/F142</f>
        <v>0.59547784507497104</v>
      </c>
      <c r="H152" s="809">
        <f>SUM(H145:H151)</f>
        <v>35.079395509659378</v>
      </c>
      <c r="I152" s="809">
        <f>SUM(I145:I151)</f>
        <v>60.194477269301792</v>
      </c>
      <c r="J152" s="810"/>
      <c r="K152" s="809">
        <f>SUM(K145:K151)</f>
        <v>95.273872778961163</v>
      </c>
      <c r="L152" s="809"/>
      <c r="M152" s="809">
        <f>SUM(M145:M151)</f>
        <v>0</v>
      </c>
      <c r="N152" s="810"/>
      <c r="O152" s="809">
        <f>SUM(O145:O151)</f>
        <v>0</v>
      </c>
      <c r="P152" s="810"/>
      <c r="Q152" s="810"/>
      <c r="R152" s="810"/>
      <c r="S152" s="810"/>
      <c r="T152" s="809">
        <f>SUM(T145:T151)</f>
        <v>0</v>
      </c>
      <c r="U152" s="810"/>
      <c r="V152" s="810"/>
      <c r="W152" s="809">
        <f>SUM(W145:W151)</f>
        <v>95.273872778961163</v>
      </c>
      <c r="X152" s="809">
        <f t="shared" ref="X152" si="73">(W152*100000)/(F152*1000000)*100</f>
        <v>900.88391039070621</v>
      </c>
      <c r="Y152" s="1010"/>
      <c r="Z152" s="1011"/>
    </row>
    <row r="153" spans="1:26" s="770" customFormat="1" ht="15.75" x14ac:dyDescent="0.25">
      <c r="A153" s="778"/>
      <c r="B153" s="843" t="s">
        <v>1095</v>
      </c>
      <c r="C153" s="790"/>
      <c r="D153" s="790"/>
      <c r="E153" s="792"/>
      <c r="F153" s="793"/>
      <c r="G153" s="794"/>
      <c r="H153" s="795"/>
      <c r="I153" s="795"/>
      <c r="J153" s="795"/>
      <c r="K153" s="795"/>
      <c r="L153" s="795"/>
      <c r="M153" s="795"/>
      <c r="N153" s="795"/>
      <c r="O153" s="795"/>
      <c r="P153" s="795"/>
      <c r="Q153" s="795"/>
      <c r="R153" s="795"/>
      <c r="S153" s="795"/>
      <c r="T153" s="795"/>
      <c r="U153" s="788"/>
      <c r="V153" s="788"/>
      <c r="W153" s="788"/>
      <c r="X153" s="788"/>
      <c r="Y153" s="814"/>
      <c r="Z153" s="921"/>
    </row>
    <row r="154" spans="1:26" s="1006" customFormat="1" ht="15.75" x14ac:dyDescent="0.25">
      <c r="A154" s="999">
        <v>8</v>
      </c>
      <c r="B154" s="970" t="s">
        <v>1096</v>
      </c>
      <c r="C154" s="1001">
        <f>'[51]D 2.1 KMFP proj working'!C42</f>
        <v>8</v>
      </c>
      <c r="D154" s="1001">
        <f>C154</f>
        <v>8</v>
      </c>
      <c r="E154" s="1001">
        <f>'[51]D 2.1 KMFP proj working'!E42</f>
        <v>928</v>
      </c>
      <c r="F154" s="1059">
        <f>'[51]D 2.1 KMFP proj working'!F42</f>
        <v>8.5251572208000018E-2</v>
      </c>
      <c r="G154" s="794">
        <f>F154/F142</f>
        <v>4.8002407173531103E-2</v>
      </c>
      <c r="H154" s="792">
        <f>'[51]D 2.1 KMFP proj working'!H42</f>
        <v>4.8655313574768</v>
      </c>
      <c r="I154" s="792">
        <f>'[51]D 2.1 KMFP proj working'!J42</f>
        <v>1.3273159786221729</v>
      </c>
      <c r="J154" s="795"/>
      <c r="K154" s="795">
        <f>H154+I154+J154</f>
        <v>6.1928473360989731</v>
      </c>
      <c r="L154" s="795"/>
      <c r="M154" s="792">
        <f>'[51]D 2.1 KMFP proj working'!O42</f>
        <v>0</v>
      </c>
      <c r="N154" s="795"/>
      <c r="O154" s="792">
        <f>'[51]D 2.1 KMFP proj working'!Q42</f>
        <v>0</v>
      </c>
      <c r="P154" s="795"/>
      <c r="Q154" s="795"/>
      <c r="R154" s="792">
        <f>'[51]D 2.1 KMFP proj working'!T42</f>
        <v>3.5004148987500017</v>
      </c>
      <c r="S154" s="795"/>
      <c r="T154" s="795">
        <f>SUM(M154:S154)</f>
        <v>3.5004148987500017</v>
      </c>
      <c r="U154" s="795"/>
      <c r="V154" s="795"/>
      <c r="W154" s="795">
        <f>K154+T154+U154+V154</f>
        <v>9.6932622348489748</v>
      </c>
      <c r="X154" s="795">
        <f t="shared" ref="X154" si="74">(W154*100000)/(F154*1000000)*100</f>
        <v>1137.0185890764556</v>
      </c>
      <c r="Y154" s="989"/>
    </row>
    <row r="155" spans="1:26" s="1006" customFormat="1" ht="15.75" x14ac:dyDescent="0.25">
      <c r="A155" s="999">
        <v>9</v>
      </c>
      <c r="B155" s="1000" t="s">
        <v>1097</v>
      </c>
      <c r="C155" s="1001">
        <v>0</v>
      </c>
      <c r="D155" s="1001">
        <f t="shared" ref="D155:D158" si="75">C155</f>
        <v>0</v>
      </c>
      <c r="E155" s="1001">
        <v>0</v>
      </c>
      <c r="F155" s="793">
        <v>0</v>
      </c>
      <c r="G155" s="794"/>
      <c r="H155" s="795">
        <v>0</v>
      </c>
      <c r="I155" s="795">
        <v>0</v>
      </c>
      <c r="J155" s="795"/>
      <c r="K155" s="795">
        <f>H155+I155+J155</f>
        <v>0</v>
      </c>
      <c r="L155" s="795"/>
      <c r="M155" s="795">
        <v>0</v>
      </c>
      <c r="N155" s="795"/>
      <c r="O155" s="795">
        <v>0</v>
      </c>
      <c r="P155" s="795"/>
      <c r="Q155" s="795"/>
      <c r="R155" s="795"/>
      <c r="S155" s="795"/>
      <c r="T155" s="795">
        <f>SUM(M155:S155)</f>
        <v>0</v>
      </c>
      <c r="U155" s="795"/>
      <c r="V155" s="795"/>
      <c r="W155" s="795">
        <f>K155+T155+U155+V155</f>
        <v>0</v>
      </c>
      <c r="X155" s="795"/>
      <c r="Y155" s="989"/>
    </row>
    <row r="156" spans="1:26" s="1006" customFormat="1" ht="15.75" x14ac:dyDescent="0.25">
      <c r="A156" s="999">
        <v>10</v>
      </c>
      <c r="B156" s="1000" t="s">
        <v>1098</v>
      </c>
      <c r="C156" s="1001">
        <v>0</v>
      </c>
      <c r="D156" s="1001">
        <f t="shared" si="75"/>
        <v>0</v>
      </c>
      <c r="E156" s="1001">
        <v>0</v>
      </c>
      <c r="F156" s="793">
        <v>0</v>
      </c>
      <c r="G156" s="794"/>
      <c r="H156" s="795">
        <v>0</v>
      </c>
      <c r="I156" s="795">
        <v>0</v>
      </c>
      <c r="J156" s="795"/>
      <c r="K156" s="795">
        <f t="shared" ref="K156" si="76">H156+I156+J156</f>
        <v>0</v>
      </c>
      <c r="L156" s="795"/>
      <c r="M156" s="795">
        <v>0</v>
      </c>
      <c r="N156" s="795"/>
      <c r="O156" s="795">
        <v>0</v>
      </c>
      <c r="P156" s="795"/>
      <c r="Q156" s="795"/>
      <c r="R156" s="795"/>
      <c r="S156" s="795"/>
      <c r="T156" s="795">
        <f t="shared" ref="T156:T158" si="77">SUM(M156:S156)</f>
        <v>0</v>
      </c>
      <c r="U156" s="795"/>
      <c r="V156" s="795"/>
      <c r="W156" s="795">
        <f t="shared" ref="W156:W158" si="78">K156+T156+U156+V156</f>
        <v>0</v>
      </c>
      <c r="X156" s="795"/>
      <c r="Y156" s="1007"/>
    </row>
    <row r="157" spans="1:26" s="1006" customFormat="1" ht="15.75" x14ac:dyDescent="0.25">
      <c r="A157" s="999">
        <v>11</v>
      </c>
      <c r="B157" s="1000" t="s">
        <v>1099</v>
      </c>
      <c r="C157" s="1001">
        <v>0</v>
      </c>
      <c r="D157" s="1001">
        <f t="shared" si="75"/>
        <v>0</v>
      </c>
      <c r="E157" s="1001">
        <v>0</v>
      </c>
      <c r="F157" s="793">
        <v>0</v>
      </c>
      <c r="G157" s="794"/>
      <c r="H157" s="795">
        <v>0</v>
      </c>
      <c r="I157" s="795">
        <v>0</v>
      </c>
      <c r="J157" s="795"/>
      <c r="K157" s="795">
        <v>0</v>
      </c>
      <c r="L157" s="795"/>
      <c r="M157" s="795">
        <v>0</v>
      </c>
      <c r="N157" s="795"/>
      <c r="O157" s="795">
        <v>0</v>
      </c>
      <c r="P157" s="795"/>
      <c r="Q157" s="795"/>
      <c r="R157" s="795"/>
      <c r="S157" s="795"/>
      <c r="T157" s="795">
        <f t="shared" si="77"/>
        <v>0</v>
      </c>
      <c r="U157" s="795"/>
      <c r="V157" s="795"/>
      <c r="W157" s="795">
        <f t="shared" si="78"/>
        <v>0</v>
      </c>
      <c r="X157" s="795"/>
      <c r="Y157" s="1007"/>
    </row>
    <row r="158" spans="1:26" s="1006" customFormat="1" ht="15.75" x14ac:dyDescent="0.25">
      <c r="A158" s="999">
        <v>12</v>
      </c>
      <c r="B158" s="1000" t="s">
        <v>1100</v>
      </c>
      <c r="C158" s="1002">
        <v>0</v>
      </c>
      <c r="D158" s="1001">
        <f t="shared" si="75"/>
        <v>0</v>
      </c>
      <c r="E158" s="1001">
        <v>0</v>
      </c>
      <c r="F158" s="793">
        <v>0</v>
      </c>
      <c r="G158" s="794"/>
      <c r="H158" s="795">
        <v>0</v>
      </c>
      <c r="I158" s="795">
        <v>0</v>
      </c>
      <c r="J158" s="795"/>
      <c r="K158" s="795">
        <f t="shared" ref="K158" si="79">H158+I158+J158</f>
        <v>0</v>
      </c>
      <c r="L158" s="795"/>
      <c r="M158" s="795">
        <v>0</v>
      </c>
      <c r="N158" s="795"/>
      <c r="O158" s="795">
        <v>0</v>
      </c>
      <c r="P158" s="795"/>
      <c r="Q158" s="795"/>
      <c r="R158" s="795"/>
      <c r="S158" s="795"/>
      <c r="T158" s="795">
        <f t="shared" si="77"/>
        <v>0</v>
      </c>
      <c r="U158" s="795"/>
      <c r="V158" s="795"/>
      <c r="W158" s="795">
        <f t="shared" si="78"/>
        <v>0</v>
      </c>
      <c r="X158" s="795"/>
      <c r="Y158" s="1004"/>
    </row>
    <row r="159" spans="1:26" s="1012" customFormat="1" ht="15.75" x14ac:dyDescent="0.25">
      <c r="A159" s="1008"/>
      <c r="B159" s="1013"/>
      <c r="C159" s="1014"/>
      <c r="D159" s="984">
        <f>SUM(D154:D158)</f>
        <v>8</v>
      </c>
      <c r="E159" s="860">
        <f>SUM(E154:E158)</f>
        <v>928</v>
      </c>
      <c r="F159" s="807">
        <f>SUM(F154:F158)</f>
        <v>8.5251572208000018E-2</v>
      </c>
      <c r="G159" s="1040">
        <f>F159/F142</f>
        <v>4.8002407173531103E-2</v>
      </c>
      <c r="H159" s="809">
        <f>SUM(H154:H158)</f>
        <v>4.8655313574768</v>
      </c>
      <c r="I159" s="809">
        <f>SUM(I154:I158)</f>
        <v>1.3273159786221729</v>
      </c>
      <c r="J159" s="810"/>
      <c r="K159" s="809">
        <f>SUM(K154:K158)</f>
        <v>6.1928473360989731</v>
      </c>
      <c r="L159" s="810"/>
      <c r="M159" s="809">
        <f>SUM(M154:M158)</f>
        <v>0</v>
      </c>
      <c r="N159" s="810"/>
      <c r="O159" s="809">
        <f>SUM(O154:O158)</f>
        <v>0</v>
      </c>
      <c r="P159" s="810"/>
      <c r="Q159" s="810"/>
      <c r="R159" s="809">
        <f>SUM(R154:R158)</f>
        <v>3.5004148987500017</v>
      </c>
      <c r="S159" s="810"/>
      <c r="T159" s="809">
        <f>SUM(T154:T158)</f>
        <v>3.5004148987500017</v>
      </c>
      <c r="U159" s="810"/>
      <c r="V159" s="810"/>
      <c r="W159" s="809">
        <f>SUM(W154:W158)</f>
        <v>9.6932622348489748</v>
      </c>
      <c r="X159" s="809"/>
      <c r="Y159" s="1015"/>
    </row>
    <row r="160" spans="1:26" s="770" customFormat="1" ht="15.75" x14ac:dyDescent="0.25">
      <c r="A160" s="778"/>
      <c r="B160" s="843" t="s">
        <v>689</v>
      </c>
      <c r="C160" s="827"/>
      <c r="D160" s="827"/>
      <c r="E160" s="828"/>
      <c r="F160" s="793"/>
      <c r="G160" s="795"/>
      <c r="H160" s="795"/>
      <c r="I160" s="795"/>
      <c r="J160" s="795"/>
      <c r="K160" s="795"/>
      <c r="L160" s="795"/>
      <c r="M160" s="795"/>
      <c r="N160" s="795"/>
      <c r="O160" s="795"/>
      <c r="P160" s="795"/>
      <c r="Q160" s="795"/>
      <c r="R160" s="795"/>
      <c r="S160" s="795"/>
      <c r="T160" s="795"/>
      <c r="U160" s="788"/>
      <c r="V160" s="788"/>
      <c r="W160" s="788"/>
      <c r="X160" s="788"/>
      <c r="Y160" s="782"/>
      <c r="Z160" s="921"/>
    </row>
    <row r="161" spans="1:26" s="1006" customFormat="1" ht="15.75" x14ac:dyDescent="0.25">
      <c r="A161" s="999">
        <v>13</v>
      </c>
      <c r="B161" s="970" t="s">
        <v>1101</v>
      </c>
      <c r="C161" s="1001">
        <f>'[51]D 2.1 KMFP proj working'!C61</f>
        <v>27</v>
      </c>
      <c r="D161" s="1002">
        <f>C161</f>
        <v>27</v>
      </c>
      <c r="E161" s="1001">
        <f>'[51]D 2.1 KMFP proj working'!E61</f>
        <v>661</v>
      </c>
      <c r="F161" s="1059">
        <f>'[51]D 2.1 KMFP proj working'!F61</f>
        <v>0.45654409256464806</v>
      </c>
      <c r="G161" s="794">
        <f>F161/F142</f>
        <v>0.25706523476762327</v>
      </c>
      <c r="H161" s="792">
        <f>'[51]D 2.1 KMFP proj working'!H61</f>
        <v>5.3781507691931258</v>
      </c>
      <c r="I161" s="792">
        <f>'[51]D 2.1 KMFP proj working'!J61</f>
        <v>27.756222623891794</v>
      </c>
      <c r="J161" s="795"/>
      <c r="K161" s="795">
        <f>H161+I161+J161</f>
        <v>33.134373393084921</v>
      </c>
      <c r="L161" s="795">
        <f>(K161*100000)/(F161*1000000)*100</f>
        <v>725.76502319746896</v>
      </c>
      <c r="M161" s="792">
        <f>'[51]D 2.1 KMFP proj working'!O61</f>
        <v>0</v>
      </c>
      <c r="N161" s="795"/>
      <c r="O161" s="792">
        <f>'[51]D 2.1 KMFP proj working'!Q61</f>
        <v>1</v>
      </c>
      <c r="P161" s="792"/>
      <c r="Q161" s="795"/>
      <c r="R161" s="792">
        <f>'[51]D 2.1 KMFP proj working'!T61</f>
        <v>0</v>
      </c>
      <c r="S161" s="795"/>
      <c r="T161" s="795">
        <f>SUM(M161:S161)</f>
        <v>1</v>
      </c>
      <c r="U161" s="795"/>
      <c r="V161" s="795"/>
      <c r="W161" s="795">
        <f>K161+T161+U161+V161</f>
        <v>34.134373393084921</v>
      </c>
      <c r="X161" s="795">
        <f>(W161*100000)/(F161*1000000)*100</f>
        <v>747.6687125954079</v>
      </c>
      <c r="Y161" s="1004"/>
      <c r="Z161" s="1005"/>
    </row>
    <row r="162" spans="1:26" s="1006" customFormat="1" ht="15.75" x14ac:dyDescent="0.25">
      <c r="A162" s="999">
        <v>14</v>
      </c>
      <c r="B162" s="970" t="s">
        <v>1102</v>
      </c>
      <c r="C162" s="1001">
        <v>0</v>
      </c>
      <c r="D162" s="1002">
        <f t="shared" ref="D162:D170" si="80">C162</f>
        <v>0</v>
      </c>
      <c r="E162" s="1001">
        <v>0</v>
      </c>
      <c r="F162" s="1059">
        <v>0</v>
      </c>
      <c r="G162" s="794">
        <f>F162/F142</f>
        <v>0</v>
      </c>
      <c r="H162" s="792">
        <v>0</v>
      </c>
      <c r="I162" s="792">
        <v>0</v>
      </c>
      <c r="J162" s="795"/>
      <c r="K162" s="795">
        <f t="shared" ref="K162" si="81">H162+I162+J162</f>
        <v>0</v>
      </c>
      <c r="L162" s="795"/>
      <c r="M162" s="792">
        <v>0</v>
      </c>
      <c r="N162" s="795"/>
      <c r="O162" s="792">
        <v>0</v>
      </c>
      <c r="P162" s="792"/>
      <c r="Q162" s="795"/>
      <c r="R162" s="792"/>
      <c r="S162" s="795"/>
      <c r="T162" s="795">
        <f t="shared" ref="T162:T170" si="82">SUM(M162:S162)</f>
        <v>0</v>
      </c>
      <c r="U162" s="795"/>
      <c r="V162" s="795"/>
      <c r="W162" s="795">
        <f t="shared" ref="W162:W170" si="83">K162+T162+U162+V162</f>
        <v>0</v>
      </c>
      <c r="X162" s="795"/>
      <c r="Y162" s="1004"/>
      <c r="Z162" s="1005"/>
    </row>
    <row r="163" spans="1:26" s="1006" customFormat="1" ht="15.75" x14ac:dyDescent="0.25">
      <c r="A163" s="999">
        <v>15</v>
      </c>
      <c r="B163" s="970" t="s">
        <v>1103</v>
      </c>
      <c r="C163" s="1001">
        <v>0</v>
      </c>
      <c r="D163" s="1002">
        <f t="shared" si="80"/>
        <v>0</v>
      </c>
      <c r="E163" s="1001">
        <v>0</v>
      </c>
      <c r="F163" s="1059">
        <v>0</v>
      </c>
      <c r="G163" s="794">
        <f>F163/F142</f>
        <v>0</v>
      </c>
      <c r="H163" s="792">
        <v>0</v>
      </c>
      <c r="I163" s="792">
        <v>0</v>
      </c>
      <c r="J163" s="795"/>
      <c r="K163" s="795">
        <v>0</v>
      </c>
      <c r="L163" s="795"/>
      <c r="M163" s="792">
        <v>0</v>
      </c>
      <c r="N163" s="795"/>
      <c r="O163" s="792">
        <v>0</v>
      </c>
      <c r="P163" s="792"/>
      <c r="Q163" s="795"/>
      <c r="R163" s="792"/>
      <c r="S163" s="795"/>
      <c r="T163" s="795">
        <f t="shared" si="82"/>
        <v>0</v>
      </c>
      <c r="U163" s="795"/>
      <c r="V163" s="795"/>
      <c r="W163" s="795">
        <f t="shared" si="83"/>
        <v>0</v>
      </c>
      <c r="X163" s="795"/>
      <c r="Y163" s="1004"/>
      <c r="Z163" s="1005"/>
    </row>
    <row r="164" spans="1:26" s="1006" customFormat="1" ht="15.75" x14ac:dyDescent="0.25">
      <c r="A164" s="999">
        <v>16</v>
      </c>
      <c r="B164" s="970" t="s">
        <v>1104</v>
      </c>
      <c r="C164" s="1001">
        <f>'[51]D 2.1 KMFP proj working'!C79</f>
        <v>2</v>
      </c>
      <c r="D164" s="1002">
        <f t="shared" si="80"/>
        <v>2</v>
      </c>
      <c r="E164" s="1001">
        <f>'[51]D 2.1 KMFP proj working'!E79</f>
        <v>58</v>
      </c>
      <c r="F164" s="1059">
        <f>'[51]D 2.1 KMFP proj working'!F79</f>
        <v>4.7638885800000003E-3</v>
      </c>
      <c r="G164" s="794">
        <f>F164/F142</f>
        <v>2.6823918131217263E-3</v>
      </c>
      <c r="H164" s="792">
        <f>'[51]D 2.1 KMFP proj working'!H79</f>
        <v>0.56754542705399991</v>
      </c>
      <c r="I164" s="792">
        <f>'[51]D 2.1 KMFP proj working'!J79</f>
        <v>0.30012498054000009</v>
      </c>
      <c r="J164" s="795"/>
      <c r="K164" s="795">
        <f t="shared" ref="K164:K170" si="84">H164+I164+J164</f>
        <v>0.86767040759400005</v>
      </c>
      <c r="L164" s="795">
        <f>(K164*100000)/(F164*1000000)*100</f>
        <v>1821.3490786428092</v>
      </c>
      <c r="M164" s="792">
        <f>'[51]D 2.1 KMFP proj working'!O79</f>
        <v>0</v>
      </c>
      <c r="N164" s="795"/>
      <c r="O164" s="792">
        <f>'[51]D 2.1 KMFP proj working'!Q79</f>
        <v>0</v>
      </c>
      <c r="P164" s="792"/>
      <c r="Q164" s="795"/>
      <c r="R164" s="792">
        <f>'[51]D 2.1 KMFP proj working'!T79</f>
        <v>0</v>
      </c>
      <c r="S164" s="795"/>
      <c r="T164" s="795">
        <f t="shared" si="82"/>
        <v>0</v>
      </c>
      <c r="U164" s="795"/>
      <c r="V164" s="795"/>
      <c r="W164" s="795">
        <f t="shared" si="83"/>
        <v>0.86767040759400005</v>
      </c>
      <c r="X164" s="795">
        <f>(W164*100000)/(F164*1000000)*100</f>
        <v>1821.3490786428092</v>
      </c>
      <c r="Y164" s="1004"/>
      <c r="Z164" s="1005"/>
    </row>
    <row r="165" spans="1:26" s="1006" customFormat="1" ht="15.75" x14ac:dyDescent="0.25">
      <c r="A165" s="999">
        <v>17</v>
      </c>
      <c r="B165" s="970" t="s">
        <v>1105</v>
      </c>
      <c r="C165" s="1001">
        <f>'[51]D 2.1 KMFP proj working'!C98</f>
        <v>1</v>
      </c>
      <c r="D165" s="1002">
        <f t="shared" si="80"/>
        <v>1</v>
      </c>
      <c r="E165" s="1001">
        <f>'[51]D 2.1 KMFP proj working'!E98</f>
        <v>7</v>
      </c>
      <c r="F165" s="1059">
        <f>'[51]D 2.1 KMFP proj working'!F98</f>
        <v>4.4323200000000011E-4</v>
      </c>
      <c r="G165" s="794">
        <f>F165/F142</f>
        <v>2.4956962534870391E-4</v>
      </c>
      <c r="H165" s="792">
        <f>'[51]D 2.1 KMFP proj working'!H98</f>
        <v>4.8988800000000006E-2</v>
      </c>
      <c r="I165" s="792">
        <f>'[51]D 2.1 KMFP proj working'!J98</f>
        <v>3.8561600000000015E-2</v>
      </c>
      <c r="J165" s="795"/>
      <c r="K165" s="795">
        <f t="shared" si="84"/>
        <v>8.7550400000000028E-2</v>
      </c>
      <c r="L165" s="795">
        <f>(K165*100000)/(F165*1000000)*100</f>
        <v>1975.2725434986648</v>
      </c>
      <c r="M165" s="792">
        <f>'[51]D 2.1 KMFP proj working'!O98</f>
        <v>0</v>
      </c>
      <c r="N165" s="795"/>
      <c r="O165" s="792">
        <f>'[51]D 2.1 KMFP proj working'!Q98</f>
        <v>0</v>
      </c>
      <c r="P165" s="792"/>
      <c r="Q165" s="795"/>
      <c r="R165" s="792">
        <f>'[51]D 2.1 KMFP proj working'!T98</f>
        <v>0</v>
      </c>
      <c r="S165" s="795"/>
      <c r="T165" s="795">
        <f t="shared" si="82"/>
        <v>0</v>
      </c>
      <c r="U165" s="795"/>
      <c r="V165" s="795"/>
      <c r="W165" s="795">
        <f t="shared" si="83"/>
        <v>8.7550400000000028E-2</v>
      </c>
      <c r="X165" s="795">
        <f>(W165*100000)/(F165*1000000)*100</f>
        <v>1975.2725434986648</v>
      </c>
      <c r="Y165" s="1004"/>
      <c r="Z165" s="1005"/>
    </row>
    <row r="166" spans="1:26" s="1006" customFormat="1" ht="15.75" x14ac:dyDescent="0.25">
      <c r="A166" s="999">
        <v>18</v>
      </c>
      <c r="B166" s="970" t="s">
        <v>1106</v>
      </c>
      <c r="C166" s="1001">
        <f>'[51]D 2.1 KMFP proj working'!C116</f>
        <v>23</v>
      </c>
      <c r="D166" s="1002">
        <f t="shared" si="80"/>
        <v>23</v>
      </c>
      <c r="E166" s="1001">
        <f>'[51]D 2.1 KMFP proj working'!E116</f>
        <v>224</v>
      </c>
      <c r="F166" s="1059">
        <f>'[51]D 2.1 KMFP proj working'!F116</f>
        <v>0.11878109129231799</v>
      </c>
      <c r="G166" s="794">
        <f>F166/F142</f>
        <v>6.6881796558763792E-2</v>
      </c>
      <c r="H166" s="792">
        <f>'[51]D 2.1 KMFP proj working'!H116</f>
        <v>3.3953798209512374</v>
      </c>
      <c r="I166" s="792">
        <f>'[51]D 2.1 KMFP proj working'!J116</f>
        <v>9.3660006518595313</v>
      </c>
      <c r="J166" s="795"/>
      <c r="K166" s="795">
        <f t="shared" si="84"/>
        <v>12.761380472810769</v>
      </c>
      <c r="L166" s="795">
        <f t="shared" ref="L166:L167" si="85">(K166*100000)/(F166*1000000)*100</f>
        <v>1074.3612753485531</v>
      </c>
      <c r="M166" s="792">
        <f>'[51]D 2.1 KMFP proj working'!O116</f>
        <v>3.4000000000000002E-3</v>
      </c>
      <c r="N166" s="795"/>
      <c r="O166" s="792">
        <f>'[51]D 2.1 KMFP proj working'!Q116</f>
        <v>0.13690379999999999</v>
      </c>
      <c r="P166" s="792"/>
      <c r="Q166" s="795"/>
      <c r="R166" s="792">
        <f>'[51]D 2.1 KMFP proj working'!T116</f>
        <v>0</v>
      </c>
      <c r="S166" s="795"/>
      <c r="T166" s="795">
        <f t="shared" si="82"/>
        <v>0.14030379999999998</v>
      </c>
      <c r="U166" s="795"/>
      <c r="V166" s="795"/>
      <c r="W166" s="795">
        <f t="shared" si="83"/>
        <v>12.901684272810769</v>
      </c>
      <c r="X166" s="795">
        <f t="shared" ref="X166:X167" si="86">(W166*100000)/(F166*1000000)*100</f>
        <v>1086.173239565544</v>
      </c>
      <c r="Y166" s="1004"/>
      <c r="Z166" s="1005"/>
    </row>
    <row r="167" spans="1:26" s="1006" customFormat="1" ht="15.75" x14ac:dyDescent="0.25">
      <c r="A167" s="999">
        <v>19</v>
      </c>
      <c r="B167" s="970" t="s">
        <v>1107</v>
      </c>
      <c r="C167" s="1001">
        <f>'[51]D 2.1 KMFP proj working'!C134</f>
        <v>9</v>
      </c>
      <c r="D167" s="1002">
        <f t="shared" si="80"/>
        <v>9</v>
      </c>
      <c r="E167" s="1001">
        <f>'[51]D 2.1 KMFP proj working'!E134</f>
        <v>77</v>
      </c>
      <c r="F167" s="1059">
        <f>'[51]D 2.1 KMFP proj working'!F134</f>
        <v>5.2641546806356201E-2</v>
      </c>
      <c r="G167" s="794">
        <f>F167/F142</f>
        <v>2.9640754986640351E-2</v>
      </c>
      <c r="H167" s="792">
        <f>'[51]D 2.1 KMFP proj working'!H134</f>
        <v>0.43702149645000021</v>
      </c>
      <c r="I167" s="792">
        <f>'[51]D 2.1 KMFP proj working'!J134</f>
        <v>4.1768203458958109</v>
      </c>
      <c r="J167" s="795"/>
      <c r="K167" s="795">
        <f t="shared" si="84"/>
        <v>4.6138418423458107</v>
      </c>
      <c r="L167" s="795">
        <f t="shared" si="85"/>
        <v>876.46395713218533</v>
      </c>
      <c r="M167" s="792">
        <f>'[51]D 2.1 KMFP proj working'!O134</f>
        <v>0</v>
      </c>
      <c r="N167" s="795"/>
      <c r="O167" s="792">
        <f>'[51]D 2.1 KMFP proj working'!Q134</f>
        <v>0</v>
      </c>
      <c r="P167" s="792"/>
      <c r="Q167" s="795"/>
      <c r="R167" s="792">
        <f>'[51]D 2.1 KMFP proj working'!T134</f>
        <v>0</v>
      </c>
      <c r="S167" s="795"/>
      <c r="T167" s="795">
        <f t="shared" si="82"/>
        <v>0</v>
      </c>
      <c r="U167" s="795"/>
      <c r="V167" s="795"/>
      <c r="W167" s="795">
        <f t="shared" si="83"/>
        <v>4.6138418423458107</v>
      </c>
      <c r="X167" s="795">
        <f t="shared" si="86"/>
        <v>876.46395713218533</v>
      </c>
      <c r="Y167" s="1004"/>
      <c r="Z167" s="1005"/>
    </row>
    <row r="168" spans="1:26" s="1006" customFormat="1" ht="15.75" x14ac:dyDescent="0.25">
      <c r="A168" s="999">
        <v>20</v>
      </c>
      <c r="B168" s="970" t="s">
        <v>1108</v>
      </c>
      <c r="C168" s="1001">
        <v>0</v>
      </c>
      <c r="D168" s="1002">
        <f t="shared" si="80"/>
        <v>0</v>
      </c>
      <c r="E168" s="1001">
        <v>0</v>
      </c>
      <c r="F168" s="793">
        <v>0</v>
      </c>
      <c r="G168" s="794"/>
      <c r="H168" s="795">
        <v>0</v>
      </c>
      <c r="I168" s="795">
        <v>0</v>
      </c>
      <c r="J168" s="795"/>
      <c r="K168" s="795">
        <f t="shared" si="84"/>
        <v>0</v>
      </c>
      <c r="L168" s="795"/>
      <c r="M168" s="795">
        <v>0</v>
      </c>
      <c r="N168" s="795"/>
      <c r="O168" s="795">
        <v>0</v>
      </c>
      <c r="P168" s="795"/>
      <c r="Q168" s="795"/>
      <c r="R168" s="795"/>
      <c r="S168" s="795"/>
      <c r="T168" s="795">
        <f t="shared" si="82"/>
        <v>0</v>
      </c>
      <c r="U168" s="795"/>
      <c r="V168" s="795"/>
      <c r="W168" s="795">
        <f t="shared" si="83"/>
        <v>0</v>
      </c>
      <c r="X168" s="795"/>
      <c r="Y168" s="1007"/>
      <c r="Z168" s="1005"/>
    </row>
    <row r="169" spans="1:26" s="1006" customFormat="1" ht="15.75" x14ac:dyDescent="0.25">
      <c r="A169" s="999">
        <v>21</v>
      </c>
      <c r="B169" s="970" t="s">
        <v>1109</v>
      </c>
      <c r="C169" s="1001">
        <v>0</v>
      </c>
      <c r="D169" s="1002">
        <f t="shared" si="80"/>
        <v>0</v>
      </c>
      <c r="E169" s="1001">
        <v>0</v>
      </c>
      <c r="F169" s="793">
        <v>0</v>
      </c>
      <c r="G169" s="794"/>
      <c r="H169" s="795">
        <v>0</v>
      </c>
      <c r="I169" s="795">
        <v>0</v>
      </c>
      <c r="J169" s="795"/>
      <c r="K169" s="795">
        <f t="shared" si="84"/>
        <v>0</v>
      </c>
      <c r="L169" s="795"/>
      <c r="M169" s="795">
        <v>0</v>
      </c>
      <c r="N169" s="795"/>
      <c r="O169" s="795">
        <v>0</v>
      </c>
      <c r="P169" s="795"/>
      <c r="Q169" s="795"/>
      <c r="R169" s="795"/>
      <c r="S169" s="795"/>
      <c r="T169" s="795">
        <f t="shared" si="82"/>
        <v>0</v>
      </c>
      <c r="U169" s="795"/>
      <c r="V169" s="795"/>
      <c r="W169" s="795">
        <f t="shared" si="83"/>
        <v>0</v>
      </c>
      <c r="X169" s="795"/>
      <c r="Y169" s="1004"/>
      <c r="Z169" s="1005"/>
    </row>
    <row r="170" spans="1:26" s="1006" customFormat="1" ht="15.75" x14ac:dyDescent="0.25">
      <c r="A170" s="999">
        <v>22</v>
      </c>
      <c r="B170" s="970" t="s">
        <v>1110</v>
      </c>
      <c r="C170" s="1001">
        <v>0</v>
      </c>
      <c r="D170" s="1002">
        <f t="shared" si="80"/>
        <v>0</v>
      </c>
      <c r="E170" s="1001">
        <v>0</v>
      </c>
      <c r="F170" s="793">
        <v>0</v>
      </c>
      <c r="G170" s="794"/>
      <c r="H170" s="795">
        <v>0</v>
      </c>
      <c r="I170" s="795">
        <v>0</v>
      </c>
      <c r="J170" s="795"/>
      <c r="K170" s="795">
        <f t="shared" si="84"/>
        <v>0</v>
      </c>
      <c r="L170" s="795"/>
      <c r="M170" s="795">
        <v>0</v>
      </c>
      <c r="N170" s="795"/>
      <c r="O170" s="795">
        <v>0</v>
      </c>
      <c r="P170" s="795"/>
      <c r="Q170" s="795"/>
      <c r="R170" s="795"/>
      <c r="S170" s="795"/>
      <c r="T170" s="795">
        <f t="shared" si="82"/>
        <v>0</v>
      </c>
      <c r="U170" s="795"/>
      <c r="V170" s="795"/>
      <c r="W170" s="795">
        <f t="shared" si="83"/>
        <v>0</v>
      </c>
      <c r="X170" s="795"/>
      <c r="Y170" s="1007"/>
      <c r="Z170" s="1005"/>
    </row>
    <row r="171" spans="1:26" s="1012" customFormat="1" ht="15.75" x14ac:dyDescent="0.25">
      <c r="A171" s="1554"/>
      <c r="B171" s="1016"/>
      <c r="C171" s="1017"/>
      <c r="D171" s="984">
        <f>SUM(D161:D170)</f>
        <v>62</v>
      </c>
      <c r="E171" s="860">
        <f>SUM(E161:E170)</f>
        <v>1027</v>
      </c>
      <c r="F171" s="807">
        <f>SUM(F161:F170)</f>
        <v>0.63317385124332226</v>
      </c>
      <c r="G171" s="1040">
        <f>F171/F142</f>
        <v>0.35651974775149786</v>
      </c>
      <c r="H171" s="806">
        <f>SUM(H161:H170)</f>
        <v>9.8270863136483637</v>
      </c>
      <c r="I171" s="806">
        <f>SUM(I161:I170)</f>
        <v>41.637730202187143</v>
      </c>
      <c r="J171" s="810"/>
      <c r="K171" s="806">
        <f>SUM(K161:K170)</f>
        <v>51.464816515835501</v>
      </c>
      <c r="L171" s="810"/>
      <c r="M171" s="806">
        <f>SUM(M161:M170)</f>
        <v>3.4000000000000002E-3</v>
      </c>
      <c r="N171" s="810"/>
      <c r="O171" s="806">
        <f>SUM(O161:O170)</f>
        <v>1.1369038</v>
      </c>
      <c r="P171" s="810"/>
      <c r="Q171" s="810"/>
      <c r="R171" s="806">
        <f>SUM(R161:R170)</f>
        <v>0</v>
      </c>
      <c r="S171" s="810"/>
      <c r="T171" s="806">
        <f>SUM(T161:T170)</f>
        <v>1.1403037999999999</v>
      </c>
      <c r="U171" s="810"/>
      <c r="V171" s="810"/>
      <c r="W171" s="806">
        <f>SUM(W161:W170)</f>
        <v>52.605120315835499</v>
      </c>
      <c r="X171" s="809">
        <f t="shared" ref="X171" si="87">(W171*100000)/(F171*1000000)*100</f>
        <v>830.8163739317132</v>
      </c>
      <c r="Y171" s="1555"/>
      <c r="Z171" s="1011"/>
    </row>
    <row r="172" spans="1:26" s="1012" customFormat="1" ht="15.75" x14ac:dyDescent="0.25">
      <c r="A172" s="1548"/>
      <c r="B172" s="1549"/>
      <c r="C172" s="1550"/>
      <c r="D172" s="1551"/>
      <c r="E172" s="1563"/>
      <c r="F172" s="1474"/>
      <c r="G172" s="1562"/>
      <c r="H172" s="1473"/>
      <c r="I172" s="1473"/>
      <c r="J172" s="1521"/>
      <c r="K172" s="1473"/>
      <c r="L172" s="1521"/>
      <c r="M172" s="1473"/>
      <c r="N172" s="1521"/>
      <c r="O172" s="1473"/>
      <c r="P172" s="1521"/>
      <c r="Q172" s="1521"/>
      <c r="R172" s="1473"/>
      <c r="S172" s="1521"/>
      <c r="T172" s="1473"/>
      <c r="U172" s="1521"/>
      <c r="V172" s="1521"/>
      <c r="W172" s="1473"/>
      <c r="X172" s="1481"/>
      <c r="Y172" s="1552"/>
      <c r="Z172" s="1553"/>
    </row>
    <row r="173" spans="1:26" s="1012" customFormat="1" ht="15.75" x14ac:dyDescent="0.25">
      <c r="A173" s="1548"/>
      <c r="B173" s="1557" t="str">
        <f>B130</f>
        <v>For KINESCO Power and Utilities Pvt. Ltd.</v>
      </c>
      <c r="C173" s="1550"/>
      <c r="D173" s="1551"/>
      <c r="E173" s="1563"/>
      <c r="F173" s="1474"/>
      <c r="G173" s="1562"/>
      <c r="H173" s="1473"/>
      <c r="I173" s="1473"/>
      <c r="J173" s="1521"/>
      <c r="K173" s="1473"/>
      <c r="L173" s="1521"/>
      <c r="M173" s="1473"/>
      <c r="N173" s="1521"/>
      <c r="O173" s="1473"/>
      <c r="P173" s="1521"/>
      <c r="Q173" s="1521"/>
      <c r="R173" s="1473"/>
      <c r="S173" s="1521"/>
      <c r="T173" s="1473"/>
      <c r="U173" s="1521"/>
      <c r="V173" s="1521"/>
      <c r="W173" s="1473"/>
      <c r="X173" s="1477" t="str">
        <f>X130</f>
        <v>As Per our report of even date attached</v>
      </c>
      <c r="Y173" s="1552"/>
      <c r="Z173" s="1553"/>
    </row>
    <row r="174" spans="1:26" s="1012" customFormat="1" ht="15.75" x14ac:dyDescent="0.25">
      <c r="A174" s="1548"/>
      <c r="B174" s="1557"/>
      <c r="C174" s="1550"/>
      <c r="D174" s="1551"/>
      <c r="E174" s="1563"/>
      <c r="F174" s="1474"/>
      <c r="G174" s="1562"/>
      <c r="H174" s="1473"/>
      <c r="I174" s="1473"/>
      <c r="J174" s="1521"/>
      <c r="K174" s="1473"/>
      <c r="L174" s="1521"/>
      <c r="M174" s="1473"/>
      <c r="N174" s="1521"/>
      <c r="O174" s="1473"/>
      <c r="P174" s="1521"/>
      <c r="Q174" s="1521"/>
      <c r="R174" s="1473"/>
      <c r="S174" s="1521"/>
      <c r="T174" s="1473"/>
      <c r="U174" s="1521"/>
      <c r="V174" s="1521"/>
      <c r="W174" s="1473"/>
      <c r="X174" s="1477" t="str">
        <f t="shared" ref="X174:X182" si="88">X131</f>
        <v xml:space="preserve">For J R S &amp; CO. </v>
      </c>
      <c r="Y174" s="1552"/>
      <c r="Z174" s="1553"/>
    </row>
    <row r="175" spans="1:26" s="1012" customFormat="1" ht="15.75" x14ac:dyDescent="0.25">
      <c r="A175" s="1548"/>
      <c r="B175" s="1557"/>
      <c r="C175" s="1550"/>
      <c r="D175" s="1551"/>
      <c r="E175" s="1563"/>
      <c r="F175" s="1474"/>
      <c r="G175" s="1562"/>
      <c r="H175" s="1473"/>
      <c r="I175" s="1473"/>
      <c r="J175" s="1521"/>
      <c r="K175" s="1473"/>
      <c r="L175" s="1521"/>
      <c r="M175" s="1473"/>
      <c r="N175" s="1521"/>
      <c r="O175" s="1473"/>
      <c r="P175" s="1521"/>
      <c r="Q175" s="1521"/>
      <c r="R175" s="1473"/>
      <c r="S175" s="1521"/>
      <c r="T175" s="1473"/>
      <c r="U175" s="1521"/>
      <c r="V175" s="1521"/>
      <c r="W175" s="1473"/>
      <c r="X175" s="1477" t="str">
        <f t="shared" si="88"/>
        <v>CHARTERED ACCOUNTANTS</v>
      </c>
      <c r="Y175" s="1552"/>
      <c r="Z175" s="1553"/>
    </row>
    <row r="176" spans="1:26" s="1012" customFormat="1" ht="15.75" x14ac:dyDescent="0.25">
      <c r="A176" s="1548"/>
      <c r="B176" s="1557"/>
      <c r="C176" s="1550"/>
      <c r="D176" s="1551"/>
      <c r="E176" s="1563"/>
      <c r="F176" s="1474"/>
      <c r="G176" s="1562"/>
      <c r="H176" s="1473"/>
      <c r="I176" s="1473"/>
      <c r="J176" s="1521"/>
      <c r="K176" s="1473"/>
      <c r="L176" s="1521"/>
      <c r="M176" s="1473"/>
      <c r="N176" s="1521"/>
      <c r="O176" s="1473"/>
      <c r="P176" s="1521"/>
      <c r="Q176" s="1521"/>
      <c r="R176" s="1473"/>
      <c r="S176" s="1521"/>
      <c r="T176" s="1473"/>
      <c r="U176" s="1521"/>
      <c r="V176" s="1521"/>
      <c r="W176" s="1473"/>
      <c r="X176" s="1477" t="str">
        <f t="shared" si="88"/>
        <v>FIRM REGN NO:008085S</v>
      </c>
      <c r="Y176" s="1552"/>
      <c r="Z176" s="1553"/>
    </row>
    <row r="177" spans="1:26" s="1012" customFormat="1" ht="15.75" x14ac:dyDescent="0.25">
      <c r="A177" s="1548"/>
      <c r="B177" s="1557"/>
      <c r="C177" s="1550"/>
      <c r="D177" s="1551"/>
      <c r="E177" s="1563"/>
      <c r="F177" s="1474"/>
      <c r="G177" s="1562"/>
      <c r="H177" s="1473"/>
      <c r="I177" s="1473"/>
      <c r="J177" s="1521"/>
      <c r="K177" s="1473"/>
      <c r="L177" s="1521"/>
      <c r="M177" s="1473"/>
      <c r="N177" s="1521"/>
      <c r="O177" s="1473"/>
      <c r="P177" s="1521"/>
      <c r="Q177" s="1521"/>
      <c r="R177" s="1473"/>
      <c r="S177" s="1521"/>
      <c r="T177" s="1473"/>
      <c r="U177" s="1521"/>
      <c r="V177" s="1521"/>
      <c r="W177" s="1473"/>
      <c r="X177" s="1477"/>
      <c r="Y177" s="1552"/>
      <c r="Z177" s="1553"/>
    </row>
    <row r="178" spans="1:26" s="1012" customFormat="1" ht="15.75" x14ac:dyDescent="0.25">
      <c r="A178" s="1548"/>
      <c r="B178" s="1557" t="str">
        <f t="shared" ref="B178:B182" si="89">B135</f>
        <v>T M AJITHKUMAR</v>
      </c>
      <c r="C178" s="1550"/>
      <c r="D178" s="1551"/>
      <c r="E178" s="1563"/>
      <c r="F178" s="1474"/>
      <c r="G178" s="1562"/>
      <c r="H178" s="1473"/>
      <c r="I178" s="1473"/>
      <c r="J178" s="1521"/>
      <c r="K178" s="1473"/>
      <c r="L178" s="1521"/>
      <c r="M178" s="1473"/>
      <c r="N178" s="1521"/>
      <c r="O178" s="1473"/>
      <c r="P178" s="1521"/>
      <c r="Q178" s="1521"/>
      <c r="R178" s="1473"/>
      <c r="S178" s="1521"/>
      <c r="T178" s="1473"/>
      <c r="U178" s="1521"/>
      <c r="V178" s="1521"/>
      <c r="W178" s="1473"/>
      <c r="X178" s="1477"/>
      <c r="Y178" s="1552"/>
      <c r="Z178" s="1553"/>
    </row>
    <row r="179" spans="1:26" s="1012" customFormat="1" ht="15.75" x14ac:dyDescent="0.25">
      <c r="A179" s="1548"/>
      <c r="B179" s="1557" t="str">
        <f t="shared" si="89"/>
        <v>CHIEF EXECUTIVE OFFICER</v>
      </c>
      <c r="C179" s="1550"/>
      <c r="D179" s="1551"/>
      <c r="E179" s="1563"/>
      <c r="F179" s="1474"/>
      <c r="G179" s="1562"/>
      <c r="H179" s="1473"/>
      <c r="I179" s="1473"/>
      <c r="J179" s="1521"/>
      <c r="K179" s="1473"/>
      <c r="L179" s="1521"/>
      <c r="M179" s="1473"/>
      <c r="N179" s="1521"/>
      <c r="O179" s="1473"/>
      <c r="P179" s="1521"/>
      <c r="Q179" s="1521"/>
      <c r="R179" s="1473"/>
      <c r="S179" s="1521"/>
      <c r="T179" s="1473"/>
      <c r="U179" s="1521"/>
      <c r="V179" s="1521"/>
      <c r="W179" s="1473"/>
      <c r="X179" s="1477" t="str">
        <f t="shared" si="88"/>
        <v>RAJESH RAMACHANDRAN</v>
      </c>
      <c r="Y179" s="1552"/>
      <c r="Z179" s="1553"/>
    </row>
    <row r="180" spans="1:26" s="1012" customFormat="1" ht="15.75" x14ac:dyDescent="0.25">
      <c r="A180" s="1548"/>
      <c r="B180" s="1557"/>
      <c r="C180" s="1550"/>
      <c r="D180" s="1551"/>
      <c r="E180" s="1563"/>
      <c r="F180" s="1474"/>
      <c r="G180" s="1562"/>
      <c r="H180" s="1473"/>
      <c r="I180" s="1473"/>
      <c r="J180" s="1521"/>
      <c r="K180" s="1473"/>
      <c r="L180" s="1521"/>
      <c r="M180" s="1473"/>
      <c r="N180" s="1521"/>
      <c r="O180" s="1473"/>
      <c r="P180" s="1521"/>
      <c r="Q180" s="1521"/>
      <c r="R180" s="1473"/>
      <c r="S180" s="1521"/>
      <c r="T180" s="1473"/>
      <c r="U180" s="1521"/>
      <c r="V180" s="1521"/>
      <c r="W180" s="1473"/>
      <c r="X180" s="1477" t="str">
        <f t="shared" si="88"/>
        <v>PARTNER</v>
      </c>
      <c r="Y180" s="1552"/>
      <c r="Z180" s="1553"/>
    </row>
    <row r="181" spans="1:26" s="1012" customFormat="1" ht="15.75" x14ac:dyDescent="0.25">
      <c r="A181" s="1548"/>
      <c r="B181" s="1557" t="str">
        <f t="shared" si="89"/>
        <v>Place: Kakkanad, Kochi</v>
      </c>
      <c r="C181" s="1550"/>
      <c r="D181" s="1551"/>
      <c r="E181" s="1563"/>
      <c r="F181" s="1474"/>
      <c r="G181" s="1562"/>
      <c r="H181" s="1473"/>
      <c r="I181" s="1473"/>
      <c r="J181" s="1521"/>
      <c r="K181" s="1473"/>
      <c r="L181" s="1521"/>
      <c r="M181" s="1473"/>
      <c r="N181" s="1521"/>
      <c r="O181" s="1473"/>
      <c r="P181" s="1521"/>
      <c r="Q181" s="1521"/>
      <c r="R181" s="1473"/>
      <c r="S181" s="1521"/>
      <c r="T181" s="1473"/>
      <c r="U181" s="1521"/>
      <c r="V181" s="1521"/>
      <c r="W181" s="1473"/>
      <c r="X181" s="1477" t="str">
        <f t="shared" si="88"/>
        <v>M.NO. 206211</v>
      </c>
      <c r="Y181" s="1552"/>
      <c r="Z181" s="1553"/>
    </row>
    <row r="182" spans="1:26" s="1012" customFormat="1" ht="15.75" x14ac:dyDescent="0.25">
      <c r="A182" s="1548"/>
      <c r="B182" s="1557" t="str">
        <f t="shared" si="89"/>
        <v>Date: 12.04.2022</v>
      </c>
      <c r="C182" s="1550"/>
      <c r="D182" s="1551"/>
      <c r="E182" s="1563"/>
      <c r="F182" s="1474"/>
      <c r="G182" s="1562"/>
      <c r="H182" s="1473"/>
      <c r="I182" s="1473"/>
      <c r="J182" s="1521"/>
      <c r="K182" s="1473"/>
      <c r="L182" s="1521"/>
      <c r="M182" s="1473"/>
      <c r="N182" s="1521"/>
      <c r="O182" s="1473"/>
      <c r="P182" s="1521"/>
      <c r="Q182" s="1521"/>
      <c r="R182" s="1473"/>
      <c r="S182" s="1521"/>
      <c r="T182" s="1473"/>
      <c r="U182" s="1521"/>
      <c r="V182" s="1521"/>
      <c r="W182" s="1473"/>
      <c r="X182" s="1477" t="str">
        <f t="shared" si="88"/>
        <v>UDIN - 22206211AGXJNY9837</v>
      </c>
      <c r="Y182" s="1552"/>
      <c r="Z182" s="1553"/>
    </row>
    <row r="183" spans="1:26" s="770" customFormat="1" ht="18.75" x14ac:dyDescent="0.25">
      <c r="A183" s="1491"/>
      <c r="B183" s="1543" t="s">
        <v>1451</v>
      </c>
      <c r="C183" s="1052"/>
      <c r="D183" s="1052"/>
      <c r="E183" s="1052"/>
      <c r="F183" s="1052"/>
      <c r="G183" s="1493"/>
      <c r="H183" s="1493"/>
      <c r="I183" s="1493"/>
      <c r="J183" s="1493"/>
      <c r="K183" s="1493"/>
      <c r="L183" s="1493"/>
      <c r="M183" s="1493"/>
      <c r="N183" s="1493"/>
      <c r="O183" s="1493"/>
      <c r="P183" s="1493"/>
      <c r="Q183" s="1493"/>
      <c r="R183" s="1493"/>
      <c r="S183" s="1493"/>
      <c r="T183" s="1493"/>
      <c r="U183" s="1493"/>
      <c r="V183" s="1493"/>
      <c r="W183" s="1493"/>
      <c r="X183" s="1493"/>
      <c r="Y183" s="1493"/>
      <c r="Z183" s="921"/>
    </row>
    <row r="184" spans="1:26" s="770" customFormat="1" ht="15.75" x14ac:dyDescent="0.25">
      <c r="A184" s="1498"/>
      <c r="B184" s="1518"/>
      <c r="C184" s="1053">
        <f>C194+C201+C213</f>
        <v>653</v>
      </c>
      <c r="D184" s="1593"/>
      <c r="E184" s="1053">
        <f>E194+E201+E213</f>
        <v>67775.11</v>
      </c>
      <c r="F184" s="1055">
        <f>F194+F201+F213</f>
        <v>103.14778195431512</v>
      </c>
      <c r="G184" s="1503"/>
      <c r="H184" s="1507">
        <f>H194+H201+H213</f>
        <v>1548.4693417110964</v>
      </c>
      <c r="I184" s="1507">
        <f>I194+I201+I213</f>
        <v>6519.2554840893017</v>
      </c>
      <c r="J184" s="1507"/>
      <c r="K184" s="1505"/>
      <c r="L184" s="1507"/>
      <c r="M184" s="1507">
        <f>M194+M201+M213</f>
        <v>2.1684000000000001</v>
      </c>
      <c r="N184" s="1507"/>
      <c r="O184" s="1507">
        <f>O194+O201+O213</f>
        <v>0.33690379999999953</v>
      </c>
      <c r="P184" s="1507"/>
      <c r="Q184" s="1507"/>
      <c r="R184" s="1507">
        <f>R194+R201+R213</f>
        <v>34.251134898749996</v>
      </c>
      <c r="S184" s="1507"/>
      <c r="T184" s="1505"/>
      <c r="U184" s="1507"/>
      <c r="V184" s="1507"/>
      <c r="W184" s="1507">
        <f>W194+W201+W213</f>
        <v>8104.8538702271489</v>
      </c>
      <c r="X184" s="1507">
        <f>(W184*100000)/(F184*1000000)*100</f>
        <v>785.75163873294377</v>
      </c>
      <c r="Y184" s="1531"/>
      <c r="Z184" s="921"/>
    </row>
    <row r="185" spans="1:26" s="770" customFormat="1" ht="15.75" x14ac:dyDescent="0.25">
      <c r="A185" s="832"/>
      <c r="B185" s="830"/>
      <c r="C185" s="829"/>
      <c r="D185" s="833"/>
      <c r="E185" s="834"/>
      <c r="F185" s="855"/>
      <c r="G185" s="794"/>
      <c r="H185" s="856"/>
      <c r="I185" s="792"/>
      <c r="J185" s="795"/>
      <c r="K185" s="857"/>
      <c r="L185" s="795"/>
      <c r="M185" s="834"/>
      <c r="N185" s="795"/>
      <c r="O185" s="834"/>
      <c r="P185" s="795"/>
      <c r="Q185" s="795"/>
      <c r="R185" s="834"/>
      <c r="S185" s="795"/>
      <c r="T185" s="834"/>
      <c r="U185" s="788"/>
      <c r="V185" s="788"/>
      <c r="W185" s="834"/>
      <c r="X185" s="836"/>
      <c r="Y185" s="801"/>
      <c r="Z185" s="921"/>
    </row>
    <row r="186" spans="1:26" s="770" customFormat="1" ht="15.75" x14ac:dyDescent="0.25">
      <c r="A186" s="778"/>
      <c r="B186" s="843" t="s">
        <v>690</v>
      </c>
      <c r="C186" s="790"/>
      <c r="D186" s="790"/>
      <c r="E186" s="792"/>
      <c r="F186" s="793"/>
      <c r="G186" s="794"/>
      <c r="H186" s="795"/>
      <c r="I186" s="795"/>
      <c r="J186" s="795"/>
      <c r="K186" s="795"/>
      <c r="L186" s="788"/>
      <c r="M186" s="788"/>
      <c r="N186" s="788"/>
      <c r="O186" s="788"/>
      <c r="P186" s="788"/>
      <c r="Q186" s="788"/>
      <c r="R186" s="788"/>
      <c r="S186" s="788"/>
      <c r="T186" s="788"/>
      <c r="U186" s="788"/>
      <c r="V186" s="788"/>
      <c r="W186" s="788"/>
      <c r="X186" s="788"/>
      <c r="Y186" s="782"/>
      <c r="Z186" s="921"/>
    </row>
    <row r="187" spans="1:26" s="1006" customFormat="1" ht="15.75" x14ac:dyDescent="0.25">
      <c r="A187" s="999">
        <v>1</v>
      </c>
      <c r="B187" s="1019" t="s">
        <v>1088</v>
      </c>
      <c r="C187" s="1001">
        <f t="shared" ref="C187:C193" si="90">C16+C59+C102+C145</f>
        <v>51</v>
      </c>
      <c r="D187" s="1002"/>
      <c r="E187" s="1001">
        <f t="shared" ref="E187:F193" si="91">E16+E59+E102+E145</f>
        <v>18850</v>
      </c>
      <c r="F187" s="1059">
        <f t="shared" si="91"/>
        <v>33.180258020579139</v>
      </c>
      <c r="G187" s="794">
        <f>F187/F184</f>
        <v>0.3216768930162251</v>
      </c>
      <c r="H187" s="792">
        <f t="shared" ref="H187:I193" si="92">H16+H59+H102+H145</f>
        <v>389.29456743620182</v>
      </c>
      <c r="I187" s="792">
        <f t="shared" si="92"/>
        <v>1896.9821882592773</v>
      </c>
      <c r="J187" s="795"/>
      <c r="K187" s="795">
        <f>H187+I187+J187</f>
        <v>2286.2767556954791</v>
      </c>
      <c r="L187" s="795">
        <f t="shared" ref="L187:L193" si="93">(K187*100000)/(F187*1000000)*100</f>
        <v>689.04731068621561</v>
      </c>
      <c r="M187" s="792">
        <f t="shared" ref="M187:M193" si="94">M16+M59+M102+M145</f>
        <v>0</v>
      </c>
      <c r="N187" s="795"/>
      <c r="O187" s="792">
        <f t="shared" ref="O187:O193" si="95">O16+O59+O102+O145</f>
        <v>2</v>
      </c>
      <c r="P187" s="795"/>
      <c r="Q187" s="795"/>
      <c r="R187" s="795"/>
      <c r="S187" s="795"/>
      <c r="T187" s="795">
        <f t="shared" ref="T187:T193" si="96">SUM(M187:S187)</f>
        <v>2</v>
      </c>
      <c r="U187" s="795"/>
      <c r="V187" s="795"/>
      <c r="W187" s="795">
        <f t="shared" ref="W187:W193" si="97">K187+T187+U187+V187</f>
        <v>2288.2767556954791</v>
      </c>
      <c r="X187" s="795">
        <f>(W187*100000)/(F187*1000000)*100</f>
        <v>689.65007875352842</v>
      </c>
      <c r="Y187" s="1004"/>
      <c r="Z187" s="1005"/>
    </row>
    <row r="188" spans="1:26" s="1006" customFormat="1" ht="15.75" x14ac:dyDescent="0.25">
      <c r="A188" s="999">
        <v>2</v>
      </c>
      <c r="B188" s="1019" t="s">
        <v>1089</v>
      </c>
      <c r="C188" s="1001">
        <f t="shared" si="90"/>
        <v>31</v>
      </c>
      <c r="D188" s="1002"/>
      <c r="E188" s="1001">
        <f t="shared" si="91"/>
        <v>24965</v>
      </c>
      <c r="F188" s="1059">
        <f t="shared" si="91"/>
        <v>34.456427533508759</v>
      </c>
      <c r="G188" s="794">
        <f>F188/F184</f>
        <v>0.33404913688565552</v>
      </c>
      <c r="H188" s="792">
        <f t="shared" si="92"/>
        <v>666.32097154218786</v>
      </c>
      <c r="I188" s="792">
        <f t="shared" si="92"/>
        <v>2202.9944977935697</v>
      </c>
      <c r="J188" s="795"/>
      <c r="K188" s="795">
        <f t="shared" ref="K188:K193" si="98">H188+I188+J188</f>
        <v>2869.3154693357574</v>
      </c>
      <c r="L188" s="795">
        <f t="shared" si="93"/>
        <v>832.73736563239424</v>
      </c>
      <c r="M188" s="792">
        <f t="shared" si="94"/>
        <v>1.3</v>
      </c>
      <c r="N188" s="795"/>
      <c r="O188" s="792">
        <f t="shared" si="95"/>
        <v>-2</v>
      </c>
      <c r="P188" s="795"/>
      <c r="Q188" s="795"/>
      <c r="R188" s="795"/>
      <c r="S188" s="795"/>
      <c r="T188" s="795">
        <f t="shared" si="96"/>
        <v>-0.7</v>
      </c>
      <c r="U188" s="795"/>
      <c r="V188" s="795"/>
      <c r="W188" s="795">
        <f t="shared" si="97"/>
        <v>2868.6154693357576</v>
      </c>
      <c r="X188" s="795">
        <f t="shared" ref="X188:X194" si="99">(W188*100000)/(F188*1000000)*100</f>
        <v>832.5342105028268</v>
      </c>
      <c r="Y188" s="1004"/>
      <c r="Z188" s="1005"/>
    </row>
    <row r="189" spans="1:26" s="1006" customFormat="1" ht="15.75" x14ac:dyDescent="0.25">
      <c r="A189" s="999">
        <v>3</v>
      </c>
      <c r="B189" s="1019" t="s">
        <v>1112</v>
      </c>
      <c r="C189" s="1001">
        <f t="shared" si="90"/>
        <v>3</v>
      </c>
      <c r="D189" s="1002"/>
      <c r="E189" s="1001">
        <f t="shared" si="91"/>
        <v>450</v>
      </c>
      <c r="F189" s="1059">
        <f t="shared" si="91"/>
        <v>0.54706939017984002</v>
      </c>
      <c r="G189" s="794">
        <f>F189/F184</f>
        <v>5.3037436173095885E-3</v>
      </c>
      <c r="H189" s="792">
        <f t="shared" si="92"/>
        <v>13.072009043362504</v>
      </c>
      <c r="I189" s="792">
        <f t="shared" si="92"/>
        <v>31.397689239840005</v>
      </c>
      <c r="J189" s="795"/>
      <c r="K189" s="795">
        <f t="shared" si="98"/>
        <v>44.469698283202511</v>
      </c>
      <c r="L189" s="795">
        <f t="shared" si="93"/>
        <v>812.87125694573831</v>
      </c>
      <c r="M189" s="792">
        <f t="shared" si="94"/>
        <v>0</v>
      </c>
      <c r="N189" s="795"/>
      <c r="O189" s="792">
        <f t="shared" si="95"/>
        <v>0</v>
      </c>
      <c r="P189" s="795"/>
      <c r="Q189" s="795"/>
      <c r="R189" s="795"/>
      <c r="S189" s="795"/>
      <c r="T189" s="795">
        <f t="shared" si="96"/>
        <v>0</v>
      </c>
      <c r="U189" s="795"/>
      <c r="V189" s="795"/>
      <c r="W189" s="795">
        <f t="shared" si="97"/>
        <v>44.469698283202511</v>
      </c>
      <c r="X189" s="795">
        <f t="shared" si="99"/>
        <v>812.87125694573831</v>
      </c>
      <c r="Y189" s="1004"/>
      <c r="Z189" s="1005"/>
    </row>
    <row r="190" spans="1:26" s="1006" customFormat="1" ht="15.75" x14ac:dyDescent="0.25">
      <c r="A190" s="999">
        <v>4</v>
      </c>
      <c r="B190" s="1019" t="s">
        <v>1091</v>
      </c>
      <c r="C190" s="1001">
        <f t="shared" si="90"/>
        <v>3</v>
      </c>
      <c r="D190" s="1002"/>
      <c r="E190" s="1001">
        <f t="shared" si="91"/>
        <v>747.3</v>
      </c>
      <c r="F190" s="1059">
        <f t="shared" si="91"/>
        <v>0.40928254067415015</v>
      </c>
      <c r="G190" s="794">
        <f>F190/F184</f>
        <v>3.9679238168730015E-3</v>
      </c>
      <c r="H190" s="792">
        <f t="shared" si="92"/>
        <v>27.99314211777601</v>
      </c>
      <c r="I190" s="792">
        <f t="shared" si="92"/>
        <v>24.670866578067887</v>
      </c>
      <c r="J190" s="795"/>
      <c r="K190" s="795">
        <f t="shared" si="98"/>
        <v>52.664008695843897</v>
      </c>
      <c r="L190" s="795">
        <f t="shared" si="93"/>
        <v>1286.7396837670701</v>
      </c>
      <c r="M190" s="792">
        <f t="shared" si="94"/>
        <v>0</v>
      </c>
      <c r="N190" s="795"/>
      <c r="O190" s="792">
        <f t="shared" si="95"/>
        <v>-0.2</v>
      </c>
      <c r="P190" s="795"/>
      <c r="Q190" s="795"/>
      <c r="R190" s="795"/>
      <c r="S190" s="795"/>
      <c r="T190" s="795">
        <f t="shared" si="96"/>
        <v>-0.2</v>
      </c>
      <c r="U190" s="795"/>
      <c r="V190" s="795"/>
      <c r="W190" s="795">
        <f t="shared" si="97"/>
        <v>52.464008695843894</v>
      </c>
      <c r="X190" s="795">
        <f t="shared" si="99"/>
        <v>1281.8530839216289</v>
      </c>
      <c r="Y190" s="1004"/>
      <c r="Z190" s="1005"/>
    </row>
    <row r="191" spans="1:26" s="1006" customFormat="1" ht="15.75" x14ac:dyDescent="0.25">
      <c r="A191" s="999">
        <v>5</v>
      </c>
      <c r="B191" s="1000" t="s">
        <v>1092</v>
      </c>
      <c r="C191" s="1001">
        <f t="shared" si="90"/>
        <v>1</v>
      </c>
      <c r="D191" s="1002"/>
      <c r="E191" s="1001">
        <f t="shared" si="91"/>
        <v>415</v>
      </c>
      <c r="F191" s="1059">
        <f t="shared" si="91"/>
        <v>0.14654329965000001</v>
      </c>
      <c r="G191" s="794">
        <f>F191/F184</f>
        <v>1.420712078083318E-3</v>
      </c>
      <c r="H191" s="792">
        <f t="shared" si="92"/>
        <v>3.3378480000000001</v>
      </c>
      <c r="I191" s="792">
        <f t="shared" si="92"/>
        <v>2.5119465452235006</v>
      </c>
      <c r="J191" s="795"/>
      <c r="K191" s="795">
        <f t="shared" si="98"/>
        <v>5.8497945452235012</v>
      </c>
      <c r="L191" s="795">
        <f t="shared" si="93"/>
        <v>399.18539839044087</v>
      </c>
      <c r="M191" s="792">
        <f t="shared" si="94"/>
        <v>0</v>
      </c>
      <c r="N191" s="795"/>
      <c r="O191" s="792">
        <f t="shared" si="95"/>
        <v>0.6</v>
      </c>
      <c r="P191" s="795"/>
      <c r="Q191" s="795"/>
      <c r="R191" s="795"/>
      <c r="S191" s="795"/>
      <c r="T191" s="795">
        <f t="shared" si="96"/>
        <v>0.6</v>
      </c>
      <c r="U191" s="795"/>
      <c r="V191" s="795"/>
      <c r="W191" s="795">
        <f t="shared" si="97"/>
        <v>6.4497945452235008</v>
      </c>
      <c r="X191" s="795">
        <f t="shared" si="99"/>
        <v>440.12892848925969</v>
      </c>
      <c r="Y191" s="1004"/>
      <c r="Z191" s="1005"/>
    </row>
    <row r="192" spans="1:26" s="1006" customFormat="1" ht="15.75" x14ac:dyDescent="0.25">
      <c r="A192" s="999">
        <v>6</v>
      </c>
      <c r="B192" s="1000" t="s">
        <v>1093</v>
      </c>
      <c r="C192" s="1001">
        <f t="shared" si="90"/>
        <v>1</v>
      </c>
      <c r="D192" s="1002"/>
      <c r="E192" s="1001">
        <f t="shared" si="91"/>
        <v>200</v>
      </c>
      <c r="F192" s="1059">
        <f t="shared" si="91"/>
        <v>0.22202822420064</v>
      </c>
      <c r="G192" s="794">
        <f>F192/F184</f>
        <v>2.1525254348074866E-3</v>
      </c>
      <c r="H192" s="792">
        <f t="shared" si="92"/>
        <v>6.4013348437500008</v>
      </c>
      <c r="I192" s="792">
        <f t="shared" si="92"/>
        <v>12.779184144527996</v>
      </c>
      <c r="J192" s="795"/>
      <c r="K192" s="795">
        <f t="shared" si="98"/>
        <v>19.180518988277996</v>
      </c>
      <c r="L192" s="795">
        <f t="shared" si="93"/>
        <v>863.87751184935655</v>
      </c>
      <c r="M192" s="792">
        <f t="shared" si="94"/>
        <v>0.1</v>
      </c>
      <c r="N192" s="795"/>
      <c r="O192" s="792">
        <f t="shared" si="95"/>
        <v>-0.2</v>
      </c>
      <c r="P192" s="795"/>
      <c r="Q192" s="795"/>
      <c r="R192" s="795"/>
      <c r="S192" s="795"/>
      <c r="T192" s="795">
        <f t="shared" si="96"/>
        <v>-0.1</v>
      </c>
      <c r="U192" s="795"/>
      <c r="V192" s="795"/>
      <c r="W192" s="795">
        <f t="shared" si="97"/>
        <v>19.080518988277994</v>
      </c>
      <c r="X192" s="795">
        <f t="shared" si="99"/>
        <v>859.37357995691229</v>
      </c>
      <c r="Y192" s="1004"/>
      <c r="Z192" s="1005"/>
    </row>
    <row r="193" spans="1:26" s="1006" customFormat="1" ht="15.75" x14ac:dyDescent="0.25">
      <c r="A193" s="999">
        <v>7</v>
      </c>
      <c r="B193" s="1000" t="s">
        <v>1094</v>
      </c>
      <c r="C193" s="1001">
        <f t="shared" si="90"/>
        <v>1</v>
      </c>
      <c r="D193" s="1002"/>
      <c r="E193" s="1001">
        <f t="shared" si="91"/>
        <v>2690.28</v>
      </c>
      <c r="F193" s="1059">
        <f t="shared" si="91"/>
        <v>4.3143023345320808</v>
      </c>
      <c r="G193" s="794">
        <f>F193/F184</f>
        <v>4.1826418879689686E-2</v>
      </c>
      <c r="H193" s="792">
        <f t="shared" si="92"/>
        <v>33.849761989890013</v>
      </c>
      <c r="I193" s="792">
        <f t="shared" si="92"/>
        <v>346.92606759438144</v>
      </c>
      <c r="J193" s="795"/>
      <c r="K193" s="795">
        <f t="shared" si="98"/>
        <v>380.77582958427143</v>
      </c>
      <c r="L193" s="795">
        <f t="shared" si="93"/>
        <v>882.58958241406947</v>
      </c>
      <c r="M193" s="792">
        <f t="shared" si="94"/>
        <v>0</v>
      </c>
      <c r="N193" s="795"/>
      <c r="O193" s="792">
        <f t="shared" si="95"/>
        <v>-2.4</v>
      </c>
      <c r="P193" s="795"/>
      <c r="Q193" s="795"/>
      <c r="R193" s="795"/>
      <c r="S193" s="795"/>
      <c r="T193" s="795">
        <f t="shared" si="96"/>
        <v>-2.4</v>
      </c>
      <c r="U193" s="795"/>
      <c r="V193" s="795"/>
      <c r="W193" s="795">
        <f t="shared" si="97"/>
        <v>378.37582958427146</v>
      </c>
      <c r="X193" s="795">
        <f t="shared" si="99"/>
        <v>877.02668993713257</v>
      </c>
      <c r="Y193" s="1004"/>
      <c r="Z193" s="1005"/>
    </row>
    <row r="194" spans="1:26" s="1012" customFormat="1" ht="15.75" x14ac:dyDescent="0.25">
      <c r="A194" s="1008"/>
      <c r="B194" s="1013"/>
      <c r="C194" s="860">
        <f>SUM(C187:C193)</f>
        <v>91</v>
      </c>
      <c r="D194" s="984"/>
      <c r="E194" s="806">
        <f>SUM(E187:E193)</f>
        <v>48317.58</v>
      </c>
      <c r="F194" s="807">
        <f>SUM(F187:F193)</f>
        <v>73.275911343324637</v>
      </c>
      <c r="G194" s="1040">
        <f>F194/F184</f>
        <v>0.71039735372864399</v>
      </c>
      <c r="H194" s="809">
        <f>SUM(H187:H193)</f>
        <v>1140.269634973168</v>
      </c>
      <c r="I194" s="809">
        <f>SUM(I187:I193)</f>
        <v>4518.2624401548874</v>
      </c>
      <c r="J194" s="810"/>
      <c r="K194" s="809">
        <f>SUM(K187:K193)</f>
        <v>5658.532075128056</v>
      </c>
      <c r="L194" s="809"/>
      <c r="M194" s="809">
        <f>SUM(M187:M193)</f>
        <v>1.4000000000000001</v>
      </c>
      <c r="N194" s="810"/>
      <c r="O194" s="809">
        <f>SUM(O187:O193)</f>
        <v>-2.2000000000000002</v>
      </c>
      <c r="P194" s="810"/>
      <c r="Q194" s="810"/>
      <c r="R194" s="810"/>
      <c r="S194" s="810"/>
      <c r="T194" s="809">
        <f>SUM(T187:T193)</f>
        <v>-0.79999999999999982</v>
      </c>
      <c r="U194" s="810"/>
      <c r="V194" s="810"/>
      <c r="W194" s="809">
        <f>SUM(W187:W193)</f>
        <v>5657.7320751280567</v>
      </c>
      <c r="X194" s="809">
        <f t="shared" si="99"/>
        <v>772.11350516263099</v>
      </c>
      <c r="Y194" s="1010"/>
      <c r="Z194" s="1011"/>
    </row>
    <row r="195" spans="1:26" s="770" customFormat="1" ht="15.75" x14ac:dyDescent="0.25">
      <c r="A195" s="778"/>
      <c r="B195" s="843" t="s">
        <v>1095</v>
      </c>
      <c r="C195" s="790"/>
      <c r="D195" s="790"/>
      <c r="E195" s="792"/>
      <c r="F195" s="793"/>
      <c r="G195" s="794"/>
      <c r="H195" s="795"/>
      <c r="I195" s="795"/>
      <c r="J195" s="795"/>
      <c r="K195" s="795"/>
      <c r="L195" s="795"/>
      <c r="M195" s="795"/>
      <c r="N195" s="795"/>
      <c r="O195" s="795"/>
      <c r="P195" s="795"/>
      <c r="Q195" s="795"/>
      <c r="R195" s="795"/>
      <c r="S195" s="795"/>
      <c r="T195" s="795"/>
      <c r="U195" s="788"/>
      <c r="V195" s="788"/>
      <c r="W195" s="788"/>
      <c r="X195" s="788"/>
      <c r="Y195" s="814"/>
      <c r="Z195" s="921"/>
    </row>
    <row r="196" spans="1:26" s="1006" customFormat="1" ht="15.75" x14ac:dyDescent="0.25">
      <c r="A196" s="999">
        <v>8</v>
      </c>
      <c r="B196" s="970" t="s">
        <v>1096</v>
      </c>
      <c r="C196" s="1001">
        <f>C25+C68+C111+C154</f>
        <v>8</v>
      </c>
      <c r="D196" s="1002"/>
      <c r="E196" s="1001">
        <f t="shared" ref="E196:F200" si="100">E25+E68+E111+E154</f>
        <v>928</v>
      </c>
      <c r="F196" s="1059">
        <f t="shared" si="100"/>
        <v>8.5251572208000018E-2</v>
      </c>
      <c r="G196" s="794">
        <f>F196/F184</f>
        <v>8.2649932546061469E-4</v>
      </c>
      <c r="H196" s="792">
        <f t="shared" ref="H196:I200" si="101">H25+H68+H111+H154</f>
        <v>4.8655313574768</v>
      </c>
      <c r="I196" s="792">
        <f t="shared" si="101"/>
        <v>1.3273159786221729</v>
      </c>
      <c r="J196" s="795"/>
      <c r="K196" s="795">
        <f>H196+I196+J196</f>
        <v>6.1928473360989731</v>
      </c>
      <c r="L196" s="795">
        <f t="shared" ref="L196:L200" si="102">(K196*100000)/(F196*1000000)*100</f>
        <v>726.42030823659536</v>
      </c>
      <c r="M196" s="792">
        <f>M25+M68+M111+M154</f>
        <v>0</v>
      </c>
      <c r="N196" s="795"/>
      <c r="O196" s="792">
        <f>O25+O68+O111+O154</f>
        <v>0</v>
      </c>
      <c r="P196" s="795"/>
      <c r="Q196" s="792"/>
      <c r="R196" s="792">
        <f>R25+R68+R111+R154</f>
        <v>3.5004148987500017</v>
      </c>
      <c r="S196" s="795"/>
      <c r="T196" s="795">
        <f>SUM(M196:S196)</f>
        <v>3.5004148987500017</v>
      </c>
      <c r="U196" s="795"/>
      <c r="V196" s="795"/>
      <c r="W196" s="795">
        <f>K196+T196+U196+V196</f>
        <v>9.6932622348489748</v>
      </c>
      <c r="X196" s="795">
        <f t="shared" ref="X196:X201" si="103">(W196*100000)/(F196*1000000)*100</f>
        <v>1137.0185890764556</v>
      </c>
      <c r="Y196" s="1004"/>
      <c r="Z196" s="1005"/>
    </row>
    <row r="197" spans="1:26" s="1006" customFormat="1" ht="15.75" x14ac:dyDescent="0.25">
      <c r="A197" s="999">
        <v>9</v>
      </c>
      <c r="B197" s="1000" t="s">
        <v>1097</v>
      </c>
      <c r="C197" s="1001">
        <f>C26+C69+C112+C155</f>
        <v>40</v>
      </c>
      <c r="D197" s="1002"/>
      <c r="E197" s="1001">
        <f t="shared" si="100"/>
        <v>6075</v>
      </c>
      <c r="F197" s="1059">
        <f t="shared" si="100"/>
        <v>14.036485591941117</v>
      </c>
      <c r="G197" s="794">
        <f>F197/F184</f>
        <v>0.13608131290848285</v>
      </c>
      <c r="H197" s="792">
        <f t="shared" si="101"/>
        <v>211.97176111650006</v>
      </c>
      <c r="I197" s="792">
        <f t="shared" si="101"/>
        <v>884.37252294891857</v>
      </c>
      <c r="J197" s="795"/>
      <c r="K197" s="795">
        <f t="shared" ref="K197:K200" si="104">H197+I197+J197</f>
        <v>1096.3442840654186</v>
      </c>
      <c r="L197" s="795">
        <f t="shared" si="102"/>
        <v>781.067509302237</v>
      </c>
      <c r="M197" s="792">
        <f>M26+M69+M112+M155</f>
        <v>1.6999999999999999E-3</v>
      </c>
      <c r="N197" s="795"/>
      <c r="O197" s="792">
        <f>O26+O69+O112+O155</f>
        <v>0</v>
      </c>
      <c r="P197" s="795"/>
      <c r="Q197" s="792"/>
      <c r="R197" s="792">
        <f>R26+R69+R112+R155</f>
        <v>0</v>
      </c>
      <c r="S197" s="795"/>
      <c r="T197" s="795">
        <f t="shared" ref="T197:T200" si="105">SUM(M197:S197)</f>
        <v>1.6999999999999999E-3</v>
      </c>
      <c r="U197" s="795"/>
      <c r="V197" s="795"/>
      <c r="W197" s="795">
        <f t="shared" ref="W197:W200" si="106">K197+T197+U197+V197</f>
        <v>1096.3459840654186</v>
      </c>
      <c r="X197" s="795">
        <f t="shared" si="103"/>
        <v>781.06872043161059</v>
      </c>
      <c r="Y197" s="1004"/>
      <c r="Z197" s="1005"/>
    </row>
    <row r="198" spans="1:26" s="1006" customFormat="1" ht="15.75" x14ac:dyDescent="0.25">
      <c r="A198" s="999">
        <v>10</v>
      </c>
      <c r="B198" s="1000" t="s">
        <v>1098</v>
      </c>
      <c r="C198" s="1001">
        <f>C27+C70+C113+C156</f>
        <v>0</v>
      </c>
      <c r="D198" s="1002"/>
      <c r="E198" s="1001">
        <f t="shared" si="100"/>
        <v>0</v>
      </c>
      <c r="F198" s="1059">
        <f t="shared" si="100"/>
        <v>0</v>
      </c>
      <c r="G198" s="794">
        <f>F198/F184</f>
        <v>0</v>
      </c>
      <c r="H198" s="792">
        <f t="shared" si="101"/>
        <v>0</v>
      </c>
      <c r="I198" s="792">
        <f t="shared" si="101"/>
        <v>0</v>
      </c>
      <c r="J198" s="795"/>
      <c r="K198" s="795">
        <f t="shared" si="104"/>
        <v>0</v>
      </c>
      <c r="L198" s="795" t="e">
        <f t="shared" si="102"/>
        <v>#DIV/0!</v>
      </c>
      <c r="M198" s="792">
        <f>M27+M70+M113+M156</f>
        <v>0</v>
      </c>
      <c r="N198" s="795"/>
      <c r="O198" s="792">
        <f>O27+O70+O113+O156</f>
        <v>0</v>
      </c>
      <c r="P198" s="795"/>
      <c r="Q198" s="792"/>
      <c r="R198" s="792">
        <f>R27+R70+R113+R156</f>
        <v>0</v>
      </c>
      <c r="S198" s="795"/>
      <c r="T198" s="795">
        <f t="shared" si="105"/>
        <v>0</v>
      </c>
      <c r="U198" s="795"/>
      <c r="V198" s="795"/>
      <c r="W198" s="795">
        <f t="shared" si="106"/>
        <v>0</v>
      </c>
      <c r="X198" s="795" t="e">
        <f t="shared" si="103"/>
        <v>#DIV/0!</v>
      </c>
      <c r="Y198" s="1004"/>
      <c r="Z198" s="1005"/>
    </row>
    <row r="199" spans="1:26" s="1006" customFormat="1" ht="15.75" x14ac:dyDescent="0.25">
      <c r="A199" s="999">
        <v>11</v>
      </c>
      <c r="B199" s="1000" t="s">
        <v>1099</v>
      </c>
      <c r="C199" s="1001">
        <f>C28+C71+C114+C157</f>
        <v>2</v>
      </c>
      <c r="D199" s="1002"/>
      <c r="E199" s="1001">
        <f t="shared" si="100"/>
        <v>177</v>
      </c>
      <c r="F199" s="1059">
        <f t="shared" si="100"/>
        <v>1.3499147695103997</v>
      </c>
      <c r="G199" s="794">
        <f>F199/F184</f>
        <v>1.308719144448774E-2</v>
      </c>
      <c r="H199" s="792">
        <f t="shared" si="101"/>
        <v>10.504614079575003</v>
      </c>
      <c r="I199" s="792">
        <f t="shared" si="101"/>
        <v>119.87386639487997</v>
      </c>
      <c r="J199" s="795"/>
      <c r="K199" s="795">
        <f t="shared" si="104"/>
        <v>130.37848047445496</v>
      </c>
      <c r="L199" s="795">
        <f t="shared" si="102"/>
        <v>965.82749829266561</v>
      </c>
      <c r="M199" s="792">
        <f>M28+M71+M114+M157</f>
        <v>0</v>
      </c>
      <c r="N199" s="795"/>
      <c r="O199" s="792">
        <f>O28+O71+O114+O157</f>
        <v>0</v>
      </c>
      <c r="P199" s="795"/>
      <c r="Q199" s="792"/>
      <c r="R199" s="792">
        <f>R28+R71+R114+R157</f>
        <v>14.868479999999996</v>
      </c>
      <c r="S199" s="795"/>
      <c r="T199" s="795">
        <f t="shared" si="105"/>
        <v>14.868479999999996</v>
      </c>
      <c r="U199" s="795"/>
      <c r="V199" s="795"/>
      <c r="W199" s="795">
        <f t="shared" si="106"/>
        <v>145.24696047445497</v>
      </c>
      <c r="X199" s="795">
        <f t="shared" si="103"/>
        <v>1075.9713409694341</v>
      </c>
      <c r="Y199" s="1004"/>
      <c r="Z199" s="1005"/>
    </row>
    <row r="200" spans="1:26" s="1006" customFormat="1" ht="15.75" x14ac:dyDescent="0.25">
      <c r="A200" s="999">
        <v>12</v>
      </c>
      <c r="B200" s="1000" t="s">
        <v>1100</v>
      </c>
      <c r="C200" s="1001">
        <f>C29+C72+C115+C158</f>
        <v>1</v>
      </c>
      <c r="E200" s="1001">
        <f t="shared" si="100"/>
        <v>150</v>
      </c>
      <c r="F200" s="1059">
        <f t="shared" si="100"/>
        <v>0.21868994109600001</v>
      </c>
      <c r="G200" s="794">
        <f>F200/F184</f>
        <v>2.1201613544424964E-3</v>
      </c>
      <c r="H200" s="792">
        <f t="shared" si="101"/>
        <v>8.5034928000000036</v>
      </c>
      <c r="I200" s="792">
        <f t="shared" si="101"/>
        <v>14.319311706362877</v>
      </c>
      <c r="J200" s="1038"/>
      <c r="K200" s="795">
        <f t="shared" si="104"/>
        <v>22.822804506362878</v>
      </c>
      <c r="L200" s="795">
        <f t="shared" si="102"/>
        <v>1043.6147356381689</v>
      </c>
      <c r="M200" s="792">
        <f>M29+M72+M115+M158</f>
        <v>0</v>
      </c>
      <c r="N200" s="1038"/>
      <c r="O200" s="792">
        <f>O29+O72+O115+O158</f>
        <v>0</v>
      </c>
      <c r="P200" s="1038"/>
      <c r="Q200" s="792"/>
      <c r="R200" s="792">
        <f>R29+R72+R115+R158</f>
        <v>7.4035200000000021</v>
      </c>
      <c r="S200" s="1038"/>
      <c r="T200" s="795">
        <f t="shared" si="105"/>
        <v>7.4035200000000021</v>
      </c>
      <c r="U200" s="1039"/>
      <c r="V200" s="1038"/>
      <c r="W200" s="795">
        <f t="shared" si="106"/>
        <v>30.226324506362879</v>
      </c>
      <c r="X200" s="795">
        <f t="shared" si="103"/>
        <v>1382.1543119394867</v>
      </c>
      <c r="Y200" s="1004"/>
    </row>
    <row r="201" spans="1:26" s="1031" customFormat="1" ht="15.75" x14ac:dyDescent="0.25">
      <c r="A201" s="1008"/>
      <c r="B201" s="1013"/>
      <c r="C201" s="860">
        <f>SUM(C196:C200)</f>
        <v>51</v>
      </c>
      <c r="D201" s="984"/>
      <c r="E201" s="860">
        <f>SUM(E196:E200)</f>
        <v>7330</v>
      </c>
      <c r="F201" s="1051">
        <f>SUM(F196:F200)</f>
        <v>15.690341874755518</v>
      </c>
      <c r="G201" s="1040">
        <f>F201/F184</f>
        <v>0.15211516503287373</v>
      </c>
      <c r="H201" s="809">
        <f>SUM(H196:H200)</f>
        <v>235.84539935355187</v>
      </c>
      <c r="I201" s="809">
        <f>SUM(I196:I200)</f>
        <v>1019.8930170287837</v>
      </c>
      <c r="J201" s="810"/>
      <c r="K201" s="809">
        <f>SUM(K196:K200)</f>
        <v>1255.7384163823356</v>
      </c>
      <c r="L201" s="810"/>
      <c r="M201" s="809">
        <f>SUM(M196:M200)</f>
        <v>1.6999999999999999E-3</v>
      </c>
      <c r="N201" s="810"/>
      <c r="O201" s="809">
        <f>SUM(O196:O200)</f>
        <v>0</v>
      </c>
      <c r="P201" s="810"/>
      <c r="Q201" s="809"/>
      <c r="R201" s="809">
        <f>SUM(R196:R200)</f>
        <v>25.77241489875</v>
      </c>
      <c r="S201" s="810"/>
      <c r="T201" s="809">
        <f>SUM(T196:T200)</f>
        <v>25.77411489875</v>
      </c>
      <c r="U201" s="810"/>
      <c r="V201" s="810"/>
      <c r="W201" s="809">
        <f>SUM(W196:W200)</f>
        <v>1281.5125312810856</v>
      </c>
      <c r="X201" s="809">
        <f t="shared" si="103"/>
        <v>816.75245925835111</v>
      </c>
      <c r="Y201" s="1032"/>
      <c r="Z201" s="1030"/>
    </row>
    <row r="202" spans="1:26" s="770" customFormat="1" ht="15.75" x14ac:dyDescent="0.25">
      <c r="A202" s="778"/>
      <c r="B202" s="826" t="s">
        <v>689</v>
      </c>
      <c r="C202" s="799"/>
      <c r="D202" s="800"/>
      <c r="E202" s="799"/>
      <c r="F202" s="858"/>
      <c r="G202" s="794"/>
      <c r="H202" s="859"/>
      <c r="I202" s="859"/>
      <c r="J202" s="795"/>
      <c r="K202" s="795"/>
      <c r="L202" s="795"/>
      <c r="M202" s="859"/>
      <c r="N202" s="795"/>
      <c r="O202" s="859"/>
      <c r="P202" s="795"/>
      <c r="Q202" s="859"/>
      <c r="R202" s="859"/>
      <c r="S202" s="795"/>
      <c r="T202" s="795"/>
      <c r="U202" s="788"/>
      <c r="V202" s="788"/>
      <c r="W202" s="788"/>
      <c r="X202" s="788"/>
      <c r="Y202" s="782"/>
      <c r="Z202" s="921"/>
    </row>
    <row r="203" spans="1:26" s="1006" customFormat="1" ht="15.75" x14ac:dyDescent="0.25">
      <c r="A203" s="999">
        <v>13</v>
      </c>
      <c r="B203" s="970" t="s">
        <v>1101</v>
      </c>
      <c r="C203" s="1001">
        <f t="shared" ref="C203:C212" si="107">C32+C75+C118+C161</f>
        <v>121</v>
      </c>
      <c r="D203" s="1002"/>
      <c r="E203" s="1001">
        <f t="shared" ref="E203:F212" si="108">E32+E75+E118+E161</f>
        <v>3517.4</v>
      </c>
      <c r="F203" s="1059">
        <f t="shared" si="108"/>
        <v>3.4448994825207326</v>
      </c>
      <c r="G203" s="794">
        <f>F203/F184</f>
        <v>3.3397707805743249E-2</v>
      </c>
      <c r="H203" s="792">
        <f t="shared" ref="H203:I212" si="109">H32+H75+H118+H161</f>
        <v>40.340498459712336</v>
      </c>
      <c r="I203" s="792">
        <f t="shared" si="109"/>
        <v>223.5128217657599</v>
      </c>
      <c r="J203" s="795"/>
      <c r="K203" s="795">
        <f>H203+I203+J203</f>
        <v>263.8533202254722</v>
      </c>
      <c r="L203" s="795">
        <f t="shared" ref="L203:L211" si="110">(K203*100000)/(F203*1000000)*100</f>
        <v>765.92458376290006</v>
      </c>
      <c r="M203" s="792">
        <f t="shared" ref="M203:M212" si="111">M32+M75+M118+M161</f>
        <v>0.1</v>
      </c>
      <c r="N203" s="795"/>
      <c r="O203" s="792">
        <f t="shared" ref="O203:O212" si="112">O32+O75+O118+O161</f>
        <v>2.4</v>
      </c>
      <c r="P203" s="795"/>
      <c r="Q203" s="792"/>
      <c r="R203" s="792">
        <f t="shared" ref="R203:R212" si="113">R32+R75+R118+R161</f>
        <v>0</v>
      </c>
      <c r="S203" s="795"/>
      <c r="T203" s="795">
        <f t="shared" ref="T203:T212" si="114">SUM(M203:S203)</f>
        <v>2.5</v>
      </c>
      <c r="U203" s="795"/>
      <c r="V203" s="795"/>
      <c r="W203" s="795">
        <f t="shared" ref="W203:W212" si="115">K203+T203+U203+V203</f>
        <v>266.3533202254722</v>
      </c>
      <c r="X203" s="795">
        <f t="shared" ref="X203:X211" si="116">(W203*100000)/(F203*1000000)*100</f>
        <v>773.18168955854048</v>
      </c>
      <c r="Y203" s="1004"/>
      <c r="Z203" s="1005"/>
    </row>
    <row r="204" spans="1:26" s="1006" customFormat="1" ht="15.75" x14ac:dyDescent="0.25">
      <c r="A204" s="999">
        <v>14</v>
      </c>
      <c r="B204" s="970" t="s">
        <v>1102</v>
      </c>
      <c r="C204" s="1001">
        <f t="shared" si="107"/>
        <v>169</v>
      </c>
      <c r="D204" s="1002"/>
      <c r="E204" s="1001">
        <f t="shared" si="108"/>
        <v>4887.33</v>
      </c>
      <c r="F204" s="1059">
        <f t="shared" si="108"/>
        <v>6.6744568197001559</v>
      </c>
      <c r="G204" s="794">
        <f>F204/F184</f>
        <v>6.4707710560914622E-2</v>
      </c>
      <c r="H204" s="792">
        <f t="shared" si="109"/>
        <v>78.831226758318763</v>
      </c>
      <c r="I204" s="792">
        <f t="shared" si="109"/>
        <v>409.41493068446414</v>
      </c>
      <c r="J204" s="795"/>
      <c r="K204" s="795">
        <f t="shared" ref="K204:K212" si="117">H204+I204+J204</f>
        <v>488.24615744278287</v>
      </c>
      <c r="L204" s="795">
        <f t="shared" si="110"/>
        <v>731.51444474356026</v>
      </c>
      <c r="M204" s="792">
        <f t="shared" si="111"/>
        <v>0.1</v>
      </c>
      <c r="N204" s="795"/>
      <c r="O204" s="792">
        <f t="shared" si="112"/>
        <v>0</v>
      </c>
      <c r="P204" s="795"/>
      <c r="Q204" s="792"/>
      <c r="R204" s="792">
        <f t="shared" si="113"/>
        <v>0</v>
      </c>
      <c r="S204" s="795"/>
      <c r="T204" s="795">
        <f t="shared" si="114"/>
        <v>0.1</v>
      </c>
      <c r="U204" s="795"/>
      <c r="V204" s="795"/>
      <c r="W204" s="795">
        <f t="shared" si="115"/>
        <v>488.3461574427829</v>
      </c>
      <c r="X204" s="795">
        <f t="shared" si="116"/>
        <v>731.66426966969482</v>
      </c>
      <c r="Y204" s="1004"/>
      <c r="Z204" s="1005"/>
    </row>
    <row r="205" spans="1:26" s="1006" customFormat="1" ht="15.75" x14ac:dyDescent="0.25">
      <c r="A205" s="999">
        <v>15</v>
      </c>
      <c r="B205" s="970" t="s">
        <v>1103</v>
      </c>
      <c r="C205" s="1001">
        <f t="shared" si="107"/>
        <v>1</v>
      </c>
      <c r="D205" s="1002"/>
      <c r="E205" s="1001">
        <f t="shared" si="108"/>
        <v>48</v>
      </c>
      <c r="F205" s="1059">
        <f t="shared" si="108"/>
        <v>4.5032592179200026E-2</v>
      </c>
      <c r="G205" s="794">
        <f>F205/F184</f>
        <v>4.3658323355072508E-4</v>
      </c>
      <c r="H205" s="792">
        <f t="shared" si="109"/>
        <v>0.28079999999999999</v>
      </c>
      <c r="I205" s="792">
        <f t="shared" si="109"/>
        <v>2.9271184916480011</v>
      </c>
      <c r="J205" s="795"/>
      <c r="K205" s="795">
        <f t="shared" si="117"/>
        <v>3.2079184916480012</v>
      </c>
      <c r="L205" s="795">
        <f t="shared" si="110"/>
        <v>712.35483822086042</v>
      </c>
      <c r="M205" s="792">
        <f t="shared" si="111"/>
        <v>0</v>
      </c>
      <c r="N205" s="795"/>
      <c r="O205" s="792">
        <f t="shared" si="112"/>
        <v>0</v>
      </c>
      <c r="P205" s="795"/>
      <c r="Q205" s="792"/>
      <c r="R205" s="792">
        <f t="shared" si="113"/>
        <v>0</v>
      </c>
      <c r="S205" s="795"/>
      <c r="T205" s="795">
        <f t="shared" si="114"/>
        <v>0</v>
      </c>
      <c r="U205" s="795"/>
      <c r="V205" s="795"/>
      <c r="W205" s="795">
        <f t="shared" si="115"/>
        <v>3.2079184916480012</v>
      </c>
      <c r="X205" s="795">
        <f t="shared" si="116"/>
        <v>712.35483822086042</v>
      </c>
      <c r="Y205" s="1004"/>
      <c r="Z205" s="1005"/>
    </row>
    <row r="206" spans="1:26" s="1006" customFormat="1" ht="15.75" x14ac:dyDescent="0.25">
      <c r="A206" s="999">
        <v>16</v>
      </c>
      <c r="B206" s="970" t="s">
        <v>1104</v>
      </c>
      <c r="C206" s="1001">
        <f t="shared" si="107"/>
        <v>8</v>
      </c>
      <c r="D206" s="1002"/>
      <c r="E206" s="1001">
        <f t="shared" si="108"/>
        <v>405</v>
      </c>
      <c r="F206" s="1059">
        <f t="shared" si="108"/>
        <v>0.41995818931824691</v>
      </c>
      <c r="G206" s="794">
        <f>F206/F184</f>
        <v>4.0714223937869005E-3</v>
      </c>
      <c r="H206" s="792">
        <f t="shared" si="109"/>
        <v>3.6556182677740008</v>
      </c>
      <c r="I206" s="792">
        <f t="shared" si="109"/>
        <v>29.540366191504507</v>
      </c>
      <c r="J206" s="795"/>
      <c r="K206" s="795">
        <f t="shared" si="117"/>
        <v>33.195984459278506</v>
      </c>
      <c r="L206" s="795">
        <f t="shared" si="110"/>
        <v>790.4592719853448</v>
      </c>
      <c r="M206" s="792">
        <f t="shared" si="111"/>
        <v>0</v>
      </c>
      <c r="N206" s="795"/>
      <c r="O206" s="792">
        <f t="shared" si="112"/>
        <v>0</v>
      </c>
      <c r="P206" s="795"/>
      <c r="Q206" s="792"/>
      <c r="R206" s="792">
        <f t="shared" si="113"/>
        <v>0</v>
      </c>
      <c r="S206" s="795"/>
      <c r="T206" s="795">
        <f t="shared" si="114"/>
        <v>0</v>
      </c>
      <c r="U206" s="795"/>
      <c r="V206" s="795"/>
      <c r="W206" s="795">
        <f t="shared" si="115"/>
        <v>33.195984459278506</v>
      </c>
      <c r="X206" s="795">
        <f t="shared" si="116"/>
        <v>790.4592719853448</v>
      </c>
      <c r="Y206" s="1004"/>
      <c r="Z206" s="1005"/>
    </row>
    <row r="207" spans="1:26" s="1006" customFormat="1" ht="15.75" x14ac:dyDescent="0.25">
      <c r="A207" s="999">
        <v>17</v>
      </c>
      <c r="B207" s="970" t="s">
        <v>1105</v>
      </c>
      <c r="C207" s="1001">
        <f t="shared" si="107"/>
        <v>30</v>
      </c>
      <c r="D207" s="1002"/>
      <c r="E207" s="1001">
        <f t="shared" si="108"/>
        <v>395.8</v>
      </c>
      <c r="F207" s="1059">
        <f t="shared" si="108"/>
        <v>0.70833243594192019</v>
      </c>
      <c r="G207" s="794">
        <f>F207/F184</f>
        <v>6.8671611014926685E-3</v>
      </c>
      <c r="H207" s="792">
        <f t="shared" si="109"/>
        <v>7.4321679506130014</v>
      </c>
      <c r="I207" s="792">
        <f t="shared" si="109"/>
        <v>64.531404717590931</v>
      </c>
      <c r="J207" s="795"/>
      <c r="K207" s="795">
        <f t="shared" si="117"/>
        <v>71.963572668203938</v>
      </c>
      <c r="L207" s="795">
        <f t="shared" si="110"/>
        <v>1015.9576071440079</v>
      </c>
      <c r="M207" s="792">
        <f t="shared" si="111"/>
        <v>6.0500000000000005E-2</v>
      </c>
      <c r="N207" s="795"/>
      <c r="O207" s="792">
        <f t="shared" si="112"/>
        <v>0</v>
      </c>
      <c r="P207" s="795"/>
      <c r="Q207" s="792"/>
      <c r="R207" s="792">
        <f t="shared" si="113"/>
        <v>0</v>
      </c>
      <c r="S207" s="795"/>
      <c r="T207" s="795">
        <f t="shared" si="114"/>
        <v>6.0500000000000005E-2</v>
      </c>
      <c r="U207" s="795"/>
      <c r="V207" s="795"/>
      <c r="W207" s="795">
        <f t="shared" si="115"/>
        <v>72.024072668203942</v>
      </c>
      <c r="X207" s="795">
        <f t="shared" si="116"/>
        <v>1016.8117258731545</v>
      </c>
      <c r="Y207" s="1004"/>
      <c r="Z207" s="1005"/>
    </row>
    <row r="208" spans="1:26" s="1006" customFormat="1" ht="15.75" x14ac:dyDescent="0.25">
      <c r="A208" s="999">
        <v>18</v>
      </c>
      <c r="B208" s="970" t="s">
        <v>1106</v>
      </c>
      <c r="C208" s="1001">
        <f t="shared" si="107"/>
        <v>109</v>
      </c>
      <c r="D208" s="1002"/>
      <c r="E208" s="1001">
        <f t="shared" si="108"/>
        <v>1762</v>
      </c>
      <c r="F208" s="1059">
        <f t="shared" si="108"/>
        <v>2.3118079048197679</v>
      </c>
      <c r="G208" s="794">
        <f>F208/F184</f>
        <v>2.24125799025294E-2</v>
      </c>
      <c r="H208" s="792">
        <f t="shared" si="109"/>
        <v>30.534214411971774</v>
      </c>
      <c r="I208" s="792">
        <f t="shared" si="109"/>
        <v>206.45774097323672</v>
      </c>
      <c r="J208" s="795"/>
      <c r="K208" s="795">
        <f t="shared" si="117"/>
        <v>236.99195538520848</v>
      </c>
      <c r="L208" s="795">
        <f t="shared" si="110"/>
        <v>1025.1368848212533</v>
      </c>
      <c r="M208" s="792">
        <f t="shared" si="111"/>
        <v>0.50339999999999996</v>
      </c>
      <c r="N208" s="795"/>
      <c r="O208" s="792">
        <f t="shared" si="112"/>
        <v>0.13690379999999999</v>
      </c>
      <c r="P208" s="795"/>
      <c r="Q208" s="792"/>
      <c r="R208" s="792">
        <f t="shared" si="113"/>
        <v>8.4787199999999974</v>
      </c>
      <c r="S208" s="795"/>
      <c r="T208" s="795">
        <f t="shared" si="114"/>
        <v>9.1190237999999972</v>
      </c>
      <c r="U208" s="795"/>
      <c r="V208" s="795"/>
      <c r="W208" s="795">
        <f t="shared" si="115"/>
        <v>246.11097918520849</v>
      </c>
      <c r="X208" s="795">
        <f t="shared" si="116"/>
        <v>1064.5823066531807</v>
      </c>
      <c r="Y208" s="1004"/>
      <c r="Z208" s="1005"/>
    </row>
    <row r="209" spans="1:26" s="1006" customFormat="1" ht="15.75" x14ac:dyDescent="0.25">
      <c r="A209" s="999">
        <v>19</v>
      </c>
      <c r="B209" s="970" t="s">
        <v>1107</v>
      </c>
      <c r="C209" s="1001">
        <f t="shared" si="107"/>
        <v>69</v>
      </c>
      <c r="D209" s="1002"/>
      <c r="E209" s="1001">
        <f t="shared" si="108"/>
        <v>1077</v>
      </c>
      <c r="F209" s="1059">
        <f t="shared" si="108"/>
        <v>0.52319211030024126</v>
      </c>
      <c r="G209" s="794">
        <f>F209/F184</f>
        <v>5.0722574968404726E-3</v>
      </c>
      <c r="H209" s="792">
        <f t="shared" si="109"/>
        <v>11.162641535986722</v>
      </c>
      <c r="I209" s="792">
        <f t="shared" si="109"/>
        <v>42.562333691135848</v>
      </c>
      <c r="J209" s="795"/>
      <c r="K209" s="795">
        <f t="shared" si="117"/>
        <v>53.72497522712257</v>
      </c>
      <c r="L209" s="795">
        <f t="shared" si="110"/>
        <v>1026.8689869251225</v>
      </c>
      <c r="M209" s="792">
        <f t="shared" si="111"/>
        <v>2.8E-3</v>
      </c>
      <c r="N209" s="795"/>
      <c r="O209" s="792">
        <f t="shared" si="112"/>
        <v>0</v>
      </c>
      <c r="P209" s="795"/>
      <c r="Q209" s="792"/>
      <c r="R209" s="792">
        <f t="shared" si="113"/>
        <v>0</v>
      </c>
      <c r="S209" s="795"/>
      <c r="T209" s="795">
        <f t="shared" si="114"/>
        <v>2.8E-3</v>
      </c>
      <c r="U209" s="795"/>
      <c r="V209" s="795"/>
      <c r="W209" s="795">
        <f t="shared" si="115"/>
        <v>53.727775227122571</v>
      </c>
      <c r="X209" s="795">
        <f t="shared" si="116"/>
        <v>1026.9225045517242</v>
      </c>
      <c r="Y209" s="1004"/>
      <c r="Z209" s="1005"/>
    </row>
    <row r="210" spans="1:26" s="1006" customFormat="1" ht="15.75" x14ac:dyDescent="0.25">
      <c r="A210" s="999">
        <v>20</v>
      </c>
      <c r="B210" s="970" t="s">
        <v>1108</v>
      </c>
      <c r="C210" s="1001">
        <f t="shared" si="107"/>
        <v>0</v>
      </c>
      <c r="D210" s="1002"/>
      <c r="E210" s="1001">
        <f t="shared" si="108"/>
        <v>0</v>
      </c>
      <c r="F210" s="1059">
        <f t="shared" si="108"/>
        <v>0</v>
      </c>
      <c r="G210" s="794">
        <f>F210/F184</f>
        <v>0</v>
      </c>
      <c r="H210" s="792">
        <f t="shared" si="109"/>
        <v>0</v>
      </c>
      <c r="I210" s="792">
        <f t="shared" si="109"/>
        <v>3.0000000000000001E-3</v>
      </c>
      <c r="J210" s="795"/>
      <c r="K210" s="795">
        <f t="shared" si="117"/>
        <v>3.0000000000000001E-3</v>
      </c>
      <c r="L210" s="795"/>
      <c r="M210" s="792">
        <f t="shared" si="111"/>
        <v>0</v>
      </c>
      <c r="N210" s="795"/>
      <c r="O210" s="792">
        <f t="shared" si="112"/>
        <v>0</v>
      </c>
      <c r="P210" s="795"/>
      <c r="Q210" s="792"/>
      <c r="R210" s="792">
        <f t="shared" si="113"/>
        <v>0</v>
      </c>
      <c r="S210" s="795"/>
      <c r="T210" s="795">
        <f t="shared" si="114"/>
        <v>0</v>
      </c>
      <c r="U210" s="795"/>
      <c r="V210" s="795"/>
      <c r="W210" s="795">
        <f t="shared" si="115"/>
        <v>3.0000000000000001E-3</v>
      </c>
      <c r="X210" s="795"/>
      <c r="Y210" s="1004"/>
      <c r="Z210" s="1005"/>
    </row>
    <row r="211" spans="1:26" s="1006" customFormat="1" ht="15.75" x14ac:dyDescent="0.25">
      <c r="A211" s="999">
        <v>21</v>
      </c>
      <c r="B211" s="970" t="s">
        <v>1109</v>
      </c>
      <c r="C211" s="1001">
        <f t="shared" si="107"/>
        <v>4</v>
      </c>
      <c r="D211" s="1002"/>
      <c r="E211" s="1001">
        <f t="shared" si="108"/>
        <v>35</v>
      </c>
      <c r="F211" s="1059">
        <f t="shared" si="108"/>
        <v>4.9802613678702409E-2</v>
      </c>
      <c r="G211" s="794">
        <f>F211/F184</f>
        <v>4.8282777133065583E-4</v>
      </c>
      <c r="H211" s="792">
        <f t="shared" si="109"/>
        <v>2.1000000000000005E-2</v>
      </c>
      <c r="I211" s="792">
        <f t="shared" si="109"/>
        <v>2.1503103902901892</v>
      </c>
      <c r="J211" s="795"/>
      <c r="K211" s="795">
        <f t="shared" si="117"/>
        <v>2.1713103902901891</v>
      </c>
      <c r="L211" s="795">
        <f t="shared" si="110"/>
        <v>435.98322053903138</v>
      </c>
      <c r="M211" s="792">
        <f t="shared" si="111"/>
        <v>0</v>
      </c>
      <c r="N211" s="795"/>
      <c r="O211" s="792">
        <f t="shared" si="112"/>
        <v>0</v>
      </c>
      <c r="P211" s="795"/>
      <c r="Q211" s="792"/>
      <c r="R211" s="792">
        <f t="shared" si="113"/>
        <v>0</v>
      </c>
      <c r="S211" s="795"/>
      <c r="T211" s="795">
        <f t="shared" si="114"/>
        <v>0</v>
      </c>
      <c r="U211" s="795"/>
      <c r="V211" s="795"/>
      <c r="W211" s="795">
        <f t="shared" si="115"/>
        <v>2.1713103902901891</v>
      </c>
      <c r="X211" s="795">
        <f t="shared" si="116"/>
        <v>435.98322053903138</v>
      </c>
      <c r="Y211" s="1004"/>
      <c r="Z211" s="1005"/>
    </row>
    <row r="212" spans="1:26" s="1006" customFormat="1" ht="15.75" x14ac:dyDescent="0.25">
      <c r="A212" s="999">
        <v>22</v>
      </c>
      <c r="B212" s="970" t="s">
        <v>1110</v>
      </c>
      <c r="C212" s="1001">
        <f t="shared" si="107"/>
        <v>1</v>
      </c>
      <c r="E212" s="1001">
        <f t="shared" si="108"/>
        <v>5.7</v>
      </c>
      <c r="F212" s="1059">
        <f t="shared" si="108"/>
        <v>4.0465877759999994E-3</v>
      </c>
      <c r="G212" s="794">
        <f>F212/F184</f>
        <v>3.923097229363848E-5</v>
      </c>
      <c r="H212" s="792">
        <f t="shared" si="109"/>
        <v>5.9399999999999994E-2</v>
      </c>
      <c r="I212" s="792">
        <f t="shared" si="109"/>
        <v>0.40934572800000002</v>
      </c>
      <c r="J212" s="1038"/>
      <c r="K212" s="795">
        <f t="shared" si="117"/>
        <v>0.46874572800000003</v>
      </c>
      <c r="L212" s="795"/>
      <c r="M212" s="792">
        <f t="shared" si="111"/>
        <v>0</v>
      </c>
      <c r="N212" s="1038"/>
      <c r="O212" s="792">
        <f t="shared" si="112"/>
        <v>0</v>
      </c>
      <c r="P212" s="1038"/>
      <c r="Q212" s="1039"/>
      <c r="R212" s="792">
        <f t="shared" si="113"/>
        <v>0</v>
      </c>
      <c r="S212" s="1038"/>
      <c r="T212" s="795">
        <f t="shared" si="114"/>
        <v>0</v>
      </c>
      <c r="U212" s="1038"/>
      <c r="V212" s="1039"/>
      <c r="W212" s="795">
        <f t="shared" si="115"/>
        <v>0.46874572800000003</v>
      </c>
      <c r="X212" s="795"/>
      <c r="Y212" s="1007"/>
      <c r="Z212" s="1005"/>
    </row>
    <row r="213" spans="1:26" s="1031" customFormat="1" ht="15.75" x14ac:dyDescent="0.25">
      <c r="A213" s="1033"/>
      <c r="B213" s="1016"/>
      <c r="C213" s="1594">
        <f>SUM(C202:C211)</f>
        <v>511</v>
      </c>
      <c r="D213" s="984"/>
      <c r="E213" s="806">
        <f>SUM(E202:E211)</f>
        <v>12127.529999999999</v>
      </c>
      <c r="F213" s="807">
        <f>SUM(F203:F212)</f>
        <v>14.181528736234966</v>
      </c>
      <c r="G213" s="1040">
        <f>F213/F184</f>
        <v>0.13748748123848234</v>
      </c>
      <c r="H213" s="806">
        <f>SUM(H202:H211)+0.09614</f>
        <v>172.3543073843766</v>
      </c>
      <c r="I213" s="806">
        <f>SUM(I202:I211)</f>
        <v>981.10002690563033</v>
      </c>
      <c r="J213" s="810"/>
      <c r="K213" s="806">
        <f>SUM(K202:K211)</f>
        <v>1153.3581942900068</v>
      </c>
      <c r="L213" s="810"/>
      <c r="M213" s="806">
        <f>SUM(M202:M211)</f>
        <v>0.76670000000000005</v>
      </c>
      <c r="N213" s="810"/>
      <c r="O213" s="806">
        <f>SUM(O202:O211)</f>
        <v>2.5369037999999997</v>
      </c>
      <c r="P213" s="810"/>
      <c r="Q213" s="810"/>
      <c r="R213" s="806">
        <f>SUM(R202:R211)</f>
        <v>8.4787199999999974</v>
      </c>
      <c r="S213" s="810"/>
      <c r="T213" s="806">
        <f>SUM(T202:T211)</f>
        <v>11.782323799999999</v>
      </c>
      <c r="U213" s="810"/>
      <c r="V213" s="810"/>
      <c r="W213" s="806">
        <f>SUM(W202:W212)</f>
        <v>1165.6092638180066</v>
      </c>
      <c r="X213" s="809">
        <f>(W213*100000)/(F213*1000000)*100</f>
        <v>821.92074317050151</v>
      </c>
      <c r="Y213" s="1032"/>
      <c r="Z213" s="1030"/>
    </row>
    <row r="214" spans="1:26" s="770" customFormat="1" ht="15.75" x14ac:dyDescent="0.25">
      <c r="A214" s="832"/>
      <c r="B214" s="830"/>
      <c r="C214" s="829"/>
      <c r="D214" s="833"/>
      <c r="E214" s="834"/>
      <c r="F214" s="835"/>
      <c r="G214" s="794"/>
      <c r="H214" s="834"/>
      <c r="I214" s="834"/>
      <c r="J214" s="795"/>
      <c r="K214" s="834"/>
      <c r="L214" s="795"/>
      <c r="M214" s="834"/>
      <c r="N214" s="795"/>
      <c r="O214" s="834"/>
      <c r="P214" s="795"/>
      <c r="Q214" s="795"/>
      <c r="R214" s="834"/>
      <c r="S214" s="795"/>
      <c r="T214" s="834"/>
      <c r="U214" s="788"/>
      <c r="V214" s="788"/>
      <c r="W214" s="834"/>
      <c r="X214" s="836"/>
      <c r="Y214" s="801"/>
      <c r="Z214" s="921"/>
    </row>
    <row r="215" spans="1:26" s="770" customFormat="1" ht="15.75" x14ac:dyDescent="0.25">
      <c r="A215" s="815" t="s">
        <v>1116</v>
      </c>
      <c r="B215" s="1560" t="s">
        <v>697</v>
      </c>
      <c r="C215" s="790"/>
      <c r="D215" s="790"/>
      <c r="E215" s="964"/>
      <c r="F215" s="844"/>
      <c r="G215" s="788"/>
      <c r="H215" s="788"/>
      <c r="I215" s="788"/>
      <c r="J215" s="788"/>
      <c r="K215" s="788"/>
      <c r="L215" s="788"/>
      <c r="M215" s="788"/>
      <c r="N215" s="788"/>
      <c r="O215" s="788"/>
      <c r="P215" s="788"/>
      <c r="Q215" s="788"/>
      <c r="R215" s="788"/>
      <c r="S215" s="788"/>
      <c r="T215" s="788"/>
      <c r="U215" s="788"/>
      <c r="V215" s="788"/>
      <c r="W215" s="788"/>
      <c r="X215" s="788"/>
      <c r="Y215" s="782"/>
    </row>
    <row r="216" spans="1:26" s="770" customFormat="1" ht="15.75" x14ac:dyDescent="0.25">
      <c r="A216" s="778" t="s">
        <v>36</v>
      </c>
      <c r="B216" s="965" t="s">
        <v>699</v>
      </c>
      <c r="C216" s="790"/>
      <c r="D216" s="790"/>
      <c r="E216" s="964"/>
      <c r="F216" s="844"/>
      <c r="G216" s="788"/>
      <c r="H216" s="788"/>
      <c r="I216" s="788"/>
      <c r="J216" s="788"/>
      <c r="K216" s="788"/>
      <c r="L216" s="788"/>
      <c r="M216" s="788"/>
      <c r="N216" s="788"/>
      <c r="O216" s="788"/>
      <c r="P216" s="788"/>
      <c r="Q216" s="788"/>
      <c r="R216" s="788"/>
      <c r="S216" s="788"/>
      <c r="T216" s="788"/>
      <c r="U216" s="788"/>
      <c r="V216" s="788"/>
      <c r="W216" s="788"/>
      <c r="X216" s="788"/>
      <c r="Y216" s="782"/>
    </row>
    <row r="217" spans="1:26" s="770" customFormat="1" ht="15.75" x14ac:dyDescent="0.25">
      <c r="A217" s="778" t="s">
        <v>37</v>
      </c>
      <c r="B217" s="965" t="s">
        <v>698</v>
      </c>
      <c r="C217" s="790"/>
      <c r="D217" s="790"/>
      <c r="E217" s="964"/>
      <c r="F217" s="844"/>
      <c r="G217" s="788"/>
      <c r="H217" s="788"/>
      <c r="I217" s="788"/>
      <c r="J217" s="788"/>
      <c r="K217" s="788"/>
      <c r="L217" s="788"/>
      <c r="M217" s="788"/>
      <c r="N217" s="788"/>
      <c r="O217" s="788"/>
      <c r="P217" s="788"/>
      <c r="Q217" s="788"/>
      <c r="R217" s="788"/>
      <c r="S217" s="788"/>
      <c r="T217" s="788"/>
      <c r="U217" s="788"/>
      <c r="V217" s="788"/>
      <c r="W217" s="788"/>
      <c r="X217" s="788"/>
      <c r="Y217" s="782"/>
    </row>
    <row r="218" spans="1:26" s="770" customFormat="1" ht="15.75" x14ac:dyDescent="0.25">
      <c r="A218" s="778" t="s">
        <v>38</v>
      </c>
      <c r="B218" s="965" t="s">
        <v>700</v>
      </c>
      <c r="C218" s="790"/>
      <c r="D218" s="790"/>
      <c r="E218" s="964"/>
      <c r="F218" s="844"/>
      <c r="G218" s="788"/>
      <c r="H218" s="788"/>
      <c r="I218" s="788"/>
      <c r="J218" s="788"/>
      <c r="K218" s="788"/>
      <c r="L218" s="788"/>
      <c r="M218" s="788"/>
      <c r="N218" s="788"/>
      <c r="O218" s="788"/>
      <c r="P218" s="788"/>
      <c r="Q218" s="788"/>
      <c r="R218" s="788"/>
      <c r="S218" s="788"/>
      <c r="T218" s="788"/>
      <c r="U218" s="788"/>
      <c r="V218" s="788"/>
      <c r="W218" s="788"/>
      <c r="X218" s="788"/>
      <c r="Y218" s="966"/>
    </row>
    <row r="219" spans="1:26" s="770" customFormat="1" ht="15.75" x14ac:dyDescent="0.25">
      <c r="A219" s="967" t="s">
        <v>1117</v>
      </c>
      <c r="B219" s="779" t="s">
        <v>65</v>
      </c>
      <c r="C219" s="790"/>
      <c r="D219" s="790"/>
      <c r="E219" s="964"/>
      <c r="F219" s="844"/>
      <c r="G219" s="788"/>
      <c r="H219" s="788"/>
      <c r="I219" s="788"/>
      <c r="J219" s="788"/>
      <c r="K219" s="788"/>
      <c r="L219" s="788"/>
      <c r="M219" s="788"/>
      <c r="N219" s="788"/>
      <c r="O219" s="788"/>
      <c r="P219" s="788"/>
      <c r="Q219" s="788"/>
      <c r="R219" s="788"/>
      <c r="S219" s="788"/>
      <c r="T219" s="788"/>
      <c r="U219" s="788"/>
      <c r="V219" s="788"/>
      <c r="W219" s="788"/>
      <c r="X219" s="788"/>
      <c r="Y219" s="968"/>
    </row>
    <row r="220" spans="1:26" s="770" customFormat="1" ht="15.75" x14ac:dyDescent="0.25">
      <c r="A220" s="778" t="s">
        <v>36</v>
      </c>
      <c r="B220" s="969" t="s">
        <v>57</v>
      </c>
      <c r="C220" s="966"/>
      <c r="D220" s="966"/>
      <c r="E220" s="968"/>
      <c r="F220" s="844"/>
      <c r="G220" s="788"/>
      <c r="H220" s="788"/>
      <c r="I220" s="788"/>
      <c r="J220" s="788"/>
      <c r="K220" s="788"/>
      <c r="L220" s="788"/>
      <c r="M220" s="788"/>
      <c r="N220" s="788"/>
      <c r="O220" s="788"/>
      <c r="P220" s="788"/>
      <c r="Q220" s="788"/>
      <c r="R220" s="788"/>
      <c r="S220" s="788"/>
      <c r="T220" s="788"/>
      <c r="U220" s="788"/>
      <c r="V220" s="788"/>
      <c r="W220" s="788">
        <f>'D 2.1_2025-26_(Projection)_OK_P'!W220*1.1</f>
        <v>257.32532297780011</v>
      </c>
      <c r="X220" s="788"/>
      <c r="Y220" s="966"/>
    </row>
    <row r="221" spans="1:26" s="770" customFormat="1" ht="15.75" x14ac:dyDescent="0.25">
      <c r="A221" s="778" t="s">
        <v>37</v>
      </c>
      <c r="B221" s="969" t="s">
        <v>58</v>
      </c>
      <c r="C221" s="966"/>
      <c r="D221" s="966"/>
      <c r="E221" s="968"/>
      <c r="F221" s="844"/>
      <c r="G221" s="788"/>
      <c r="H221" s="788"/>
      <c r="I221" s="788"/>
      <c r="J221" s="788"/>
      <c r="K221" s="788"/>
      <c r="L221" s="788"/>
      <c r="M221" s="788"/>
      <c r="N221" s="788"/>
      <c r="O221" s="788"/>
      <c r="P221" s="788"/>
      <c r="Q221" s="788"/>
      <c r="R221" s="788"/>
      <c r="S221" s="788"/>
      <c r="T221" s="788"/>
      <c r="U221" s="788"/>
      <c r="V221" s="788"/>
      <c r="W221" s="788">
        <f>'D 2.1_2025-26_(Projection)_OK_P'!W221*1.1</f>
        <v>21.323152400000009</v>
      </c>
      <c r="X221" s="788"/>
      <c r="Y221" s="966"/>
    </row>
    <row r="222" spans="1:26" s="770" customFormat="1" ht="15.75" x14ac:dyDescent="0.25">
      <c r="A222" s="815" t="s">
        <v>1118</v>
      </c>
      <c r="B222" s="925" t="s">
        <v>693</v>
      </c>
      <c r="C222" s="966"/>
      <c r="D222" s="966"/>
      <c r="E222" s="968"/>
      <c r="F222" s="844"/>
      <c r="G222" s="788"/>
      <c r="H222" s="788"/>
      <c r="I222" s="788"/>
      <c r="J222" s="788"/>
      <c r="K222" s="788"/>
      <c r="L222" s="788"/>
      <c r="M222" s="788"/>
      <c r="N222" s="788"/>
      <c r="O222" s="788"/>
      <c r="P222" s="788"/>
      <c r="Q222" s="788"/>
      <c r="R222" s="788"/>
      <c r="S222" s="788"/>
      <c r="T222" s="788"/>
      <c r="U222" s="788"/>
      <c r="V222" s="788"/>
      <c r="W222" s="788">
        <f>SUM(W220:W221)</f>
        <v>278.64847537780014</v>
      </c>
      <c r="X222" s="788"/>
      <c r="Y222" s="966"/>
    </row>
    <row r="223" spans="1:26" s="770" customFormat="1" ht="15.75" x14ac:dyDescent="0.25">
      <c r="A223" s="778" t="s">
        <v>36</v>
      </c>
      <c r="B223" s="970" t="s">
        <v>692</v>
      </c>
      <c r="C223" s="790"/>
      <c r="D223" s="790"/>
      <c r="E223" s="968"/>
      <c r="F223" s="844"/>
      <c r="G223" s="788"/>
      <c r="H223" s="788"/>
      <c r="I223" s="788"/>
      <c r="J223" s="788"/>
      <c r="K223" s="788"/>
      <c r="L223" s="788"/>
      <c r="M223" s="788"/>
      <c r="N223" s="788"/>
      <c r="O223" s="788"/>
      <c r="P223" s="788"/>
      <c r="Q223" s="788"/>
      <c r="R223" s="788"/>
      <c r="S223" s="788"/>
      <c r="T223" s="788"/>
      <c r="U223" s="788"/>
      <c r="V223" s="788"/>
      <c r="W223" s="964"/>
      <c r="X223" s="788"/>
      <c r="Y223" s="966"/>
    </row>
    <row r="224" spans="1:26" s="770" customFormat="1" ht="15.75" x14ac:dyDescent="0.25">
      <c r="A224" s="971" t="s">
        <v>37</v>
      </c>
      <c r="B224" s="972" t="s">
        <v>694</v>
      </c>
      <c r="C224" s="748"/>
      <c r="D224" s="790"/>
      <c r="E224" s="968"/>
      <c r="F224" s="844"/>
      <c r="G224" s="788"/>
      <c r="H224" s="788"/>
      <c r="I224" s="788"/>
      <c r="J224" s="788"/>
      <c r="K224" s="788"/>
      <c r="L224" s="788"/>
      <c r="M224" s="788"/>
      <c r="N224" s="788"/>
      <c r="O224" s="788"/>
      <c r="P224" s="788"/>
      <c r="Q224" s="788"/>
      <c r="R224" s="788"/>
      <c r="S224" s="788"/>
      <c r="T224" s="788"/>
      <c r="U224" s="788"/>
      <c r="V224" s="788"/>
      <c r="W224" s="788"/>
      <c r="X224" s="788"/>
      <c r="Y224" s="966"/>
    </row>
    <row r="225" spans="1:25" s="770" customFormat="1" ht="15.75" x14ac:dyDescent="0.25">
      <c r="A225" s="778" t="s">
        <v>38</v>
      </c>
      <c r="B225" s="973" t="s">
        <v>341</v>
      </c>
      <c r="C225" s="966"/>
      <c r="D225" s="966"/>
      <c r="E225" s="968"/>
      <c r="F225" s="844"/>
      <c r="G225" s="788"/>
      <c r="H225" s="788"/>
      <c r="I225" s="788"/>
      <c r="J225" s="788"/>
      <c r="K225" s="788"/>
      <c r="L225" s="788"/>
      <c r="M225" s="788"/>
      <c r="N225" s="788"/>
      <c r="O225" s="788"/>
      <c r="P225" s="788"/>
      <c r="Q225" s="788"/>
      <c r="R225" s="788"/>
      <c r="S225" s="788"/>
      <c r="T225" s="788"/>
      <c r="U225" s="788"/>
      <c r="V225" s="788"/>
      <c r="W225" s="788"/>
      <c r="X225" s="788"/>
      <c r="Y225" s="966"/>
    </row>
    <row r="226" spans="1:25" s="770" customFormat="1" ht="15.75" x14ac:dyDescent="0.25">
      <c r="A226" s="778" t="s">
        <v>39</v>
      </c>
      <c r="B226" s="973" t="s">
        <v>703</v>
      </c>
      <c r="C226" s="966"/>
      <c r="D226" s="966"/>
      <c r="E226" s="968"/>
      <c r="F226" s="844"/>
      <c r="G226" s="788"/>
      <c r="H226" s="788"/>
      <c r="I226" s="788"/>
      <c r="J226" s="788"/>
      <c r="K226" s="788"/>
      <c r="L226" s="788"/>
      <c r="M226" s="788"/>
      <c r="N226" s="788"/>
      <c r="O226" s="788"/>
      <c r="P226" s="788"/>
      <c r="Q226" s="788"/>
      <c r="R226" s="788"/>
      <c r="S226" s="788"/>
      <c r="T226" s="788"/>
      <c r="U226" s="788"/>
      <c r="V226" s="788"/>
      <c r="W226" s="788"/>
      <c r="X226" s="788"/>
      <c r="Y226" s="966"/>
    </row>
    <row r="227" spans="1:25" s="770" customFormat="1" ht="15.75" x14ac:dyDescent="0.25">
      <c r="A227" s="778" t="s">
        <v>40</v>
      </c>
      <c r="B227" s="973" t="s">
        <v>1119</v>
      </c>
      <c r="C227" s="748"/>
      <c r="D227" s="966"/>
      <c r="E227" s="968"/>
      <c r="F227" s="844"/>
      <c r="G227" s="788"/>
      <c r="H227" s="788"/>
      <c r="I227" s="788"/>
      <c r="J227" s="788"/>
      <c r="K227" s="788"/>
      <c r="L227" s="788"/>
      <c r="M227" s="788"/>
      <c r="N227" s="788"/>
      <c r="O227" s="788"/>
      <c r="P227" s="788"/>
      <c r="Q227" s="788"/>
      <c r="R227" s="788"/>
      <c r="S227" s="788"/>
      <c r="T227" s="788"/>
      <c r="U227" s="788"/>
      <c r="V227" s="788"/>
      <c r="W227" s="795">
        <v>10.5</v>
      </c>
      <c r="X227" s="788"/>
      <c r="Y227" s="966"/>
    </row>
    <row r="228" spans="1:25" s="770" customFormat="1" ht="15.75" x14ac:dyDescent="0.25">
      <c r="A228" s="778" t="s">
        <v>775</v>
      </c>
      <c r="B228" s="969" t="s">
        <v>701</v>
      </c>
      <c r="C228" s="966"/>
      <c r="D228" s="966"/>
      <c r="E228" s="968"/>
      <c r="F228" s="844"/>
      <c r="G228" s="788"/>
      <c r="H228" s="788"/>
      <c r="I228" s="788"/>
      <c r="J228" s="788"/>
      <c r="K228" s="788"/>
      <c r="L228" s="788"/>
      <c r="M228" s="788"/>
      <c r="N228" s="788"/>
      <c r="O228" s="788"/>
      <c r="P228" s="788"/>
      <c r="Q228" s="788"/>
      <c r="R228" s="788"/>
      <c r="S228" s="788"/>
      <c r="T228" s="788"/>
      <c r="U228" s="788"/>
      <c r="V228" s="788"/>
      <c r="W228" s="795"/>
      <c r="X228" s="788"/>
      <c r="Y228" s="966"/>
    </row>
    <row r="229" spans="1:25" s="770" customFormat="1" ht="15.75" x14ac:dyDescent="0.25">
      <c r="A229" s="778" t="s">
        <v>43</v>
      </c>
      <c r="B229" s="973" t="s">
        <v>1120</v>
      </c>
      <c r="C229" s="748"/>
      <c r="D229" s="966"/>
      <c r="E229" s="968"/>
      <c r="F229" s="844"/>
      <c r="G229" s="788"/>
      <c r="H229" s="788"/>
      <c r="I229" s="788"/>
      <c r="J229" s="788"/>
      <c r="K229" s="788"/>
      <c r="L229" s="788"/>
      <c r="M229" s="788"/>
      <c r="N229" s="788"/>
      <c r="O229" s="788"/>
      <c r="P229" s="788"/>
      <c r="Q229" s="788"/>
      <c r="R229" s="788"/>
      <c r="S229" s="788"/>
      <c r="T229" s="788"/>
      <c r="U229" s="788"/>
      <c r="V229" s="788"/>
      <c r="W229" s="795"/>
      <c r="X229" s="788"/>
      <c r="Y229" s="966"/>
    </row>
    <row r="230" spans="1:25" s="770" customFormat="1" ht="15.75" x14ac:dyDescent="0.25">
      <c r="A230" s="778" t="s">
        <v>41</v>
      </c>
      <c r="B230" s="973" t="s">
        <v>1121</v>
      </c>
      <c r="C230" s="966"/>
      <c r="D230" s="966"/>
      <c r="E230" s="968"/>
      <c r="F230" s="844"/>
      <c r="G230" s="788"/>
      <c r="H230" s="788"/>
      <c r="I230" s="788"/>
      <c r="J230" s="788"/>
      <c r="K230" s="788"/>
      <c r="L230" s="788"/>
      <c r="M230" s="788"/>
      <c r="N230" s="788"/>
      <c r="O230" s="788"/>
      <c r="P230" s="788"/>
      <c r="Q230" s="788"/>
      <c r="R230" s="788"/>
      <c r="S230" s="788"/>
      <c r="T230" s="788"/>
      <c r="U230" s="788"/>
      <c r="V230" s="788"/>
      <c r="W230" s="795">
        <v>0.34</v>
      </c>
      <c r="X230" s="788"/>
      <c r="Y230" s="966"/>
    </row>
    <row r="231" spans="1:25" s="770" customFormat="1" ht="15.75" x14ac:dyDescent="0.25">
      <c r="A231" s="778" t="s">
        <v>42</v>
      </c>
      <c r="B231" s="973" t="s">
        <v>1122</v>
      </c>
      <c r="C231" s="966"/>
      <c r="D231" s="966"/>
      <c r="E231" s="968"/>
      <c r="F231" s="844"/>
      <c r="G231" s="788"/>
      <c r="H231" s="788"/>
      <c r="I231" s="788"/>
      <c r="J231" s="788"/>
      <c r="K231" s="788"/>
      <c r="L231" s="788"/>
      <c r="M231" s="788"/>
      <c r="N231" s="788"/>
      <c r="O231" s="788"/>
      <c r="P231" s="788"/>
      <c r="Q231" s="788"/>
      <c r="R231" s="788"/>
      <c r="S231" s="788"/>
      <c r="T231" s="788"/>
      <c r="U231" s="788"/>
      <c r="V231" s="788"/>
      <c r="W231" s="795">
        <v>3.3</v>
      </c>
      <c r="X231" s="788"/>
      <c r="Y231" s="966"/>
    </row>
    <row r="232" spans="1:25" s="975" customFormat="1" ht="15.75" x14ac:dyDescent="0.25">
      <c r="A232" s="778" t="s">
        <v>44</v>
      </c>
      <c r="B232" s="973" t="s">
        <v>1123</v>
      </c>
      <c r="C232" s="966"/>
      <c r="D232" s="966"/>
      <c r="E232" s="974"/>
      <c r="F232" s="844"/>
      <c r="G232" s="788"/>
      <c r="H232" s="788"/>
      <c r="I232" s="788"/>
      <c r="J232" s="788"/>
      <c r="K232" s="788"/>
      <c r="L232" s="788"/>
      <c r="M232" s="788"/>
      <c r="N232" s="788"/>
      <c r="O232" s="788"/>
      <c r="P232" s="788"/>
      <c r="Q232" s="788"/>
      <c r="R232" s="788"/>
      <c r="S232" s="788"/>
      <c r="T232" s="788"/>
      <c r="U232" s="788"/>
      <c r="V232" s="788"/>
      <c r="W232" s="795">
        <v>2.85</v>
      </c>
      <c r="X232" s="788"/>
      <c r="Y232" s="966"/>
    </row>
    <row r="233" spans="1:25" s="975" customFormat="1" ht="15.75" x14ac:dyDescent="0.25">
      <c r="A233" s="778" t="s">
        <v>1124</v>
      </c>
      <c r="B233" s="973" t="s">
        <v>1125</v>
      </c>
      <c r="C233" s="966"/>
      <c r="D233" s="966"/>
      <c r="E233" s="974"/>
      <c r="F233" s="844"/>
      <c r="G233" s="788"/>
      <c r="H233" s="788"/>
      <c r="I233" s="788"/>
      <c r="J233" s="788"/>
      <c r="K233" s="788"/>
      <c r="L233" s="788"/>
      <c r="M233" s="788"/>
      <c r="N233" s="788"/>
      <c r="O233" s="788"/>
      <c r="P233" s="788"/>
      <c r="Q233" s="788"/>
      <c r="R233" s="788"/>
      <c r="S233" s="788"/>
      <c r="T233" s="788"/>
      <c r="U233" s="788"/>
      <c r="V233" s="788"/>
      <c r="W233" s="795">
        <v>9.74</v>
      </c>
      <c r="X233" s="788"/>
      <c r="Y233" s="966"/>
    </row>
    <row r="234" spans="1:25" s="975" customFormat="1" ht="15.75" x14ac:dyDescent="0.25">
      <c r="A234" s="778" t="s">
        <v>1126</v>
      </c>
      <c r="B234" s="973" t="s">
        <v>1127</v>
      </c>
      <c r="C234" s="966"/>
      <c r="D234" s="966"/>
      <c r="E234" s="974"/>
      <c r="F234" s="844"/>
      <c r="G234" s="788"/>
      <c r="H234" s="788"/>
      <c r="I234" s="788"/>
      <c r="J234" s="788"/>
      <c r="K234" s="788"/>
      <c r="L234" s="788"/>
      <c r="M234" s="788"/>
      <c r="N234" s="788"/>
      <c r="O234" s="788"/>
      <c r="P234" s="788"/>
      <c r="Q234" s="788"/>
      <c r="R234" s="788"/>
      <c r="S234" s="788"/>
      <c r="T234" s="788"/>
      <c r="U234" s="788"/>
      <c r="V234" s="788"/>
      <c r="W234" s="795">
        <v>0.28999999999999998</v>
      </c>
      <c r="X234" s="788"/>
      <c r="Y234" s="974"/>
    </row>
    <row r="235" spans="1:25" s="975" customFormat="1" ht="15.75" x14ac:dyDescent="0.25">
      <c r="A235" s="778" t="s">
        <v>1128</v>
      </c>
      <c r="B235" s="779" t="s">
        <v>695</v>
      </c>
      <c r="C235" s="966"/>
      <c r="D235" s="966"/>
      <c r="E235" s="974"/>
      <c r="F235" s="844"/>
      <c r="G235" s="788"/>
      <c r="H235" s="788"/>
      <c r="I235" s="788"/>
      <c r="J235" s="788"/>
      <c r="K235" s="788"/>
      <c r="L235" s="788"/>
      <c r="M235" s="788"/>
      <c r="N235" s="788"/>
      <c r="O235" s="788"/>
      <c r="P235" s="788"/>
      <c r="Q235" s="788"/>
      <c r="R235" s="788"/>
      <c r="S235" s="788"/>
      <c r="T235" s="788"/>
      <c r="U235" s="788"/>
      <c r="V235" s="788"/>
      <c r="W235" s="795">
        <f>W194+W201+W213+W222+W224+W225+W227+W228+W229+W230+W231+W232+W233+W234</f>
        <v>8410.5223456049498</v>
      </c>
      <c r="X235" s="788"/>
      <c r="Y235" s="974"/>
    </row>
    <row r="236" spans="1:25" s="975" customFormat="1" ht="15.75" x14ac:dyDescent="0.25">
      <c r="A236" s="778" t="s">
        <v>1129</v>
      </c>
      <c r="B236" s="972" t="s">
        <v>696</v>
      </c>
      <c r="C236" s="966"/>
      <c r="D236" s="790"/>
      <c r="E236" s="974"/>
      <c r="F236" s="844"/>
      <c r="G236" s="788"/>
      <c r="H236" s="788"/>
      <c r="I236" s="788"/>
      <c r="J236" s="788"/>
      <c r="K236" s="788"/>
      <c r="L236" s="788"/>
      <c r="M236" s="788"/>
      <c r="N236" s="788"/>
      <c r="O236" s="788"/>
      <c r="P236" s="788"/>
      <c r="Q236" s="788"/>
      <c r="R236" s="788"/>
      <c r="S236" s="788"/>
      <c r="T236" s="788"/>
      <c r="U236" s="788"/>
      <c r="V236" s="788"/>
      <c r="W236" s="964">
        <f>W220</f>
        <v>257.32532297780011</v>
      </c>
      <c r="X236" s="788"/>
      <c r="Y236" s="966"/>
    </row>
    <row r="237" spans="1:25" s="975" customFormat="1" ht="15.75" x14ac:dyDescent="0.25">
      <c r="A237" s="778" t="s">
        <v>1130</v>
      </c>
      <c r="B237" s="972" t="s">
        <v>1131</v>
      </c>
      <c r="C237" s="966"/>
      <c r="D237" s="790"/>
      <c r="E237" s="974"/>
      <c r="F237" s="844"/>
      <c r="G237" s="788"/>
      <c r="H237" s="788"/>
      <c r="I237" s="788"/>
      <c r="J237" s="788"/>
      <c r="K237" s="788"/>
      <c r="L237" s="788"/>
      <c r="M237" s="788"/>
      <c r="N237" s="788"/>
      <c r="O237" s="788"/>
      <c r="P237" s="788"/>
      <c r="Q237" s="788"/>
      <c r="R237" s="788"/>
      <c r="S237" s="788"/>
      <c r="T237" s="788"/>
      <c r="U237" s="788"/>
      <c r="V237" s="788"/>
      <c r="W237" s="964">
        <f>W221</f>
        <v>21.323152400000009</v>
      </c>
      <c r="X237" s="788"/>
      <c r="Y237" s="966"/>
    </row>
    <row r="238" spans="1:25" s="975" customFormat="1" ht="16.5" thickBot="1" x14ac:dyDescent="0.3">
      <c r="A238" s="976"/>
      <c r="B238" s="977" t="s">
        <v>1132</v>
      </c>
      <c r="C238" s="978"/>
      <c r="D238" s="979"/>
      <c r="E238" s="980"/>
      <c r="F238" s="981"/>
      <c r="G238" s="982"/>
      <c r="H238" s="982"/>
      <c r="I238" s="982"/>
      <c r="J238" s="982"/>
      <c r="K238" s="982"/>
      <c r="L238" s="982"/>
      <c r="M238" s="982"/>
      <c r="N238" s="982"/>
      <c r="O238" s="982"/>
      <c r="P238" s="982"/>
      <c r="Q238" s="982"/>
      <c r="R238" s="982"/>
      <c r="S238" s="982"/>
      <c r="T238" s="982"/>
      <c r="U238" s="982"/>
      <c r="V238" s="982"/>
      <c r="W238" s="881">
        <f>W235-W236-W237</f>
        <v>8131.8738702271494</v>
      </c>
      <c r="X238" s="788"/>
      <c r="Y238" s="966"/>
    </row>
    <row r="240" spans="1:25" ht="15.75" x14ac:dyDescent="0.25">
      <c r="B240" s="1533" t="str">
        <f>B173</f>
        <v>For KINESCO Power and Utilities Pvt. Ltd.</v>
      </c>
      <c r="X240" s="1534" t="str">
        <f>X173</f>
        <v>As Per our report of even date attached</v>
      </c>
    </row>
    <row r="241" spans="2:24" ht="15.75" x14ac:dyDescent="0.25">
      <c r="B241" s="1533"/>
      <c r="X241" s="1534" t="str">
        <f t="shared" ref="X241:X249" si="118">X174</f>
        <v xml:space="preserve">For J R S &amp; CO. </v>
      </c>
    </row>
    <row r="242" spans="2:24" ht="15.75" x14ac:dyDescent="0.25">
      <c r="B242" s="1533"/>
      <c r="X242" s="1534" t="str">
        <f t="shared" si="118"/>
        <v>CHARTERED ACCOUNTANTS</v>
      </c>
    </row>
    <row r="243" spans="2:24" ht="15.75" x14ac:dyDescent="0.25">
      <c r="B243" s="1533"/>
      <c r="X243" s="1534" t="str">
        <f t="shared" si="118"/>
        <v>FIRM REGN NO:008085S</v>
      </c>
    </row>
    <row r="244" spans="2:24" ht="15.75" x14ac:dyDescent="0.25">
      <c r="B244" s="1533"/>
      <c r="X244" s="1534"/>
    </row>
    <row r="245" spans="2:24" ht="15.75" x14ac:dyDescent="0.25">
      <c r="B245" s="1533" t="str">
        <f t="shared" ref="B245:B249" si="119">B178</f>
        <v>T M AJITHKUMAR</v>
      </c>
      <c r="X245" s="1534"/>
    </row>
    <row r="246" spans="2:24" ht="15.75" x14ac:dyDescent="0.25">
      <c r="B246" s="1533" t="str">
        <f t="shared" si="119"/>
        <v>CHIEF EXECUTIVE OFFICER</v>
      </c>
      <c r="X246" s="1534" t="str">
        <f t="shared" si="118"/>
        <v>RAJESH RAMACHANDRAN</v>
      </c>
    </row>
    <row r="247" spans="2:24" ht="15.75" x14ac:dyDescent="0.25">
      <c r="B247" s="1533"/>
      <c r="X247" s="1534" t="str">
        <f t="shared" si="118"/>
        <v>PARTNER</v>
      </c>
    </row>
    <row r="248" spans="2:24" ht="15.75" x14ac:dyDescent="0.25">
      <c r="B248" s="1533" t="str">
        <f>B181</f>
        <v>Place: Kakkanad, Kochi</v>
      </c>
      <c r="X248" s="1534" t="str">
        <f t="shared" si="118"/>
        <v>M.NO. 206211</v>
      </c>
    </row>
    <row r="249" spans="2:24" ht="15.75" x14ac:dyDescent="0.25">
      <c r="B249" s="1533" t="str">
        <f t="shared" si="119"/>
        <v>Date: 12.04.2022</v>
      </c>
      <c r="X249" s="1534" t="str">
        <f t="shared" si="118"/>
        <v>UDIN - 22206211AGXJNY9837</v>
      </c>
    </row>
  </sheetData>
  <mergeCells count="6">
    <mergeCell ref="C140:F140"/>
    <mergeCell ref="A2:Y2"/>
    <mergeCell ref="A4:Y4"/>
    <mergeCell ref="C11:F11"/>
    <mergeCell ref="C54:F54"/>
    <mergeCell ref="C97:F97"/>
  </mergeCells>
  <printOptions horizontalCentered="1"/>
  <pageMargins left="0.35433070866141703" right="0.23622047244094499" top="0.43307086614173201" bottom="0.35433070866141703" header="0.23622047244094499" footer="0.15748031496063"/>
  <pageSetup paperSize="9" scale="55" fitToHeight="2" pageOrder="overThenDown" orientation="landscape" r:id="rId1"/>
  <headerFooter alignWithMargins="0"/>
  <rowBreaks count="4" manualBreakCount="4">
    <brk id="96" max="24" man="1"/>
    <brk id="139" max="24" man="1"/>
    <brk id="182" max="24" man="1"/>
    <brk id="218" max="24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00B050"/>
    <pageSetUpPr fitToPage="1"/>
  </sheetPr>
  <dimension ref="A1:K81"/>
  <sheetViews>
    <sheetView showGridLines="0" view="pageBreakPreview" topLeftCell="A58" zoomScale="70" zoomScaleNormal="50" zoomScaleSheetLayoutView="70" workbookViewId="0">
      <selection activeCell="K70" sqref="K70"/>
    </sheetView>
  </sheetViews>
  <sheetFormatPr defaultColWidth="10.6640625" defaultRowHeight="15.75" x14ac:dyDescent="0.2"/>
  <cols>
    <col min="1" max="1" width="9.33203125" style="1060" customWidth="1"/>
    <col min="2" max="2" width="37.33203125" style="1060" bestFit="1" customWidth="1"/>
    <col min="3" max="4" width="21.6640625" style="1060" customWidth="1"/>
    <col min="5" max="5" width="20.33203125" style="1060" customWidth="1"/>
    <col min="6" max="6" width="20.33203125" style="1060" bestFit="1" customWidth="1"/>
    <col min="7" max="7" width="21.83203125" style="1060" customWidth="1"/>
    <col min="8" max="8" width="20.33203125" style="1060" customWidth="1"/>
    <col min="9" max="9" width="23.6640625" style="1060" customWidth="1"/>
    <col min="10" max="10" width="24.5" style="1060" customWidth="1"/>
    <col min="11" max="11" width="24.33203125" style="1060" customWidth="1"/>
    <col min="12" max="16384" width="10.6640625" style="1060"/>
  </cols>
  <sheetData>
    <row r="1" spans="1:11" ht="15.75" customHeight="1" thickBot="1" x14ac:dyDescent="0.25">
      <c r="B1" s="1894" t="s">
        <v>259</v>
      </c>
      <c r="C1" s="1895"/>
      <c r="D1" s="1895"/>
      <c r="E1" s="1895"/>
      <c r="F1" s="1895"/>
      <c r="G1" s="1895"/>
      <c r="H1" s="1895"/>
      <c r="I1" s="1895"/>
      <c r="J1" s="1896"/>
    </row>
    <row r="2" spans="1:11" ht="16.5" thickBot="1" x14ac:dyDescent="0.25">
      <c r="C2" s="1061"/>
      <c r="D2" s="1061"/>
      <c r="E2" s="1061"/>
      <c r="F2" s="1061"/>
      <c r="G2" s="1061"/>
      <c r="H2" s="1061"/>
      <c r="I2" s="1061"/>
    </row>
    <row r="3" spans="1:11" ht="15.75" customHeight="1" thickBot="1" x14ac:dyDescent="0.25">
      <c r="B3" s="1894" t="s">
        <v>193</v>
      </c>
      <c r="C3" s="1895"/>
      <c r="D3" s="1895"/>
      <c r="E3" s="1895"/>
      <c r="F3" s="1895"/>
      <c r="G3" s="1895"/>
      <c r="H3" s="1895"/>
      <c r="I3" s="1895"/>
      <c r="J3" s="1896"/>
    </row>
    <row r="5" spans="1:11" x14ac:dyDescent="0.2">
      <c r="B5" s="1595" t="str">
        <f>'D 2.1_2026-27_(Projection)_OK_P'!B5</f>
        <v>Name of Distribution Business/Licensee:</v>
      </c>
      <c r="C5" s="1062"/>
      <c r="D5" s="1062" t="str">
        <f>'D 2.1_2026-27_(Projection)_OK_P'!E5</f>
        <v>KINESCO Power and Utilities Private Limited</v>
      </c>
      <c r="E5" s="1062"/>
      <c r="F5" s="1062"/>
      <c r="G5" s="1062"/>
      <c r="H5" s="1062"/>
      <c r="I5" s="1062"/>
    </row>
    <row r="6" spans="1:11" x14ac:dyDescent="0.2">
      <c r="B6" s="1595" t="str">
        <f>'D 2.1_2026-27_(Projection)_OK_P'!B6</f>
        <v>Licensed Area of Supply:</v>
      </c>
      <c r="C6" s="1063"/>
      <c r="D6" s="1062" t="str">
        <f>'D 2.1_2026-27_(Projection)_OK_P'!E6</f>
        <v>Infopark and KINFRA Park, Kakkanad, KINFRA Hi Tech Park, Kalamassery, KIITP, Kanjikode and KINFRA Mega Food Park, Kozhipara, Palakkad</v>
      </c>
      <c r="E6" s="1062"/>
      <c r="F6" s="1062"/>
      <c r="G6" s="1062"/>
      <c r="H6" s="1062"/>
      <c r="I6" s="1062"/>
    </row>
    <row r="7" spans="1:11" x14ac:dyDescent="0.2">
      <c r="A7" s="1062"/>
      <c r="B7" s="1062"/>
      <c r="C7" s="1062"/>
      <c r="D7" s="1062"/>
      <c r="E7" s="1062"/>
      <c r="F7" s="1062"/>
      <c r="G7" s="1062"/>
      <c r="H7" s="1062"/>
      <c r="I7" s="1062"/>
    </row>
    <row r="8" spans="1:11" s="144" customFormat="1" ht="17.25" thickBot="1" x14ac:dyDescent="0.35">
      <c r="B8" s="1064" t="s">
        <v>1133</v>
      </c>
      <c r="C8" s="1065"/>
      <c r="D8" s="1065"/>
      <c r="E8" s="1065"/>
      <c r="F8" s="1065"/>
      <c r="G8" s="1065"/>
      <c r="H8" s="1065"/>
      <c r="I8" s="1065"/>
      <c r="K8" s="462" t="s">
        <v>1164</v>
      </c>
    </row>
    <row r="9" spans="1:11" s="144" customFormat="1" ht="76.5" customHeight="1" x14ac:dyDescent="0.2">
      <c r="A9" s="1066" t="s">
        <v>194</v>
      </c>
      <c r="B9" s="1067" t="s">
        <v>202</v>
      </c>
      <c r="C9" s="1067" t="s">
        <v>216</v>
      </c>
      <c r="D9" s="1067" t="s">
        <v>195</v>
      </c>
      <c r="E9" s="1067" t="s">
        <v>1165</v>
      </c>
      <c r="F9" s="1067" t="s">
        <v>196</v>
      </c>
      <c r="G9" s="1067" t="s">
        <v>1166</v>
      </c>
      <c r="H9" s="1067" t="s">
        <v>197</v>
      </c>
      <c r="I9" s="1067" t="s">
        <v>199</v>
      </c>
      <c r="J9" s="1067" t="s">
        <v>198</v>
      </c>
      <c r="K9" s="1068" t="s">
        <v>200</v>
      </c>
    </row>
    <row r="10" spans="1:11" s="144" customFormat="1" ht="16.5" x14ac:dyDescent="0.2">
      <c r="A10" s="163"/>
      <c r="B10" s="164">
        <v>1</v>
      </c>
      <c r="C10" s="165">
        <v>2</v>
      </c>
      <c r="D10" s="165">
        <v>3</v>
      </c>
      <c r="E10" s="166">
        <v>4</v>
      </c>
      <c r="F10" s="165">
        <v>5</v>
      </c>
      <c r="G10" s="165">
        <v>6</v>
      </c>
      <c r="H10" s="165">
        <v>7</v>
      </c>
      <c r="I10" s="165">
        <v>8</v>
      </c>
      <c r="J10" s="165">
        <v>9</v>
      </c>
      <c r="K10" s="167" t="s">
        <v>201</v>
      </c>
    </row>
    <row r="11" spans="1:11" s="144" customFormat="1" x14ac:dyDescent="0.25">
      <c r="A11" s="390">
        <v>1</v>
      </c>
      <c r="B11" s="146" t="s">
        <v>1167</v>
      </c>
      <c r="C11" s="145"/>
      <c r="D11" s="145"/>
      <c r="E11" s="1069">
        <f>22400/1000000</f>
        <v>2.24E-2</v>
      </c>
      <c r="F11" s="1070">
        <v>0.31</v>
      </c>
      <c r="G11" s="1070">
        <v>1.1599999999999999</v>
      </c>
      <c r="H11" s="145"/>
      <c r="I11" s="1071">
        <f>6944/100000</f>
        <v>6.9440000000000002E-2</v>
      </c>
      <c r="J11" s="1071">
        <f>22643.2/100000</f>
        <v>0.22643199999999999</v>
      </c>
      <c r="K11" s="1071">
        <f>H11+I11+J11</f>
        <v>0.29587200000000002</v>
      </c>
    </row>
    <row r="12" spans="1:11" s="144" customFormat="1" x14ac:dyDescent="0.25">
      <c r="A12" s="391">
        <v>2</v>
      </c>
      <c r="B12" s="147" t="s">
        <v>1168</v>
      </c>
      <c r="C12" s="148"/>
      <c r="D12" s="148"/>
      <c r="E12" s="1072">
        <f>1555550/1000000</f>
        <v>1.55555</v>
      </c>
      <c r="F12" s="1070">
        <v>0.55000000000000004</v>
      </c>
      <c r="G12" s="1073">
        <v>1.4</v>
      </c>
      <c r="H12" s="148"/>
      <c r="I12" s="1074">
        <f>855552.5/100000</f>
        <v>8.5555249999999994</v>
      </c>
      <c r="J12" s="1074">
        <f>(1933792+12198.8)/100000</f>
        <v>19.459908000000002</v>
      </c>
      <c r="K12" s="1071">
        <f>H12+I12+J12</f>
        <v>28.015433000000002</v>
      </c>
    </row>
    <row r="13" spans="1:11" s="144" customFormat="1" x14ac:dyDescent="0.2">
      <c r="A13" s="391"/>
      <c r="B13" s="147"/>
      <c r="C13" s="148"/>
      <c r="D13" s="148"/>
      <c r="E13" s="1075"/>
      <c r="F13" s="148"/>
      <c r="G13" s="148"/>
      <c r="H13" s="148"/>
      <c r="I13" s="148"/>
      <c r="J13" s="148"/>
      <c r="K13" s="149"/>
    </row>
    <row r="14" spans="1:11" s="144" customFormat="1" ht="17.25" thickBot="1" x14ac:dyDescent="0.25">
      <c r="A14" s="150"/>
      <c r="B14" s="421" t="s">
        <v>49</v>
      </c>
      <c r="C14" s="151"/>
      <c r="D14" s="151"/>
      <c r="E14" s="1076">
        <f>SUM(E11:E13)</f>
        <v>1.57795</v>
      </c>
      <c r="F14" s="151"/>
      <c r="G14" s="151"/>
      <c r="H14" s="151"/>
      <c r="I14" s="1077">
        <f>SUM(I11:I13)</f>
        <v>8.6249649999999995</v>
      </c>
      <c r="J14" s="1077">
        <f>SUM(J11:J13)</f>
        <v>19.686340000000001</v>
      </c>
      <c r="K14" s="1078">
        <f>SUM(K11:K13)</f>
        <v>28.311305000000001</v>
      </c>
    </row>
    <row r="16" spans="1:11" s="144" customFormat="1" ht="17.25" thickBot="1" x14ac:dyDescent="0.35">
      <c r="B16" s="1064" t="s">
        <v>1134</v>
      </c>
      <c r="C16" s="1065"/>
      <c r="D16" s="1065"/>
      <c r="E16" s="1065"/>
      <c r="F16" s="1065"/>
      <c r="G16" s="1065"/>
      <c r="H16" s="1065"/>
      <c r="I16" s="1065"/>
      <c r="K16" s="462" t="s">
        <v>1164</v>
      </c>
    </row>
    <row r="17" spans="1:11" s="144" customFormat="1" ht="82.5" x14ac:dyDescent="0.2">
      <c r="A17" s="1066" t="s">
        <v>194</v>
      </c>
      <c r="B17" s="1067" t="s">
        <v>202</v>
      </c>
      <c r="C17" s="1067" t="s">
        <v>216</v>
      </c>
      <c r="D17" s="1067" t="s">
        <v>195</v>
      </c>
      <c r="E17" s="1067" t="s">
        <v>1165</v>
      </c>
      <c r="F17" s="1067" t="s">
        <v>196</v>
      </c>
      <c r="G17" s="1067" t="s">
        <v>1166</v>
      </c>
      <c r="H17" s="1067" t="s">
        <v>197</v>
      </c>
      <c r="I17" s="1067" t="s">
        <v>199</v>
      </c>
      <c r="J17" s="1067" t="s">
        <v>198</v>
      </c>
      <c r="K17" s="1068" t="s">
        <v>200</v>
      </c>
    </row>
    <row r="18" spans="1:11" s="144" customFormat="1" ht="16.5" x14ac:dyDescent="0.2">
      <c r="A18" s="163"/>
      <c r="B18" s="164">
        <v>1</v>
      </c>
      <c r="C18" s="165">
        <v>2</v>
      </c>
      <c r="D18" s="165">
        <v>3</v>
      </c>
      <c r="E18" s="166">
        <v>4</v>
      </c>
      <c r="F18" s="165">
        <v>5</v>
      </c>
      <c r="G18" s="165">
        <v>6</v>
      </c>
      <c r="H18" s="165">
        <v>7</v>
      </c>
      <c r="I18" s="165">
        <v>8</v>
      </c>
      <c r="J18" s="165">
        <v>9</v>
      </c>
      <c r="K18" s="167" t="s">
        <v>201</v>
      </c>
    </row>
    <row r="19" spans="1:11" s="144" customFormat="1" x14ac:dyDescent="0.25">
      <c r="A19" s="390">
        <v>1</v>
      </c>
      <c r="B19" s="146" t="s">
        <v>1167</v>
      </c>
      <c r="C19" s="145"/>
      <c r="D19" s="145"/>
      <c r="E19" s="1069">
        <v>0</v>
      </c>
      <c r="F19" s="1070">
        <v>0.55000000000000004</v>
      </c>
      <c r="G19" s="1070">
        <v>1.63</v>
      </c>
      <c r="H19" s="145"/>
      <c r="I19" s="1071">
        <v>0</v>
      </c>
      <c r="J19" s="1071">
        <v>0</v>
      </c>
      <c r="K19" s="1071">
        <f>H19+I19+J19</f>
        <v>0</v>
      </c>
    </row>
    <row r="20" spans="1:11" s="144" customFormat="1" x14ac:dyDescent="0.25">
      <c r="A20" s="391">
        <v>2</v>
      </c>
      <c r="B20" s="147" t="s">
        <v>1168</v>
      </c>
      <c r="C20" s="148"/>
      <c r="D20" s="148"/>
      <c r="E20" s="1072">
        <v>3.2048999999999999</v>
      </c>
      <c r="F20" s="1070">
        <v>0.55000000000000004</v>
      </c>
      <c r="G20" s="1073">
        <v>1.4</v>
      </c>
      <c r="H20" s="148"/>
      <c r="I20" s="1074">
        <v>16.27</v>
      </c>
      <c r="J20" s="1074">
        <v>39.94</v>
      </c>
      <c r="K20" s="1071">
        <f>H20+I20+J20</f>
        <v>56.209999999999994</v>
      </c>
    </row>
    <row r="21" spans="1:11" s="144" customFormat="1" x14ac:dyDescent="0.2">
      <c r="A21" s="391"/>
      <c r="B21" s="147"/>
      <c r="C21" s="148"/>
      <c r="D21" s="148"/>
      <c r="E21" s="1075"/>
      <c r="F21" s="148"/>
      <c r="G21" s="148"/>
      <c r="H21" s="148"/>
      <c r="I21" s="148"/>
      <c r="J21" s="148"/>
      <c r="K21" s="149"/>
    </row>
    <row r="22" spans="1:11" s="144" customFormat="1" ht="17.25" thickBot="1" x14ac:dyDescent="0.25">
      <c r="A22" s="150"/>
      <c r="B22" s="421" t="s">
        <v>49</v>
      </c>
      <c r="C22" s="151"/>
      <c r="D22" s="151"/>
      <c r="E22" s="1076">
        <f>SUM(E19:E21)</f>
        <v>3.2048999999999999</v>
      </c>
      <c r="F22" s="151"/>
      <c r="G22" s="151"/>
      <c r="H22" s="151"/>
      <c r="I22" s="1077">
        <f>SUM(I19:I21)</f>
        <v>16.27</v>
      </c>
      <c r="J22" s="1077">
        <f>SUM(J19:J21)</f>
        <v>39.94</v>
      </c>
      <c r="K22" s="1078">
        <f>SUM(K19:K21)</f>
        <v>56.209999999999994</v>
      </c>
    </row>
    <row r="23" spans="1:11" x14ac:dyDescent="0.2">
      <c r="J23" s="1079"/>
    </row>
    <row r="24" spans="1:11" s="144" customFormat="1" ht="17.25" thickBot="1" x14ac:dyDescent="0.35">
      <c r="B24" s="1064" t="s">
        <v>1169</v>
      </c>
      <c r="C24" s="1065"/>
      <c r="D24" s="1065"/>
      <c r="E24" s="1065"/>
      <c r="F24" s="1065"/>
      <c r="G24" s="1065"/>
      <c r="H24" s="1065"/>
      <c r="I24" s="1065"/>
      <c r="K24" s="462" t="s">
        <v>1164</v>
      </c>
    </row>
    <row r="25" spans="1:11" s="144" customFormat="1" ht="82.5" x14ac:dyDescent="0.2">
      <c r="A25" s="1066" t="s">
        <v>194</v>
      </c>
      <c r="B25" s="1067" t="s">
        <v>202</v>
      </c>
      <c r="C25" s="1067" t="s">
        <v>216</v>
      </c>
      <c r="D25" s="1067" t="s">
        <v>195</v>
      </c>
      <c r="E25" s="1067" t="s">
        <v>1165</v>
      </c>
      <c r="F25" s="1067" t="s">
        <v>196</v>
      </c>
      <c r="G25" s="1067" t="s">
        <v>1166</v>
      </c>
      <c r="H25" s="1067" t="s">
        <v>197</v>
      </c>
      <c r="I25" s="1067" t="s">
        <v>199</v>
      </c>
      <c r="J25" s="1067" t="s">
        <v>198</v>
      </c>
      <c r="K25" s="1068" t="s">
        <v>200</v>
      </c>
    </row>
    <row r="26" spans="1:11" s="144" customFormat="1" ht="16.5" x14ac:dyDescent="0.2">
      <c r="A26" s="163"/>
      <c r="B26" s="164">
        <v>1</v>
      </c>
      <c r="C26" s="165">
        <v>2</v>
      </c>
      <c r="D26" s="165">
        <v>3</v>
      </c>
      <c r="E26" s="166">
        <v>4</v>
      </c>
      <c r="F26" s="165">
        <v>5</v>
      </c>
      <c r="G26" s="165">
        <v>6</v>
      </c>
      <c r="H26" s="165">
        <v>7</v>
      </c>
      <c r="I26" s="165">
        <v>8</v>
      </c>
      <c r="J26" s="165">
        <v>9</v>
      </c>
      <c r="K26" s="167" t="s">
        <v>201</v>
      </c>
    </row>
    <row r="27" spans="1:11" s="144" customFormat="1" x14ac:dyDescent="0.25">
      <c r="A27" s="390">
        <v>1</v>
      </c>
      <c r="B27" s="146" t="s">
        <v>1167</v>
      </c>
      <c r="C27" s="145"/>
      <c r="D27" s="145"/>
      <c r="E27" s="1069">
        <v>0</v>
      </c>
      <c r="F27" s="1070">
        <v>0.55000000000000004</v>
      </c>
      <c r="G27" s="1070">
        <v>1.63</v>
      </c>
      <c r="H27" s="145"/>
      <c r="I27" s="1071">
        <v>0</v>
      </c>
      <c r="J27" s="1071">
        <v>0</v>
      </c>
      <c r="K27" s="1071">
        <f>H27+I27+J27</f>
        <v>0</v>
      </c>
    </row>
    <row r="28" spans="1:11" s="144" customFormat="1" x14ac:dyDescent="0.25">
      <c r="A28" s="391">
        <v>2</v>
      </c>
      <c r="B28" s="147" t="s">
        <v>1168</v>
      </c>
      <c r="C28" s="148"/>
      <c r="D28" s="148"/>
      <c r="E28" s="1072">
        <v>1.9728000000000001</v>
      </c>
      <c r="F28" s="1070">
        <v>0.55000000000000004</v>
      </c>
      <c r="G28" s="1073">
        <v>1.4</v>
      </c>
      <c r="H28" s="148"/>
      <c r="I28" s="1074">
        <v>11.44</v>
      </c>
      <c r="J28" s="1074">
        <v>23.46</v>
      </c>
      <c r="K28" s="1071">
        <f>H28+I28+J28</f>
        <v>34.9</v>
      </c>
    </row>
    <row r="29" spans="1:11" s="144" customFormat="1" x14ac:dyDescent="0.2">
      <c r="A29" s="391"/>
      <c r="B29" s="147"/>
      <c r="C29" s="148"/>
      <c r="D29" s="148"/>
      <c r="E29" s="1075"/>
      <c r="F29" s="148"/>
      <c r="G29" s="148"/>
      <c r="H29" s="148"/>
      <c r="I29" s="148"/>
      <c r="J29" s="148"/>
      <c r="K29" s="149"/>
    </row>
    <row r="30" spans="1:11" s="144" customFormat="1" ht="17.25" thickBot="1" x14ac:dyDescent="0.25">
      <c r="A30" s="150"/>
      <c r="B30" s="421" t="s">
        <v>49</v>
      </c>
      <c r="C30" s="151"/>
      <c r="D30" s="151"/>
      <c r="E30" s="1076">
        <f>SUM(E27:E29)</f>
        <v>1.9728000000000001</v>
      </c>
      <c r="F30" s="151"/>
      <c r="G30" s="151"/>
      <c r="H30" s="151"/>
      <c r="I30" s="1077">
        <f>SUM(I27:I29)</f>
        <v>11.44</v>
      </c>
      <c r="J30" s="1077">
        <f>SUM(J27:J29)</f>
        <v>23.46</v>
      </c>
      <c r="K30" s="1078">
        <f>SUM(K27:K29)</f>
        <v>34.9</v>
      </c>
    </row>
    <row r="32" spans="1:11" s="144" customFormat="1" ht="17.25" thickBot="1" x14ac:dyDescent="0.35">
      <c r="B32" s="1064" t="s">
        <v>1170</v>
      </c>
      <c r="C32" s="1065"/>
      <c r="D32" s="1065"/>
      <c r="E32" s="1065"/>
      <c r="F32" s="1065"/>
      <c r="G32" s="1065"/>
      <c r="H32" s="1065"/>
      <c r="I32" s="1065"/>
      <c r="K32" s="462" t="s">
        <v>1164</v>
      </c>
    </row>
    <row r="33" spans="1:11" s="144" customFormat="1" ht="82.5" x14ac:dyDescent="0.2">
      <c r="A33" s="1066" t="s">
        <v>194</v>
      </c>
      <c r="B33" s="1067" t="s">
        <v>202</v>
      </c>
      <c r="C33" s="1067" t="s">
        <v>216</v>
      </c>
      <c r="D33" s="1067" t="s">
        <v>195</v>
      </c>
      <c r="E33" s="1067" t="s">
        <v>1165</v>
      </c>
      <c r="F33" s="1067" t="s">
        <v>196</v>
      </c>
      <c r="G33" s="1067" t="s">
        <v>1166</v>
      </c>
      <c r="H33" s="1067" t="s">
        <v>197</v>
      </c>
      <c r="I33" s="1067" t="s">
        <v>199</v>
      </c>
      <c r="J33" s="1067" t="s">
        <v>198</v>
      </c>
      <c r="K33" s="1068" t="s">
        <v>200</v>
      </c>
    </row>
    <row r="34" spans="1:11" s="144" customFormat="1" ht="16.5" x14ac:dyDescent="0.2">
      <c r="A34" s="163"/>
      <c r="B34" s="164">
        <v>1</v>
      </c>
      <c r="C34" s="165">
        <v>2</v>
      </c>
      <c r="D34" s="165">
        <v>3</v>
      </c>
      <c r="E34" s="166">
        <v>4</v>
      </c>
      <c r="F34" s="165">
        <v>5</v>
      </c>
      <c r="G34" s="165">
        <v>6</v>
      </c>
      <c r="H34" s="165">
        <v>7</v>
      </c>
      <c r="I34" s="165">
        <v>8</v>
      </c>
      <c r="J34" s="165">
        <v>9</v>
      </c>
      <c r="K34" s="167" t="s">
        <v>201</v>
      </c>
    </row>
    <row r="35" spans="1:11" s="144" customFormat="1" x14ac:dyDescent="0.25">
      <c r="A35" s="390">
        <v>1</v>
      </c>
      <c r="B35" s="146" t="s">
        <v>1167</v>
      </c>
      <c r="C35" s="145"/>
      <c r="D35" s="145"/>
      <c r="E35" s="1069">
        <v>0</v>
      </c>
      <c r="F35" s="1070">
        <v>0.55000000000000004</v>
      </c>
      <c r="G35" s="1070">
        <v>1.63</v>
      </c>
      <c r="H35" s="145"/>
      <c r="I35" s="1071">
        <v>0</v>
      </c>
      <c r="J35" s="1071">
        <v>0</v>
      </c>
      <c r="K35" s="1071">
        <f>H35+I35+J35</f>
        <v>0</v>
      </c>
    </row>
    <row r="36" spans="1:11" s="144" customFormat="1" x14ac:dyDescent="0.25">
      <c r="A36" s="391">
        <v>2</v>
      </c>
      <c r="B36" s="147" t="s">
        <v>1168</v>
      </c>
      <c r="C36" s="148"/>
      <c r="D36" s="148"/>
      <c r="E36" s="1072">
        <v>2.0714399999999999</v>
      </c>
      <c r="F36" s="1070">
        <v>0.55000000000000004</v>
      </c>
      <c r="G36" s="1073">
        <v>1.4</v>
      </c>
      <c r="H36" s="148"/>
      <c r="I36" s="1074">
        <f>E36*F36*10</f>
        <v>11.39292</v>
      </c>
      <c r="J36" s="1074">
        <v>25.5</v>
      </c>
      <c r="K36" s="1071">
        <f>H36+I36+J36</f>
        <v>36.892920000000004</v>
      </c>
    </row>
    <row r="37" spans="1:11" s="144" customFormat="1" x14ac:dyDescent="0.2">
      <c r="A37" s="391"/>
      <c r="B37" s="147"/>
      <c r="C37" s="148"/>
      <c r="D37" s="148"/>
      <c r="E37" s="1075"/>
      <c r="F37" s="148"/>
      <c r="G37" s="148"/>
      <c r="H37" s="148"/>
      <c r="I37" s="148"/>
      <c r="J37" s="148"/>
      <c r="K37" s="149"/>
    </row>
    <row r="38" spans="1:11" s="144" customFormat="1" ht="17.25" thickBot="1" x14ac:dyDescent="0.25">
      <c r="A38" s="150"/>
      <c r="B38" s="421" t="s">
        <v>49</v>
      </c>
      <c r="C38" s="151"/>
      <c r="D38" s="151"/>
      <c r="E38" s="1076">
        <f>SUM(E35:E37)</f>
        <v>2.0714399999999999</v>
      </c>
      <c r="F38" s="151"/>
      <c r="G38" s="151"/>
      <c r="H38" s="151"/>
      <c r="I38" s="1077">
        <f>SUM(I35:I37)</f>
        <v>11.39292</v>
      </c>
      <c r="J38" s="1077">
        <f>SUM(J35:J37)</f>
        <v>25.5</v>
      </c>
      <c r="K38" s="1078">
        <f>SUM(K35:K37)</f>
        <v>36.892920000000004</v>
      </c>
    </row>
    <row r="40" spans="1:11" s="144" customFormat="1" ht="17.25" thickBot="1" x14ac:dyDescent="0.35">
      <c r="B40" s="1064" t="s">
        <v>1171</v>
      </c>
      <c r="C40" s="1065"/>
      <c r="D40" s="1065"/>
      <c r="E40" s="1065"/>
      <c r="F40" s="1065"/>
      <c r="G40" s="1065"/>
      <c r="H40" s="1065"/>
      <c r="I40" s="1065"/>
      <c r="K40" s="462" t="s">
        <v>1164</v>
      </c>
    </row>
    <row r="41" spans="1:11" s="144" customFormat="1" ht="82.5" x14ac:dyDescent="0.2">
      <c r="A41" s="1066" t="s">
        <v>194</v>
      </c>
      <c r="B41" s="1067" t="s">
        <v>202</v>
      </c>
      <c r="C41" s="1067" t="s">
        <v>216</v>
      </c>
      <c r="D41" s="1067" t="s">
        <v>195</v>
      </c>
      <c r="E41" s="1067" t="s">
        <v>1165</v>
      </c>
      <c r="F41" s="1067" t="s">
        <v>196</v>
      </c>
      <c r="G41" s="1067" t="s">
        <v>1166</v>
      </c>
      <c r="H41" s="1067" t="s">
        <v>197</v>
      </c>
      <c r="I41" s="1067" t="s">
        <v>199</v>
      </c>
      <c r="J41" s="1067" t="s">
        <v>198</v>
      </c>
      <c r="K41" s="1068" t="s">
        <v>200</v>
      </c>
    </row>
    <row r="42" spans="1:11" s="144" customFormat="1" ht="16.5" x14ac:dyDescent="0.2">
      <c r="A42" s="163"/>
      <c r="B42" s="164">
        <v>1</v>
      </c>
      <c r="C42" s="165">
        <v>2</v>
      </c>
      <c r="D42" s="165">
        <v>3</v>
      </c>
      <c r="E42" s="166">
        <v>4</v>
      </c>
      <c r="F42" s="165">
        <v>5</v>
      </c>
      <c r="G42" s="165">
        <v>6</v>
      </c>
      <c r="H42" s="165">
        <v>7</v>
      </c>
      <c r="I42" s="165">
        <v>8</v>
      </c>
      <c r="J42" s="165">
        <v>9</v>
      </c>
      <c r="K42" s="167" t="s">
        <v>201</v>
      </c>
    </row>
    <row r="43" spans="1:11" s="144" customFormat="1" x14ac:dyDescent="0.25">
      <c r="A43" s="390">
        <v>1</v>
      </c>
      <c r="B43" s="146" t="s">
        <v>1167</v>
      </c>
      <c r="C43" s="145"/>
      <c r="D43" s="145"/>
      <c r="E43" s="1069">
        <v>0</v>
      </c>
      <c r="F43" s="1070">
        <v>0.55000000000000004</v>
      </c>
      <c r="G43" s="1070">
        <v>1.63</v>
      </c>
      <c r="H43" s="145"/>
      <c r="I43" s="1071">
        <v>0</v>
      </c>
      <c r="J43" s="1071">
        <v>0</v>
      </c>
      <c r="K43" s="1071">
        <f>H43+I43+J43</f>
        <v>0</v>
      </c>
    </row>
    <row r="44" spans="1:11" s="144" customFormat="1" x14ac:dyDescent="0.25">
      <c r="A44" s="391">
        <v>2</v>
      </c>
      <c r="B44" s="147" t="s">
        <v>1168</v>
      </c>
      <c r="C44" s="148"/>
      <c r="D44" s="148"/>
      <c r="E44" s="1072">
        <v>2.1128687999999998</v>
      </c>
      <c r="F44" s="1070">
        <v>0.55000000000000004</v>
      </c>
      <c r="G44" s="1073">
        <v>1.4</v>
      </c>
      <c r="H44" s="148"/>
      <c r="I44" s="1074">
        <f>E44*F44*10</f>
        <v>11.620778400000001</v>
      </c>
      <c r="J44" s="1074">
        <v>26.01</v>
      </c>
      <c r="K44" s="1071">
        <f>H44+I44+J44</f>
        <v>37.630778400000004</v>
      </c>
    </row>
    <row r="45" spans="1:11" s="144" customFormat="1" x14ac:dyDescent="0.2">
      <c r="A45" s="391"/>
      <c r="B45" s="147"/>
      <c r="C45" s="148"/>
      <c r="D45" s="148"/>
      <c r="E45" s="1075"/>
      <c r="F45" s="148"/>
      <c r="G45" s="148"/>
      <c r="H45" s="148"/>
      <c r="I45" s="148"/>
      <c r="J45" s="148"/>
      <c r="K45" s="149"/>
    </row>
    <row r="46" spans="1:11" s="144" customFormat="1" ht="17.25" thickBot="1" x14ac:dyDescent="0.25">
      <c r="A46" s="150"/>
      <c r="B46" s="421" t="s">
        <v>49</v>
      </c>
      <c r="C46" s="151"/>
      <c r="D46" s="151"/>
      <c r="E46" s="1076">
        <f>SUM(E43:E45)</f>
        <v>2.1128687999999998</v>
      </c>
      <c r="F46" s="151"/>
      <c r="G46" s="151"/>
      <c r="H46" s="151"/>
      <c r="I46" s="1077">
        <f>SUM(I43:I45)</f>
        <v>11.620778400000001</v>
      </c>
      <c r="J46" s="1077">
        <f>SUM(J43:J45)</f>
        <v>26.01</v>
      </c>
      <c r="K46" s="1078">
        <f>SUM(K43:K45)</f>
        <v>37.630778400000004</v>
      </c>
    </row>
    <row r="48" spans="1:11" s="144" customFormat="1" ht="17.25" thickBot="1" x14ac:dyDescent="0.35">
      <c r="B48" s="1064" t="s">
        <v>1172</v>
      </c>
      <c r="C48" s="1065"/>
      <c r="D48" s="1065"/>
      <c r="E48" s="1065"/>
      <c r="F48" s="1065"/>
      <c r="G48" s="1065"/>
      <c r="H48" s="1065"/>
      <c r="I48" s="1065"/>
      <c r="K48" s="462" t="s">
        <v>1164</v>
      </c>
    </row>
    <row r="49" spans="1:11" s="144" customFormat="1" ht="82.5" x14ac:dyDescent="0.2">
      <c r="A49" s="1066" t="s">
        <v>194</v>
      </c>
      <c r="B49" s="1067" t="s">
        <v>202</v>
      </c>
      <c r="C49" s="1067" t="s">
        <v>216</v>
      </c>
      <c r="D49" s="1067" t="s">
        <v>195</v>
      </c>
      <c r="E49" s="1067" t="s">
        <v>1165</v>
      </c>
      <c r="F49" s="1067" t="s">
        <v>196</v>
      </c>
      <c r="G49" s="1067" t="s">
        <v>1166</v>
      </c>
      <c r="H49" s="1067" t="s">
        <v>197</v>
      </c>
      <c r="I49" s="1067" t="s">
        <v>199</v>
      </c>
      <c r="J49" s="1067" t="s">
        <v>198</v>
      </c>
      <c r="K49" s="1068" t="s">
        <v>200</v>
      </c>
    </row>
    <row r="50" spans="1:11" s="144" customFormat="1" ht="16.5" x14ac:dyDescent="0.2">
      <c r="A50" s="163"/>
      <c r="B50" s="164">
        <v>1</v>
      </c>
      <c r="C50" s="165">
        <v>2</v>
      </c>
      <c r="D50" s="165">
        <v>3</v>
      </c>
      <c r="E50" s="166">
        <v>4</v>
      </c>
      <c r="F50" s="165">
        <v>5</v>
      </c>
      <c r="G50" s="165">
        <v>6</v>
      </c>
      <c r="H50" s="165">
        <v>7</v>
      </c>
      <c r="I50" s="165">
        <v>8</v>
      </c>
      <c r="J50" s="165">
        <v>9</v>
      </c>
      <c r="K50" s="167" t="s">
        <v>201</v>
      </c>
    </row>
    <row r="51" spans="1:11" s="144" customFormat="1" x14ac:dyDescent="0.25">
      <c r="A51" s="390">
        <v>1</v>
      </c>
      <c r="B51" s="146" t="s">
        <v>1167</v>
      </c>
      <c r="C51" s="145"/>
      <c r="D51" s="145"/>
      <c r="E51" s="1069">
        <v>0</v>
      </c>
      <c r="F51" s="1070">
        <v>0.55000000000000004</v>
      </c>
      <c r="G51" s="1070">
        <v>1.63</v>
      </c>
      <c r="H51" s="145"/>
      <c r="I51" s="1071">
        <v>0</v>
      </c>
      <c r="J51" s="1071">
        <v>0</v>
      </c>
      <c r="K51" s="1071">
        <f>H51+I51+J51</f>
        <v>0</v>
      </c>
    </row>
    <row r="52" spans="1:11" s="144" customFormat="1" x14ac:dyDescent="0.25">
      <c r="A52" s="391">
        <v>2</v>
      </c>
      <c r="B52" s="147" t="s">
        <v>1168</v>
      </c>
      <c r="C52" s="148"/>
      <c r="D52" s="148"/>
      <c r="E52" s="1072">
        <v>2.155126176</v>
      </c>
      <c r="F52" s="1070">
        <v>0.55000000000000004</v>
      </c>
      <c r="G52" s="1073">
        <v>1.4</v>
      </c>
      <c r="H52" s="148"/>
      <c r="I52" s="1074">
        <f>E52*F52*10</f>
        <v>11.853193968000003</v>
      </c>
      <c r="J52" s="1074">
        <v>26.53</v>
      </c>
      <c r="K52" s="1071">
        <f>H52+I52+J52</f>
        <v>38.383193968</v>
      </c>
    </row>
    <row r="53" spans="1:11" s="144" customFormat="1" x14ac:dyDescent="0.2">
      <c r="A53" s="391"/>
      <c r="B53" s="147"/>
      <c r="C53" s="148"/>
      <c r="D53" s="148"/>
      <c r="E53" s="1075"/>
      <c r="F53" s="148"/>
      <c r="G53" s="148"/>
      <c r="H53" s="148"/>
      <c r="I53" s="148"/>
      <c r="J53" s="148"/>
      <c r="K53" s="149"/>
    </row>
    <row r="54" spans="1:11" s="144" customFormat="1" ht="17.25" thickBot="1" x14ac:dyDescent="0.25">
      <c r="A54" s="150"/>
      <c r="B54" s="421" t="s">
        <v>49</v>
      </c>
      <c r="C54" s="151"/>
      <c r="D54" s="151"/>
      <c r="E54" s="1076">
        <f>SUM(E51:E53)</f>
        <v>2.155126176</v>
      </c>
      <c r="F54" s="151"/>
      <c r="G54" s="151"/>
      <c r="H54" s="151"/>
      <c r="I54" s="1077">
        <f>SUM(I51:I53)</f>
        <v>11.853193968000003</v>
      </c>
      <c r="J54" s="1077">
        <f>SUM(J51:J53)</f>
        <v>26.53</v>
      </c>
      <c r="K54" s="1078">
        <f>SUM(K51:K53)</f>
        <v>38.383193968</v>
      </c>
    </row>
    <row r="56" spans="1:11" s="144" customFormat="1" ht="17.25" thickBot="1" x14ac:dyDescent="0.35">
      <c r="B56" s="1064" t="s">
        <v>1173</v>
      </c>
      <c r="C56" s="1065"/>
      <c r="D56" s="1065"/>
      <c r="E56" s="1065"/>
      <c r="F56" s="1065"/>
      <c r="G56" s="1065"/>
      <c r="H56" s="1065"/>
      <c r="I56" s="1065"/>
      <c r="K56" s="462" t="s">
        <v>1164</v>
      </c>
    </row>
    <row r="57" spans="1:11" s="144" customFormat="1" ht="82.5" x14ac:dyDescent="0.2">
      <c r="A57" s="1066" t="s">
        <v>194</v>
      </c>
      <c r="B57" s="1067" t="s">
        <v>202</v>
      </c>
      <c r="C57" s="1067" t="s">
        <v>216</v>
      </c>
      <c r="D57" s="1067" t="s">
        <v>195</v>
      </c>
      <c r="E57" s="1067" t="s">
        <v>1165</v>
      </c>
      <c r="F57" s="1067" t="s">
        <v>196</v>
      </c>
      <c r="G57" s="1067" t="s">
        <v>1166</v>
      </c>
      <c r="H57" s="1067" t="s">
        <v>197</v>
      </c>
      <c r="I57" s="1067" t="s">
        <v>199</v>
      </c>
      <c r="J57" s="1067" t="s">
        <v>198</v>
      </c>
      <c r="K57" s="1068" t="s">
        <v>200</v>
      </c>
    </row>
    <row r="58" spans="1:11" s="144" customFormat="1" ht="16.5" x14ac:dyDescent="0.2">
      <c r="A58" s="163"/>
      <c r="B58" s="164">
        <v>1</v>
      </c>
      <c r="C58" s="165">
        <v>2</v>
      </c>
      <c r="D58" s="165">
        <v>3</v>
      </c>
      <c r="E58" s="166">
        <v>4</v>
      </c>
      <c r="F58" s="165">
        <v>5</v>
      </c>
      <c r="G58" s="165">
        <v>6</v>
      </c>
      <c r="H58" s="165">
        <v>7</v>
      </c>
      <c r="I58" s="165">
        <v>8</v>
      </c>
      <c r="J58" s="165">
        <v>9</v>
      </c>
      <c r="K58" s="167" t="s">
        <v>201</v>
      </c>
    </row>
    <row r="59" spans="1:11" s="144" customFormat="1" x14ac:dyDescent="0.25">
      <c r="A59" s="390">
        <v>1</v>
      </c>
      <c r="B59" s="146" t="s">
        <v>1167</v>
      </c>
      <c r="C59" s="145"/>
      <c r="D59" s="145"/>
      <c r="E59" s="1069">
        <v>0</v>
      </c>
      <c r="F59" s="1070">
        <v>0.55000000000000004</v>
      </c>
      <c r="G59" s="1070">
        <v>1.63</v>
      </c>
      <c r="H59" s="145"/>
      <c r="I59" s="1071">
        <v>0</v>
      </c>
      <c r="J59" s="1071">
        <v>0</v>
      </c>
      <c r="K59" s="1071">
        <f>H59+I59+J59</f>
        <v>0</v>
      </c>
    </row>
    <row r="60" spans="1:11" s="144" customFormat="1" x14ac:dyDescent="0.25">
      <c r="A60" s="391">
        <v>2</v>
      </c>
      <c r="B60" s="147" t="s">
        <v>1168</v>
      </c>
      <c r="C60" s="148"/>
      <c r="D60" s="148"/>
      <c r="E60" s="1072">
        <v>2.19822869952</v>
      </c>
      <c r="F60" s="1070">
        <v>0.55000000000000004</v>
      </c>
      <c r="G60" s="1073">
        <v>1.4</v>
      </c>
      <c r="H60" s="148"/>
      <c r="I60" s="1074">
        <f>E60*F60*10</f>
        <v>12.090257847360002</v>
      </c>
      <c r="J60" s="1074">
        <v>27.06</v>
      </c>
      <c r="K60" s="1071">
        <f>H60+I60+J60</f>
        <v>39.150257847360002</v>
      </c>
    </row>
    <row r="61" spans="1:11" s="144" customFormat="1" x14ac:dyDescent="0.2">
      <c r="A61" s="391"/>
      <c r="B61" s="147"/>
      <c r="C61" s="148"/>
      <c r="D61" s="148"/>
      <c r="E61" s="1075"/>
      <c r="F61" s="148"/>
      <c r="G61" s="148"/>
      <c r="H61" s="148"/>
      <c r="I61" s="148"/>
      <c r="J61" s="148"/>
      <c r="K61" s="149"/>
    </row>
    <row r="62" spans="1:11" s="144" customFormat="1" ht="17.25" thickBot="1" x14ac:dyDescent="0.25">
      <c r="A62" s="150"/>
      <c r="B62" s="421" t="s">
        <v>49</v>
      </c>
      <c r="C62" s="151"/>
      <c r="D62" s="151"/>
      <c r="E62" s="1076">
        <f>SUM(E59:E61)</f>
        <v>2.19822869952</v>
      </c>
      <c r="F62" s="151"/>
      <c r="G62" s="151"/>
      <c r="H62" s="151"/>
      <c r="I62" s="1077">
        <f>SUM(I59:I61)</f>
        <v>12.090257847360002</v>
      </c>
      <c r="J62" s="1077">
        <f>SUM(J59:J61)</f>
        <v>27.06</v>
      </c>
      <c r="K62" s="1078">
        <f>SUM(K59:K61)</f>
        <v>39.150257847360002</v>
      </c>
    </row>
    <row r="64" spans="1:11" s="144" customFormat="1" ht="17.25" thickBot="1" x14ac:dyDescent="0.35">
      <c r="B64" s="1064" t="s">
        <v>1174</v>
      </c>
      <c r="C64" s="1065"/>
      <c r="D64" s="1065"/>
      <c r="E64" s="1065"/>
      <c r="F64" s="1065"/>
      <c r="G64" s="1065"/>
      <c r="H64" s="1065"/>
      <c r="I64" s="1065"/>
      <c r="K64" s="462" t="s">
        <v>1164</v>
      </c>
    </row>
    <row r="65" spans="1:11" s="144" customFormat="1" ht="82.5" x14ac:dyDescent="0.2">
      <c r="A65" s="1066" t="s">
        <v>194</v>
      </c>
      <c r="B65" s="1067" t="s">
        <v>202</v>
      </c>
      <c r="C65" s="1067" t="s">
        <v>216</v>
      </c>
      <c r="D65" s="1067" t="s">
        <v>195</v>
      </c>
      <c r="E65" s="1067" t="s">
        <v>1165</v>
      </c>
      <c r="F65" s="1067" t="s">
        <v>196</v>
      </c>
      <c r="G65" s="1067" t="s">
        <v>1166</v>
      </c>
      <c r="H65" s="1067" t="s">
        <v>197</v>
      </c>
      <c r="I65" s="1067" t="s">
        <v>199</v>
      </c>
      <c r="J65" s="1067" t="s">
        <v>198</v>
      </c>
      <c r="K65" s="1068" t="s">
        <v>200</v>
      </c>
    </row>
    <row r="66" spans="1:11" s="144" customFormat="1" ht="16.5" x14ac:dyDescent="0.2">
      <c r="A66" s="163"/>
      <c r="B66" s="164">
        <v>1</v>
      </c>
      <c r="C66" s="165">
        <v>2</v>
      </c>
      <c r="D66" s="165">
        <v>3</v>
      </c>
      <c r="E66" s="166">
        <v>4</v>
      </c>
      <c r="F66" s="165">
        <v>5</v>
      </c>
      <c r="G66" s="165">
        <v>6</v>
      </c>
      <c r="H66" s="165">
        <v>7</v>
      </c>
      <c r="I66" s="165">
        <v>8</v>
      </c>
      <c r="J66" s="165">
        <v>9</v>
      </c>
      <c r="K66" s="167" t="s">
        <v>201</v>
      </c>
    </row>
    <row r="67" spans="1:11" s="144" customFormat="1" x14ac:dyDescent="0.25">
      <c r="A67" s="390">
        <v>1</v>
      </c>
      <c r="B67" s="146" t="s">
        <v>1167</v>
      </c>
      <c r="C67" s="145"/>
      <c r="D67" s="145"/>
      <c r="E67" s="1069">
        <v>0</v>
      </c>
      <c r="F67" s="1070">
        <v>0.55000000000000004</v>
      </c>
      <c r="G67" s="1070">
        <v>1.63</v>
      </c>
      <c r="H67" s="145"/>
      <c r="I67" s="1071">
        <v>0</v>
      </c>
      <c r="J67" s="1071">
        <v>0</v>
      </c>
      <c r="K67" s="1071">
        <f>H67+I67+J67</f>
        <v>0</v>
      </c>
    </row>
    <row r="68" spans="1:11" s="144" customFormat="1" x14ac:dyDescent="0.25">
      <c r="A68" s="391">
        <v>2</v>
      </c>
      <c r="B68" s="147" t="s">
        <v>1168</v>
      </c>
      <c r="C68" s="148"/>
      <c r="D68" s="148"/>
      <c r="E68" s="1072">
        <v>2.2421932735103995</v>
      </c>
      <c r="F68" s="1070">
        <v>0.55000000000000004</v>
      </c>
      <c r="G68" s="1073">
        <v>1.4</v>
      </c>
      <c r="H68" s="148"/>
      <c r="I68" s="1074">
        <f>E68*F68*10</f>
        <v>12.332063004307198</v>
      </c>
      <c r="J68" s="1074">
        <v>27.6</v>
      </c>
      <c r="K68" s="1071">
        <f>H68+I68+J68</f>
        <v>39.932063004307196</v>
      </c>
    </row>
    <row r="69" spans="1:11" s="144" customFormat="1" x14ac:dyDescent="0.2">
      <c r="A69" s="391"/>
      <c r="B69" s="147"/>
      <c r="C69" s="148"/>
      <c r="D69" s="148"/>
      <c r="E69" s="1075"/>
      <c r="F69" s="148"/>
      <c r="G69" s="148"/>
      <c r="H69" s="148"/>
      <c r="I69" s="148"/>
      <c r="J69" s="148"/>
      <c r="K69" s="149"/>
    </row>
    <row r="70" spans="1:11" s="144" customFormat="1" ht="17.25" thickBot="1" x14ac:dyDescent="0.25">
      <c r="A70" s="150"/>
      <c r="B70" s="421" t="s">
        <v>49</v>
      </c>
      <c r="C70" s="151"/>
      <c r="D70" s="151"/>
      <c r="E70" s="1076">
        <f>SUM(E67:E69)</f>
        <v>2.2421932735103995</v>
      </c>
      <c r="F70" s="151"/>
      <c r="G70" s="151"/>
      <c r="H70" s="151"/>
      <c r="I70" s="1077">
        <f>SUM(I67:I69)</f>
        <v>12.332063004307198</v>
      </c>
      <c r="J70" s="1077">
        <f>SUM(J67:J69)</f>
        <v>27.6</v>
      </c>
      <c r="K70" s="1078">
        <f>SUM(K67:K69)</f>
        <v>39.932063004307196</v>
      </c>
    </row>
    <row r="72" spans="1:11" x14ac:dyDescent="0.2">
      <c r="B72" s="1080" t="str">
        <f>'D 2.1_2026-27_(Projection)_OK_P'!B44</f>
        <v>For KINESCO Power and Utilities Pvt. Ltd.</v>
      </c>
      <c r="K72" s="1596" t="str">
        <f>'D 2.1_2026-27_(Projection)_OK_P'!X44</f>
        <v>As Per our report of even date attached</v>
      </c>
    </row>
    <row r="73" spans="1:11" x14ac:dyDescent="0.2">
      <c r="B73" s="1080"/>
      <c r="K73" s="1596" t="str">
        <f>'D 2.1_2026-27_(Projection)_OK_P'!X45</f>
        <v xml:space="preserve">For J R S &amp; CO. </v>
      </c>
    </row>
    <row r="74" spans="1:11" x14ac:dyDescent="0.2">
      <c r="B74" s="1080"/>
      <c r="K74" s="1596" t="str">
        <f>'D 2.1_2026-27_(Projection)_OK_P'!X46</f>
        <v>CHARTERED ACCOUNTANTS</v>
      </c>
    </row>
    <row r="75" spans="1:11" x14ac:dyDescent="0.2">
      <c r="B75" s="1080"/>
      <c r="K75" s="1596" t="str">
        <f>'D 2.1_2026-27_(Projection)_OK_P'!X47</f>
        <v>FIRM REGN NO:008085S</v>
      </c>
    </row>
    <row r="76" spans="1:11" x14ac:dyDescent="0.2">
      <c r="B76" s="1080"/>
      <c r="K76" s="1596"/>
    </row>
    <row r="77" spans="1:11" x14ac:dyDescent="0.2">
      <c r="B77" s="1080" t="str">
        <f>'D 2.1_2026-27_(Projection)_OK_P'!B49</f>
        <v>T M AJITHKUMAR</v>
      </c>
      <c r="K77" s="1596"/>
    </row>
    <row r="78" spans="1:11" x14ac:dyDescent="0.2">
      <c r="B78" s="1080" t="str">
        <f>'D 2.1_2026-27_(Projection)_OK_P'!B50</f>
        <v>CHIEF EXECUTIVE OFFICER</v>
      </c>
      <c r="K78" s="1596" t="str">
        <f>'D 2.1_2026-27_(Projection)_OK_P'!X50</f>
        <v>RAJESH RAMACHANDRAN</v>
      </c>
    </row>
    <row r="79" spans="1:11" x14ac:dyDescent="0.2">
      <c r="B79" s="1080"/>
      <c r="K79" s="1596" t="str">
        <f>'D 2.1_2026-27_(Projection)_OK_P'!X51</f>
        <v>PARTNER</v>
      </c>
    </row>
    <row r="80" spans="1:11" x14ac:dyDescent="0.2">
      <c r="B80" s="1080" t="str">
        <f>'D 2.1_2026-27_(Projection)_OK_P'!B52</f>
        <v>Place: Kakkanad, Kochi</v>
      </c>
      <c r="K80" s="1596" t="str">
        <f>'D 2.1_2026-27_(Projection)_OK_P'!X52</f>
        <v>M.NO. 206211</v>
      </c>
    </row>
    <row r="81" spans="2:11" x14ac:dyDescent="0.2">
      <c r="B81" s="1080" t="str">
        <f>'D 2.1_2026-27_(Projection)_OK_P'!B53</f>
        <v>Date: 12.04.2022</v>
      </c>
      <c r="K81" s="1596" t="str">
        <f>'D 2.1_2026-27_(Projection)_OK_P'!X53</f>
        <v>UDIN - 22206211AGXJNY9837</v>
      </c>
    </row>
  </sheetData>
  <mergeCells count="2">
    <mergeCell ref="B1:J1"/>
    <mergeCell ref="B3:J3"/>
  </mergeCells>
  <pageMargins left="0.7" right="0.37" top="0.48" bottom="0.3" header="0.31496062992125984" footer="0.19685039370078741"/>
  <pageSetup paperSize="9" scale="41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B1:I103"/>
  <sheetViews>
    <sheetView view="pageBreakPreview" topLeftCell="A10" zoomScaleNormal="40" zoomScaleSheetLayoutView="100" workbookViewId="0">
      <selection activeCell="D4" sqref="D4:H4"/>
    </sheetView>
  </sheetViews>
  <sheetFormatPr defaultColWidth="9.33203125" defaultRowHeight="18.75" x14ac:dyDescent="0.3"/>
  <cols>
    <col min="1" max="1" width="9.33203125" style="28"/>
    <col min="2" max="2" width="14.33203125" style="28" customWidth="1"/>
    <col min="3" max="4" width="16" style="28" customWidth="1"/>
    <col min="5" max="5" width="36.1640625" style="28" customWidth="1"/>
    <col min="6" max="6" width="15.5" style="28" customWidth="1"/>
    <col min="7" max="7" width="22.33203125" style="28" customWidth="1"/>
    <col min="8" max="8" width="17.33203125" style="28" customWidth="1"/>
    <col min="9" max="9" width="22.6640625" style="28" customWidth="1"/>
    <col min="10" max="10" width="15.1640625" style="28" customWidth="1"/>
    <col min="11" max="16384" width="9.33203125" style="28"/>
  </cols>
  <sheetData>
    <row r="1" spans="2:9" s="26" customFormat="1" x14ac:dyDescent="0.3">
      <c r="B1" s="168"/>
      <c r="C1" s="168"/>
      <c r="D1" s="168"/>
      <c r="E1" s="168"/>
      <c r="F1" s="169"/>
      <c r="G1" s="169"/>
      <c r="H1" s="168"/>
      <c r="I1" s="170"/>
    </row>
    <row r="2" spans="2:9" s="26" customFormat="1" ht="18" x14ac:dyDescent="0.25">
      <c r="D2" s="1899" t="s">
        <v>260</v>
      </c>
      <c r="E2" s="1899"/>
      <c r="F2" s="1899"/>
      <c r="G2" s="1899"/>
      <c r="H2" s="1899"/>
      <c r="I2" s="170"/>
    </row>
    <row r="3" spans="2:9" s="26" customFormat="1" ht="18" x14ac:dyDescent="0.25">
      <c r="B3" s="168"/>
      <c r="D3" s="168"/>
      <c r="E3" s="168"/>
      <c r="F3" s="168"/>
      <c r="G3" s="168"/>
      <c r="H3" s="168"/>
      <c r="I3" s="170"/>
    </row>
    <row r="4" spans="2:9" s="26" customFormat="1" ht="18" x14ac:dyDescent="0.25">
      <c r="D4" s="1899" t="s">
        <v>536</v>
      </c>
      <c r="E4" s="1899"/>
      <c r="F4" s="1899"/>
      <c r="G4" s="1899"/>
      <c r="H4" s="1899"/>
      <c r="I4" s="170"/>
    </row>
    <row r="5" spans="2:9" s="26" customFormat="1" ht="18" x14ac:dyDescent="0.25">
      <c r="B5" s="168" t="s">
        <v>961</v>
      </c>
      <c r="F5" s="168"/>
      <c r="G5" s="170"/>
      <c r="H5" s="168"/>
      <c r="I5" s="170"/>
    </row>
    <row r="6" spans="2:9" s="26" customFormat="1" ht="18" x14ac:dyDescent="0.25">
      <c r="E6" s="168"/>
      <c r="F6" s="168"/>
      <c r="G6" s="170"/>
      <c r="H6" s="168"/>
      <c r="I6" s="170"/>
    </row>
    <row r="7" spans="2:9" s="26" customFormat="1" ht="9" customHeight="1" x14ac:dyDescent="0.25">
      <c r="B7" s="168"/>
      <c r="C7" s="168"/>
      <c r="D7" s="168"/>
      <c r="E7" s="168"/>
      <c r="F7" s="168"/>
      <c r="G7" s="168"/>
      <c r="H7" s="168"/>
      <c r="I7" s="170"/>
    </row>
    <row r="8" spans="2:9" s="26" customFormat="1" x14ac:dyDescent="0.3">
      <c r="B8" s="141" t="s">
        <v>943</v>
      </c>
      <c r="C8" s="171"/>
      <c r="D8" s="171"/>
      <c r="E8" s="171"/>
      <c r="F8" s="168"/>
      <c r="G8" s="168"/>
      <c r="H8" s="168"/>
      <c r="I8" s="462" t="s">
        <v>779</v>
      </c>
    </row>
    <row r="9" spans="2:9" s="26" customFormat="1" ht="8.25" customHeight="1" thickBot="1" x14ac:dyDescent="0.3">
      <c r="B9" s="170"/>
      <c r="C9" s="170"/>
      <c r="D9" s="170"/>
      <c r="E9" s="170"/>
      <c r="F9" s="170"/>
      <c r="G9" s="170"/>
      <c r="H9" s="170"/>
      <c r="I9" s="170"/>
    </row>
    <row r="10" spans="2:9" ht="60" customHeight="1" x14ac:dyDescent="0.3">
      <c r="B10" s="162" t="s">
        <v>537</v>
      </c>
      <c r="C10" s="667" t="s">
        <v>702</v>
      </c>
      <c r="D10" s="667" t="s">
        <v>551</v>
      </c>
      <c r="E10" s="667" t="s">
        <v>550</v>
      </c>
      <c r="F10" s="1900" t="s">
        <v>210</v>
      </c>
      <c r="G10" s="1901"/>
      <c r="H10" s="691" t="s">
        <v>212</v>
      </c>
      <c r="I10" s="693" t="s">
        <v>552</v>
      </c>
    </row>
    <row r="11" spans="2:9" ht="38.25" customHeight="1" x14ac:dyDescent="0.3">
      <c r="B11" s="496"/>
      <c r="C11" s="497"/>
      <c r="D11" s="497"/>
      <c r="E11" s="497"/>
      <c r="F11" s="672" t="s">
        <v>7</v>
      </c>
      <c r="G11" s="692" t="s">
        <v>211</v>
      </c>
      <c r="H11" s="692" t="s">
        <v>213</v>
      </c>
      <c r="I11" s="498"/>
    </row>
    <row r="12" spans="2:9" ht="38.25" customHeight="1" x14ac:dyDescent="0.3">
      <c r="B12" s="688">
        <v>1</v>
      </c>
      <c r="C12" s="172">
        <v>2</v>
      </c>
      <c r="D12" s="172">
        <v>3</v>
      </c>
      <c r="E12" s="172">
        <v>4</v>
      </c>
      <c r="F12" s="692">
        <v>5</v>
      </c>
      <c r="G12" s="172">
        <v>6</v>
      </c>
      <c r="H12" s="671">
        <v>7</v>
      </c>
      <c r="I12" s="687">
        <v>8</v>
      </c>
    </row>
    <row r="13" spans="2:9" x14ac:dyDescent="0.3">
      <c r="B13" s="1897" t="s">
        <v>539</v>
      </c>
      <c r="C13" s="494"/>
      <c r="D13" s="495" t="s">
        <v>242</v>
      </c>
      <c r="E13" s="494"/>
      <c r="F13" s="173"/>
      <c r="G13" s="173"/>
      <c r="H13" s="173"/>
      <c r="I13" s="174"/>
    </row>
    <row r="14" spans="2:9" x14ac:dyDescent="0.3">
      <c r="B14" s="1898"/>
      <c r="C14" s="494"/>
      <c r="D14" s="495" t="s">
        <v>242</v>
      </c>
      <c r="E14" s="494"/>
      <c r="F14" s="173"/>
      <c r="G14" s="173"/>
      <c r="H14" s="173"/>
      <c r="I14" s="174"/>
    </row>
    <row r="15" spans="2:9" x14ac:dyDescent="0.3">
      <c r="B15" s="1897" t="s">
        <v>538</v>
      </c>
      <c r="C15" s="494"/>
      <c r="D15" s="495" t="s">
        <v>242</v>
      </c>
      <c r="E15" s="494"/>
      <c r="F15" s="173"/>
      <c r="G15" s="173"/>
      <c r="H15" s="173"/>
      <c r="I15" s="174"/>
    </row>
    <row r="16" spans="2:9" x14ac:dyDescent="0.3">
      <c r="B16" s="1898"/>
      <c r="C16" s="494"/>
      <c r="D16" s="495" t="s">
        <v>242</v>
      </c>
      <c r="E16" s="494"/>
      <c r="F16" s="173"/>
      <c r="G16" s="173"/>
      <c r="H16" s="173"/>
      <c r="I16" s="174"/>
    </row>
    <row r="17" spans="2:9" x14ac:dyDescent="0.3">
      <c r="B17" s="1897" t="s">
        <v>540</v>
      </c>
      <c r="C17" s="494"/>
      <c r="D17" s="495" t="s">
        <v>242</v>
      </c>
      <c r="E17" s="494"/>
      <c r="F17" s="173"/>
      <c r="G17" s="173"/>
      <c r="H17" s="173"/>
      <c r="I17" s="174"/>
    </row>
    <row r="18" spans="2:9" x14ac:dyDescent="0.3">
      <c r="B18" s="1898"/>
      <c r="C18" s="494"/>
      <c r="D18" s="495" t="s">
        <v>242</v>
      </c>
      <c r="E18" s="494"/>
      <c r="F18" s="173"/>
      <c r="G18" s="173"/>
      <c r="H18" s="173"/>
      <c r="I18" s="174"/>
    </row>
    <row r="19" spans="2:9" x14ac:dyDescent="0.3">
      <c r="B19" s="1897" t="s">
        <v>541</v>
      </c>
      <c r="C19" s="494"/>
      <c r="D19" s="495" t="s">
        <v>242</v>
      </c>
      <c r="E19" s="494"/>
      <c r="F19" s="173"/>
      <c r="G19" s="173"/>
      <c r="H19" s="173"/>
      <c r="I19" s="174"/>
    </row>
    <row r="20" spans="2:9" x14ac:dyDescent="0.3">
      <c r="B20" s="1898"/>
      <c r="C20" s="494"/>
      <c r="D20" s="495" t="s">
        <v>242</v>
      </c>
      <c r="E20" s="494"/>
      <c r="F20" s="173"/>
      <c r="G20" s="173"/>
      <c r="H20" s="173"/>
      <c r="I20" s="174"/>
    </row>
    <row r="21" spans="2:9" x14ac:dyDescent="0.3">
      <c r="B21" s="1897" t="s">
        <v>542</v>
      </c>
      <c r="C21" s="494"/>
      <c r="D21" s="495" t="s">
        <v>242</v>
      </c>
      <c r="E21" s="494"/>
      <c r="F21" s="173"/>
      <c r="G21" s="173"/>
      <c r="H21" s="173"/>
      <c r="I21" s="174"/>
    </row>
    <row r="22" spans="2:9" x14ac:dyDescent="0.3">
      <c r="B22" s="1898"/>
      <c r="C22" s="494"/>
      <c r="D22" s="495" t="s">
        <v>242</v>
      </c>
      <c r="E22" s="494"/>
      <c r="F22" s="173"/>
      <c r="G22" s="173"/>
      <c r="H22" s="173"/>
      <c r="I22" s="174"/>
    </row>
    <row r="23" spans="2:9" x14ac:dyDescent="0.3">
      <c r="B23" s="1897" t="s">
        <v>543</v>
      </c>
      <c r="C23" s="494"/>
      <c r="D23" s="495" t="s">
        <v>242</v>
      </c>
      <c r="E23" s="494"/>
      <c r="F23" s="173"/>
      <c r="G23" s="173"/>
      <c r="H23" s="173"/>
      <c r="I23" s="174"/>
    </row>
    <row r="24" spans="2:9" x14ac:dyDescent="0.3">
      <c r="B24" s="1898"/>
      <c r="C24" s="494"/>
      <c r="D24" s="495" t="s">
        <v>242</v>
      </c>
      <c r="E24" s="494"/>
      <c r="F24" s="173"/>
      <c r="G24" s="173"/>
      <c r="H24" s="173"/>
      <c r="I24" s="174"/>
    </row>
    <row r="25" spans="2:9" x14ac:dyDescent="0.3">
      <c r="B25" s="1897" t="s">
        <v>544</v>
      </c>
      <c r="C25" s="494"/>
      <c r="D25" s="495" t="s">
        <v>242</v>
      </c>
      <c r="E25" s="494"/>
      <c r="F25" s="173"/>
      <c r="G25" s="173"/>
      <c r="H25" s="173"/>
      <c r="I25" s="174"/>
    </row>
    <row r="26" spans="2:9" x14ac:dyDescent="0.3">
      <c r="B26" s="1898"/>
      <c r="C26" s="494"/>
      <c r="D26" s="495" t="s">
        <v>242</v>
      </c>
      <c r="E26" s="494"/>
      <c r="F26" s="173"/>
      <c r="G26" s="173"/>
      <c r="H26" s="173"/>
      <c r="I26" s="174"/>
    </row>
    <row r="27" spans="2:9" x14ac:dyDescent="0.3">
      <c r="B27" s="1897" t="s">
        <v>545</v>
      </c>
      <c r="C27" s="494"/>
      <c r="D27" s="495" t="s">
        <v>242</v>
      </c>
      <c r="E27" s="494"/>
      <c r="F27" s="173"/>
      <c r="G27" s="173"/>
      <c r="H27" s="173"/>
      <c r="I27" s="174"/>
    </row>
    <row r="28" spans="2:9" x14ac:dyDescent="0.3">
      <c r="B28" s="1898"/>
      <c r="C28" s="494"/>
      <c r="D28" s="495" t="s">
        <v>242</v>
      </c>
      <c r="E28" s="494"/>
      <c r="F28" s="173"/>
      <c r="G28" s="173"/>
      <c r="H28" s="173"/>
      <c r="I28" s="174"/>
    </row>
    <row r="29" spans="2:9" x14ac:dyDescent="0.3">
      <c r="B29" s="1897" t="s">
        <v>546</v>
      </c>
      <c r="C29" s="494"/>
      <c r="D29" s="495" t="s">
        <v>242</v>
      </c>
      <c r="E29" s="494"/>
      <c r="F29" s="173"/>
      <c r="G29" s="173"/>
      <c r="H29" s="173"/>
      <c r="I29" s="174"/>
    </row>
    <row r="30" spans="2:9" x14ac:dyDescent="0.3">
      <c r="B30" s="1898"/>
      <c r="C30" s="494"/>
      <c r="D30" s="495" t="s">
        <v>242</v>
      </c>
      <c r="E30" s="494"/>
      <c r="F30" s="173"/>
      <c r="G30" s="173"/>
      <c r="H30" s="173"/>
      <c r="I30" s="174"/>
    </row>
    <row r="31" spans="2:9" x14ac:dyDescent="0.3">
      <c r="B31" s="1897" t="s">
        <v>547</v>
      </c>
      <c r="C31" s="494"/>
      <c r="D31" s="495" t="s">
        <v>242</v>
      </c>
      <c r="E31" s="494"/>
      <c r="F31" s="175"/>
      <c r="G31" s="173"/>
      <c r="H31" s="173"/>
      <c r="I31" s="174"/>
    </row>
    <row r="32" spans="2:9" x14ac:dyDescent="0.3">
      <c r="B32" s="1898"/>
      <c r="C32" s="494"/>
      <c r="D32" s="495" t="s">
        <v>242</v>
      </c>
      <c r="E32" s="494"/>
      <c r="F32" s="173"/>
      <c r="G32" s="173"/>
      <c r="H32" s="173"/>
      <c r="I32" s="174"/>
    </row>
    <row r="33" spans="2:9" x14ac:dyDescent="0.3">
      <c r="B33" s="1897" t="s">
        <v>548</v>
      </c>
      <c r="C33" s="494"/>
      <c r="D33" s="495" t="s">
        <v>242</v>
      </c>
      <c r="E33" s="494"/>
      <c r="F33" s="173"/>
      <c r="G33" s="173"/>
      <c r="H33" s="173"/>
      <c r="I33" s="174"/>
    </row>
    <row r="34" spans="2:9" x14ac:dyDescent="0.3">
      <c r="B34" s="1898"/>
      <c r="C34" s="494"/>
      <c r="D34" s="495" t="s">
        <v>242</v>
      </c>
      <c r="E34" s="494"/>
      <c r="F34" s="173"/>
      <c r="G34" s="173"/>
      <c r="H34" s="173"/>
      <c r="I34" s="174"/>
    </row>
    <row r="35" spans="2:9" x14ac:dyDescent="0.3">
      <c r="B35" s="1897" t="s">
        <v>549</v>
      </c>
      <c r="C35" s="494"/>
      <c r="D35" s="495" t="s">
        <v>242</v>
      </c>
      <c r="E35" s="494"/>
      <c r="F35" s="173"/>
      <c r="G35" s="173"/>
      <c r="H35" s="173"/>
      <c r="I35" s="174"/>
    </row>
    <row r="36" spans="2:9" ht="19.5" thickBot="1" x14ac:dyDescent="0.35">
      <c r="B36" s="1904"/>
      <c r="C36" s="695"/>
      <c r="D36" s="696" t="s">
        <v>242</v>
      </c>
      <c r="E36" s="695"/>
      <c r="F36" s="176"/>
      <c r="G36" s="176"/>
      <c r="H36" s="176"/>
      <c r="I36" s="177"/>
    </row>
    <row r="37" spans="2:9" ht="12" customHeight="1" x14ac:dyDescent="0.3">
      <c r="B37" s="168"/>
      <c r="C37" s="168"/>
      <c r="D37" s="168"/>
      <c r="E37" s="168"/>
      <c r="F37" s="168"/>
      <c r="G37" s="168"/>
      <c r="H37" s="168"/>
      <c r="I37" s="170"/>
    </row>
    <row r="38" spans="2:9" x14ac:dyDescent="0.3">
      <c r="B38" s="152" t="s">
        <v>1044</v>
      </c>
      <c r="C38" s="105"/>
      <c r="D38" s="105"/>
      <c r="E38" s="105"/>
      <c r="F38" s="168"/>
      <c r="G38" s="168"/>
      <c r="H38" s="168"/>
      <c r="I38" s="168"/>
    </row>
    <row r="39" spans="2:9" ht="37.15" customHeight="1" x14ac:dyDescent="0.3">
      <c r="B39" s="1903" t="s">
        <v>1045</v>
      </c>
      <c r="C39" s="1903"/>
      <c r="D39" s="1903"/>
      <c r="E39" s="1903"/>
      <c r="F39" s="1903"/>
      <c r="G39" s="1903"/>
      <c r="H39" s="1903"/>
      <c r="I39" s="1903"/>
    </row>
    <row r="40" spans="2:9" ht="18.75" customHeight="1" x14ac:dyDescent="0.3">
      <c r="B40" s="1902" t="s">
        <v>553</v>
      </c>
      <c r="C40" s="1902"/>
      <c r="D40" s="1902"/>
      <c r="E40" s="1902"/>
      <c r="F40" s="1902"/>
      <c r="G40" s="1902"/>
      <c r="H40" s="1902"/>
      <c r="I40" s="1902"/>
    </row>
    <row r="41" spans="2:9" s="29" customFormat="1" ht="28.9" customHeight="1" x14ac:dyDescent="0.3"/>
    <row r="42" spans="2:9" ht="13.5" customHeight="1" x14ac:dyDescent="0.3"/>
    <row r="43" spans="2:9" ht="27.75" customHeight="1" x14ac:dyDescent="0.3"/>
    <row r="50" ht="9.75" customHeight="1" x14ac:dyDescent="0.3"/>
    <row r="52" s="29" customFormat="1" ht="7.5" customHeight="1" x14ac:dyDescent="0.3"/>
    <row r="55" ht="24" customHeight="1" x14ac:dyDescent="0.3"/>
    <row r="62" ht="9.75" customHeight="1" x14ac:dyDescent="0.3"/>
    <row r="64" ht="6.75" customHeight="1" x14ac:dyDescent="0.3"/>
    <row r="67" ht="25.5" customHeight="1" x14ac:dyDescent="0.3"/>
    <row r="74" ht="6.75" customHeight="1" x14ac:dyDescent="0.3"/>
    <row r="76" ht="3.75" customHeight="1" x14ac:dyDescent="0.3"/>
    <row r="79" ht="22.5" customHeight="1" x14ac:dyDescent="0.3"/>
    <row r="86" ht="6.75" customHeight="1" x14ac:dyDescent="0.3"/>
    <row r="88" ht="3.75" customHeight="1" x14ac:dyDescent="0.3"/>
    <row r="91" ht="25.5" customHeight="1" x14ac:dyDescent="0.3"/>
    <row r="98" ht="6.75" customHeight="1" x14ac:dyDescent="0.3"/>
    <row r="100" ht="2.25" customHeight="1" x14ac:dyDescent="0.3"/>
    <row r="103" ht="24" customHeight="1" x14ac:dyDescent="0.3"/>
  </sheetData>
  <mergeCells count="17">
    <mergeCell ref="B40:I40"/>
    <mergeCell ref="B39:I39"/>
    <mergeCell ref="B23:B24"/>
    <mergeCell ref="B25:B26"/>
    <mergeCell ref="B27:B28"/>
    <mergeCell ref="B29:B30"/>
    <mergeCell ref="B31:B32"/>
    <mergeCell ref="B33:B34"/>
    <mergeCell ref="B35:B36"/>
    <mergeCell ref="B17:B18"/>
    <mergeCell ref="B19:B20"/>
    <mergeCell ref="B21:B22"/>
    <mergeCell ref="D2:H2"/>
    <mergeCell ref="D4:H4"/>
    <mergeCell ref="F10:G10"/>
    <mergeCell ref="B13:B14"/>
    <mergeCell ref="B15:B16"/>
  </mergeCells>
  <phoneticPr fontId="34" type="noConversion"/>
  <pageMargins left="0.70866141732283472" right="0.70866141732283472" top="0.74803149606299213" bottom="0.74803149606299213" header="0.31496062992125984" footer="0.31496062992125984"/>
  <pageSetup paperSize="9" scale="54" fitToWidth="3" orientation="landscape" r:id="rId1"/>
  <headerFooter>
    <oddHeader>&amp;C&amp;A</oddHeader>
    <oddFooter>&amp;L&amp;F&amp;C&amp;P/&amp;N&amp;R&amp;D&amp;T</oddFooter>
  </headerFooter>
  <rowBreaks count="1" manualBreakCount="1">
    <brk id="8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U42"/>
  <sheetViews>
    <sheetView view="pageBreakPreview" topLeftCell="A13" zoomScale="60" zoomScaleNormal="70" workbookViewId="0">
      <selection activeCell="N31" sqref="N31"/>
    </sheetView>
  </sheetViews>
  <sheetFormatPr defaultColWidth="9.33203125" defaultRowHeight="15.75" x14ac:dyDescent="0.25"/>
  <cols>
    <col min="1" max="1" width="6.1640625" style="15" customWidth="1"/>
    <col min="2" max="2" width="58.83203125" style="14" customWidth="1"/>
    <col min="3" max="3" width="15.6640625" style="15" customWidth="1"/>
    <col min="4" max="4" width="17.83203125" style="15" customWidth="1"/>
    <col min="5" max="5" width="15.6640625" style="15" customWidth="1"/>
    <col min="6" max="6" width="15.6640625" style="14" customWidth="1"/>
    <col min="7" max="14" width="17.83203125" style="14" customWidth="1"/>
    <col min="15" max="15" width="17" style="14" customWidth="1"/>
    <col min="16" max="16" width="13.83203125" style="14" customWidth="1"/>
    <col min="17" max="17" width="9.33203125" style="14"/>
    <col min="18" max="18" width="43.1640625" style="14" customWidth="1"/>
    <col min="19" max="16384" width="9.33203125" style="14"/>
  </cols>
  <sheetData>
    <row r="1" spans="1:47" ht="16.5" thickBot="1" x14ac:dyDescent="0.3">
      <c r="A1" s="1723"/>
      <c r="B1" s="168"/>
      <c r="C1" s="168"/>
      <c r="D1" s="168"/>
      <c r="E1" s="168"/>
      <c r="F1" s="1723"/>
      <c r="G1" s="168"/>
      <c r="H1" s="168"/>
      <c r="I1" s="168"/>
      <c r="J1" s="168"/>
      <c r="K1" s="168"/>
      <c r="L1" s="168"/>
      <c r="M1" s="168"/>
      <c r="N1" s="168"/>
      <c r="O1" s="168"/>
    </row>
    <row r="2" spans="1:47" s="28" customFormat="1" ht="23.25" customHeight="1" thickBot="1" x14ac:dyDescent="0.35">
      <c r="A2" s="1728"/>
      <c r="B2" s="1859" t="s">
        <v>282</v>
      </c>
      <c r="C2" s="1860"/>
      <c r="D2" s="1860"/>
      <c r="E2" s="1860"/>
      <c r="F2" s="1860"/>
      <c r="G2" s="1860"/>
      <c r="H2" s="1860"/>
      <c r="I2" s="1860"/>
      <c r="J2" s="1860"/>
      <c r="K2" s="1860"/>
      <c r="L2" s="1860"/>
      <c r="M2" s="1860"/>
      <c r="N2" s="1861"/>
      <c r="O2" s="1729"/>
    </row>
    <row r="3" spans="1:47" s="28" customFormat="1" ht="19.5" thickBot="1" x14ac:dyDescent="0.35">
      <c r="A3" s="1728"/>
      <c r="F3" s="1728"/>
      <c r="N3" s="1729"/>
      <c r="O3" s="1729"/>
    </row>
    <row r="4" spans="1:47" s="28" customFormat="1" ht="27" customHeight="1" thickBot="1" x14ac:dyDescent="0.35">
      <c r="A4" s="1728"/>
      <c r="B4" s="1859" t="s">
        <v>152</v>
      </c>
      <c r="C4" s="1860"/>
      <c r="D4" s="1860"/>
      <c r="E4" s="1860"/>
      <c r="F4" s="1860"/>
      <c r="G4" s="1860"/>
      <c r="H4" s="1860"/>
      <c r="I4" s="1860"/>
      <c r="J4" s="1860"/>
      <c r="K4" s="1860"/>
      <c r="L4" s="1860"/>
      <c r="M4" s="1860"/>
      <c r="N4" s="1861"/>
      <c r="O4" s="1729"/>
    </row>
    <row r="5" spans="1:47" ht="16.5" x14ac:dyDescent="0.3">
      <c r="A5" s="1723"/>
      <c r="B5" s="190"/>
      <c r="D5" s="179"/>
      <c r="E5" s="179"/>
      <c r="F5" s="168"/>
      <c r="G5" s="168"/>
      <c r="H5" s="1724"/>
      <c r="I5" s="1724"/>
      <c r="J5" s="1724"/>
      <c r="K5" s="1724"/>
      <c r="L5" s="1724"/>
      <c r="M5" s="1724"/>
      <c r="N5" s="1724"/>
      <c r="O5" s="178"/>
    </row>
    <row r="6" spans="1:47" ht="16.5" x14ac:dyDescent="0.3">
      <c r="A6" s="1723"/>
      <c r="B6" s="1600" t="str">
        <f>'D2.2_2019-20_to 2026-27_OK_PRIN'!B5</f>
        <v>Name of Distribution Business/Licensee:</v>
      </c>
      <c r="C6" s="1598" t="str">
        <f>'D2.2_2019-20_to 2026-27_OK_PRIN'!D5</f>
        <v>KINESCO Power and Utilities Private Limited</v>
      </c>
      <c r="D6" s="179"/>
      <c r="E6" s="179"/>
      <c r="F6" s="168"/>
      <c r="G6" s="168"/>
      <c r="H6" s="1724"/>
      <c r="I6" s="1724"/>
      <c r="J6" s="1724"/>
      <c r="K6" s="1724"/>
      <c r="L6" s="1724"/>
      <c r="M6" s="1724"/>
      <c r="N6" s="1724"/>
      <c r="O6" s="178"/>
    </row>
    <row r="7" spans="1:47" s="1727" customFormat="1" ht="17.25" thickBot="1" x14ac:dyDescent="0.35">
      <c r="A7" s="180"/>
      <c r="B7" s="1600" t="str">
        <f>'D2.2_2019-20_to 2026-27_OK_PRIN'!B6</f>
        <v>Licensed Area of Supply:</v>
      </c>
      <c r="C7" s="1598" t="str">
        <f>'D2.2_2019-20_to 2026-27_OK_PRIN'!D6</f>
        <v>Infopark and KINFRA Park, Kakkanad, KINFRA Hi Tech Park, Kalamassery, KIITP, Kanjikode and KINFRA Mega Food Park, Kozhipara, Palakkad</v>
      </c>
      <c r="D7" s="179"/>
      <c r="E7" s="179"/>
      <c r="F7" s="168"/>
      <c r="G7" s="168"/>
      <c r="H7" s="1725"/>
      <c r="I7" s="1725"/>
      <c r="J7" s="1725"/>
      <c r="K7" s="1725"/>
      <c r="L7" s="1725"/>
      <c r="M7" s="1725"/>
      <c r="N7" s="1725"/>
      <c r="O7" s="462" t="s">
        <v>1077</v>
      </c>
      <c r="P7" s="172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</row>
    <row r="8" spans="1:47" s="1732" customFormat="1" ht="33" customHeight="1" x14ac:dyDescent="0.3">
      <c r="A8" s="1740" t="s">
        <v>74</v>
      </c>
      <c r="B8" s="1738" t="s">
        <v>32</v>
      </c>
      <c r="C8" s="1734" t="s">
        <v>724</v>
      </c>
      <c r="D8" s="1735"/>
      <c r="E8" s="1736"/>
      <c r="F8" s="1734" t="s">
        <v>725</v>
      </c>
      <c r="G8" s="1735"/>
      <c r="H8" s="1736"/>
      <c r="I8" s="1730" t="s">
        <v>726</v>
      </c>
      <c r="J8" s="1730" t="s">
        <v>938</v>
      </c>
      <c r="K8" s="1730" t="s">
        <v>939</v>
      </c>
      <c r="L8" s="1730" t="s">
        <v>940</v>
      </c>
      <c r="M8" s="1730" t="s">
        <v>941</v>
      </c>
      <c r="N8" s="1730" t="s">
        <v>942</v>
      </c>
      <c r="O8" s="1905" t="s">
        <v>33</v>
      </c>
      <c r="P8" s="1731"/>
      <c r="Q8" s="1731"/>
      <c r="R8" s="1731"/>
      <c r="S8" s="1731"/>
      <c r="T8" s="1731"/>
      <c r="U8" s="1731"/>
      <c r="V8" s="1731"/>
      <c r="W8" s="1731"/>
      <c r="X8" s="1731"/>
      <c r="Y8" s="1731"/>
      <c r="Z8" s="1731"/>
      <c r="AA8" s="1731"/>
      <c r="AB8" s="1731"/>
      <c r="AC8" s="1731"/>
      <c r="AD8" s="1731"/>
      <c r="AE8" s="1731"/>
      <c r="AF8" s="1731"/>
      <c r="AG8" s="1731"/>
      <c r="AH8" s="1731"/>
      <c r="AI8" s="1731"/>
      <c r="AJ8" s="1731"/>
      <c r="AK8" s="1731"/>
      <c r="AL8" s="1731"/>
      <c r="AM8" s="1731"/>
      <c r="AN8" s="1731"/>
      <c r="AO8" s="1731"/>
      <c r="AP8" s="1731"/>
      <c r="AQ8" s="1731"/>
      <c r="AR8" s="1731"/>
      <c r="AS8" s="1731"/>
      <c r="AT8" s="1731"/>
    </row>
    <row r="9" spans="1:47" s="1733" customFormat="1" ht="50.25" thickBot="1" x14ac:dyDescent="0.35">
      <c r="A9" s="188"/>
      <c r="B9" s="1739"/>
      <c r="C9" s="106" t="s">
        <v>661</v>
      </c>
      <c r="D9" s="401" t="s">
        <v>34</v>
      </c>
      <c r="E9" s="401" t="s">
        <v>936</v>
      </c>
      <c r="F9" s="401" t="s">
        <v>661</v>
      </c>
      <c r="G9" s="401" t="s">
        <v>34</v>
      </c>
      <c r="H9" s="401" t="s">
        <v>663</v>
      </c>
      <c r="I9" s="539" t="s">
        <v>937</v>
      </c>
      <c r="J9" s="539" t="s">
        <v>392</v>
      </c>
      <c r="K9" s="539" t="s">
        <v>392</v>
      </c>
      <c r="L9" s="539" t="s">
        <v>392</v>
      </c>
      <c r="M9" s="539" t="s">
        <v>392</v>
      </c>
      <c r="N9" s="539" t="s">
        <v>392</v>
      </c>
      <c r="O9" s="1906"/>
      <c r="P9" s="1731"/>
      <c r="Q9" s="1731"/>
      <c r="R9" s="1731"/>
      <c r="S9" s="1731"/>
      <c r="T9" s="1731"/>
      <c r="U9" s="1731"/>
      <c r="V9" s="1731"/>
      <c r="W9" s="1731"/>
      <c r="X9" s="1731"/>
      <c r="Y9" s="1731"/>
      <c r="Z9" s="1731"/>
      <c r="AA9" s="1731"/>
      <c r="AB9" s="1731"/>
      <c r="AC9" s="1731"/>
      <c r="AD9" s="1731"/>
      <c r="AE9" s="1731"/>
      <c r="AF9" s="1731"/>
      <c r="AG9" s="1731"/>
      <c r="AH9" s="1731"/>
      <c r="AI9" s="1731"/>
      <c r="AJ9" s="1731"/>
      <c r="AK9" s="1731"/>
      <c r="AL9" s="1731"/>
      <c r="AM9" s="1731"/>
      <c r="AN9" s="1731"/>
      <c r="AO9" s="1731"/>
      <c r="AP9" s="1731"/>
      <c r="AQ9" s="1731"/>
      <c r="AR9" s="1731"/>
      <c r="AS9" s="1731"/>
      <c r="AT9" s="1731"/>
    </row>
    <row r="10" spans="1:47" s="30" customFormat="1" thickBot="1" x14ac:dyDescent="0.35">
      <c r="A10" s="437">
        <v>1</v>
      </c>
      <c r="B10" s="439">
        <v>2</v>
      </c>
      <c r="C10" s="1713">
        <v>3</v>
      </c>
      <c r="D10" s="1713">
        <v>4</v>
      </c>
      <c r="E10" s="1713">
        <v>5</v>
      </c>
      <c r="F10" s="189">
        <v>6</v>
      </c>
      <c r="G10" s="189">
        <v>7</v>
      </c>
      <c r="H10" s="189">
        <v>8</v>
      </c>
      <c r="I10" s="189">
        <v>9</v>
      </c>
      <c r="J10" s="189">
        <v>10</v>
      </c>
      <c r="K10" s="189">
        <v>11</v>
      </c>
      <c r="L10" s="189">
        <v>12</v>
      </c>
      <c r="M10" s="189">
        <v>13</v>
      </c>
      <c r="N10" s="189">
        <v>14</v>
      </c>
      <c r="O10" s="189">
        <v>15</v>
      </c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</row>
    <row r="11" spans="1:47" s="13" customFormat="1" ht="24.75" customHeight="1" x14ac:dyDescent="0.3">
      <c r="A11" s="430">
        <v>1</v>
      </c>
      <c r="B11" s="438" t="s">
        <v>325</v>
      </c>
      <c r="C11" s="882"/>
      <c r="D11" s="882"/>
      <c r="E11" s="882"/>
      <c r="F11" s="882"/>
      <c r="G11" s="882"/>
      <c r="H11" s="882"/>
      <c r="I11" s="882"/>
      <c r="J11" s="882"/>
      <c r="K11" s="882"/>
      <c r="L11" s="882"/>
      <c r="M11" s="882"/>
      <c r="N11" s="882"/>
      <c r="O11" s="181"/>
    </row>
    <row r="12" spans="1:47" s="13" customFormat="1" ht="24.75" customHeight="1" x14ac:dyDescent="0.3">
      <c r="A12" s="431">
        <v>2</v>
      </c>
      <c r="B12" s="432" t="s">
        <v>326</v>
      </c>
      <c r="C12" s="883"/>
      <c r="D12" s="883"/>
      <c r="E12" s="883"/>
      <c r="F12" s="883"/>
      <c r="G12" s="883"/>
      <c r="H12" s="883"/>
      <c r="I12" s="883"/>
      <c r="J12" s="883"/>
      <c r="K12" s="883"/>
      <c r="L12" s="883"/>
      <c r="M12" s="883"/>
      <c r="N12" s="883"/>
      <c r="O12" s="182"/>
    </row>
    <row r="13" spans="1:47" s="13" customFormat="1" ht="24.75" customHeight="1" x14ac:dyDescent="0.3">
      <c r="A13" s="431">
        <v>3</v>
      </c>
      <c r="B13" s="432" t="s">
        <v>327</v>
      </c>
      <c r="C13" s="883"/>
      <c r="D13" s="883"/>
      <c r="E13" s="883"/>
      <c r="F13" s="883"/>
      <c r="G13" s="883"/>
      <c r="H13" s="883"/>
      <c r="I13" s="883"/>
      <c r="J13" s="883"/>
      <c r="K13" s="883"/>
      <c r="L13" s="883"/>
      <c r="M13" s="883"/>
      <c r="N13" s="883"/>
      <c r="O13" s="182"/>
    </row>
    <row r="14" spans="1:47" s="13" customFormat="1" ht="24.75" customHeight="1" x14ac:dyDescent="0.3">
      <c r="A14" s="431">
        <v>4</v>
      </c>
      <c r="B14" s="217" t="s">
        <v>328</v>
      </c>
      <c r="C14" s="883"/>
      <c r="D14" s="883"/>
      <c r="E14" s="883"/>
      <c r="F14" s="883"/>
      <c r="G14" s="883"/>
      <c r="H14" s="883"/>
      <c r="I14" s="883"/>
      <c r="J14" s="883"/>
      <c r="K14" s="883"/>
      <c r="L14" s="883"/>
      <c r="M14" s="883"/>
      <c r="N14" s="883"/>
      <c r="O14" s="182"/>
    </row>
    <row r="15" spans="1:47" s="13" customFormat="1" ht="24.75" customHeight="1" x14ac:dyDescent="0.3">
      <c r="A15" s="433">
        <v>5</v>
      </c>
      <c r="B15" s="217" t="s">
        <v>299</v>
      </c>
      <c r="C15" s="883"/>
      <c r="D15" s="883"/>
      <c r="E15" s="883"/>
      <c r="F15" s="883"/>
      <c r="G15" s="883"/>
      <c r="H15" s="883"/>
      <c r="I15" s="883"/>
      <c r="J15" s="883"/>
      <c r="K15" s="883"/>
      <c r="L15" s="883"/>
      <c r="M15" s="883"/>
      <c r="N15" s="883"/>
      <c r="O15" s="182"/>
    </row>
    <row r="16" spans="1:47" s="13" customFormat="1" ht="24.75" customHeight="1" x14ac:dyDescent="0.3">
      <c r="A16" s="433">
        <v>6</v>
      </c>
      <c r="B16" s="217" t="s">
        <v>329</v>
      </c>
      <c r="C16" s="883"/>
      <c r="D16" s="883"/>
      <c r="E16" s="883"/>
      <c r="F16" s="883"/>
      <c r="G16" s="883"/>
      <c r="H16" s="883"/>
      <c r="I16" s="883"/>
      <c r="J16" s="883"/>
      <c r="K16" s="883"/>
      <c r="L16" s="883"/>
      <c r="M16" s="883"/>
      <c r="N16" s="883"/>
      <c r="O16" s="182"/>
    </row>
    <row r="17" spans="1:15" s="13" customFormat="1" ht="24.75" customHeight="1" x14ac:dyDescent="0.3">
      <c r="A17" s="433">
        <v>7</v>
      </c>
      <c r="B17" s="217" t="s">
        <v>330</v>
      </c>
      <c r="C17" s="883"/>
      <c r="D17" s="883"/>
      <c r="E17" s="883"/>
      <c r="F17" s="883"/>
      <c r="G17" s="883"/>
      <c r="H17" s="883"/>
      <c r="I17" s="883"/>
      <c r="J17" s="883"/>
      <c r="K17" s="883"/>
      <c r="L17" s="883"/>
      <c r="M17" s="883"/>
      <c r="N17" s="883"/>
      <c r="O17" s="182"/>
    </row>
    <row r="18" spans="1:15" s="13" customFormat="1" ht="24.75" customHeight="1" x14ac:dyDescent="0.3">
      <c r="A18" s="433">
        <v>8</v>
      </c>
      <c r="B18" s="217" t="s">
        <v>331</v>
      </c>
      <c r="C18" s="883"/>
      <c r="D18" s="883"/>
      <c r="E18" s="883"/>
      <c r="F18" s="883"/>
      <c r="G18" s="883"/>
      <c r="H18" s="883"/>
      <c r="I18" s="883"/>
      <c r="J18" s="883"/>
      <c r="K18" s="883"/>
      <c r="L18" s="883"/>
      <c r="M18" s="883"/>
      <c r="N18" s="883"/>
      <c r="O18" s="182"/>
    </row>
    <row r="19" spans="1:15" s="13" customFormat="1" ht="24.75" customHeight="1" x14ac:dyDescent="0.3">
      <c r="A19" s="433">
        <v>9</v>
      </c>
      <c r="B19" s="432" t="s">
        <v>332</v>
      </c>
      <c r="C19" s="883"/>
      <c r="D19" s="883">
        <f>115.61+5.68</f>
        <v>121.28999999999999</v>
      </c>
      <c r="E19" s="883"/>
      <c r="F19" s="883"/>
      <c r="G19" s="883">
        <v>97.54</v>
      </c>
      <c r="H19" s="883"/>
      <c r="I19" s="883">
        <v>97.23</v>
      </c>
      <c r="J19" s="883">
        <v>104.99</v>
      </c>
      <c r="K19" s="883">
        <v>115.48</v>
      </c>
      <c r="L19" s="883">
        <v>127.03</v>
      </c>
      <c r="M19" s="883">
        <v>139.74</v>
      </c>
      <c r="N19" s="883">
        <v>153.71</v>
      </c>
      <c r="O19" s="182"/>
    </row>
    <row r="20" spans="1:15" s="13" customFormat="1" ht="24.75" customHeight="1" x14ac:dyDescent="0.3">
      <c r="A20" s="433">
        <v>10</v>
      </c>
      <c r="B20" s="217" t="s">
        <v>333</v>
      </c>
      <c r="C20" s="883"/>
      <c r="D20" s="883"/>
      <c r="E20" s="883"/>
      <c r="F20" s="883"/>
      <c r="G20" s="883"/>
      <c r="H20" s="883"/>
      <c r="I20" s="883"/>
      <c r="J20" s="883"/>
      <c r="K20" s="883"/>
      <c r="L20" s="883"/>
      <c r="M20" s="883"/>
      <c r="N20" s="883"/>
      <c r="O20" s="182"/>
    </row>
    <row r="21" spans="1:15" s="13" customFormat="1" ht="24.75" customHeight="1" x14ac:dyDescent="0.3">
      <c r="A21" s="433">
        <v>11</v>
      </c>
      <c r="B21" s="217" t="s">
        <v>334</v>
      </c>
      <c r="C21" s="883"/>
      <c r="D21" s="883"/>
      <c r="E21" s="883"/>
      <c r="F21" s="883"/>
      <c r="G21" s="883"/>
      <c r="H21" s="883"/>
      <c r="I21" s="883"/>
      <c r="J21" s="883"/>
      <c r="K21" s="883"/>
      <c r="L21" s="883"/>
      <c r="M21" s="883"/>
      <c r="N21" s="883"/>
      <c r="O21" s="182"/>
    </row>
    <row r="22" spans="1:15" s="13" customFormat="1" ht="24.75" customHeight="1" x14ac:dyDescent="0.3">
      <c r="A22" s="434">
        <v>12</v>
      </c>
      <c r="B22" s="435" t="s">
        <v>335</v>
      </c>
      <c r="C22" s="883"/>
      <c r="D22" s="883"/>
      <c r="E22" s="883"/>
      <c r="F22" s="883"/>
      <c r="G22" s="883"/>
      <c r="H22" s="883"/>
      <c r="I22" s="883"/>
      <c r="J22" s="883"/>
      <c r="K22" s="883"/>
      <c r="L22" s="883"/>
      <c r="M22" s="883"/>
      <c r="N22" s="883"/>
      <c r="O22" s="182"/>
    </row>
    <row r="23" spans="1:15" s="13" customFormat="1" ht="24.75" customHeight="1" x14ac:dyDescent="0.3">
      <c r="A23" s="434">
        <v>13</v>
      </c>
      <c r="B23" s="436" t="s">
        <v>336</v>
      </c>
      <c r="C23" s="883"/>
      <c r="D23" s="883"/>
      <c r="E23" s="883"/>
      <c r="F23" s="883"/>
      <c r="G23" s="883"/>
      <c r="H23" s="883"/>
      <c r="I23" s="883"/>
      <c r="J23" s="883"/>
      <c r="K23" s="883"/>
      <c r="L23" s="883"/>
      <c r="M23" s="883"/>
      <c r="N23" s="883"/>
      <c r="O23" s="182"/>
    </row>
    <row r="24" spans="1:15" s="13" customFormat="1" ht="24.75" customHeight="1" x14ac:dyDescent="0.3">
      <c r="A24" s="434">
        <v>14</v>
      </c>
      <c r="B24" s="436" t="s">
        <v>337</v>
      </c>
      <c r="C24" s="883"/>
      <c r="D24" s="883">
        <v>3.41</v>
      </c>
      <c r="E24" s="883"/>
      <c r="F24" s="883"/>
      <c r="G24" s="883">
        <f>8.55-8.07</f>
        <v>0.48000000000000043</v>
      </c>
      <c r="H24" s="883"/>
      <c r="I24" s="883">
        <v>0.91</v>
      </c>
      <c r="J24" s="883">
        <v>0.55000000000000004</v>
      </c>
      <c r="K24" s="883">
        <v>0.6</v>
      </c>
      <c r="L24" s="883">
        <v>0.65</v>
      </c>
      <c r="M24" s="883">
        <v>0.7</v>
      </c>
      <c r="N24" s="883">
        <v>0.75</v>
      </c>
      <c r="O24" s="182"/>
    </row>
    <row r="25" spans="1:15" s="13" customFormat="1" ht="24.75" customHeight="1" x14ac:dyDescent="0.3">
      <c r="A25" s="434">
        <v>15</v>
      </c>
      <c r="B25" s="436" t="s">
        <v>338</v>
      </c>
      <c r="C25" s="884"/>
      <c r="D25" s="884"/>
      <c r="E25" s="884"/>
      <c r="F25" s="884"/>
      <c r="G25" s="884"/>
      <c r="H25" s="884"/>
      <c r="I25" s="884"/>
      <c r="J25" s="884"/>
      <c r="K25" s="884"/>
      <c r="L25" s="884"/>
      <c r="M25" s="884"/>
      <c r="N25" s="884"/>
      <c r="O25" s="183"/>
    </row>
    <row r="26" spans="1:15" s="13" customFormat="1" ht="24.75" customHeight="1" x14ac:dyDescent="0.3">
      <c r="A26" s="434">
        <v>16</v>
      </c>
      <c r="B26" s="436" t="s">
        <v>339</v>
      </c>
      <c r="C26" s="884"/>
      <c r="D26" s="884">
        <v>0.56000000000000005</v>
      </c>
      <c r="E26" s="884"/>
      <c r="F26" s="884"/>
      <c r="G26" s="884">
        <v>8.07</v>
      </c>
      <c r="H26" s="884"/>
      <c r="I26" s="884">
        <v>5.15</v>
      </c>
      <c r="J26" s="884">
        <v>4</v>
      </c>
      <c r="K26" s="884">
        <v>3</v>
      </c>
      <c r="L26" s="884">
        <v>2</v>
      </c>
      <c r="M26" s="884">
        <v>1</v>
      </c>
      <c r="N26" s="884">
        <v>1</v>
      </c>
      <c r="O26" s="183"/>
    </row>
    <row r="27" spans="1:15" s="13" customFormat="1" ht="24.75" customHeight="1" x14ac:dyDescent="0.3">
      <c r="A27" s="434">
        <v>17</v>
      </c>
      <c r="B27" s="436" t="s">
        <v>340</v>
      </c>
      <c r="C27" s="884"/>
      <c r="D27" s="884"/>
      <c r="E27" s="884"/>
      <c r="F27" s="884"/>
      <c r="G27" s="884"/>
      <c r="H27" s="884"/>
      <c r="I27" s="884"/>
      <c r="J27" s="884"/>
      <c r="K27" s="884"/>
      <c r="L27" s="884"/>
      <c r="M27" s="884"/>
      <c r="N27" s="884"/>
      <c r="O27" s="183"/>
    </row>
    <row r="28" spans="1:15" s="17" customFormat="1" ht="24.75" customHeight="1" x14ac:dyDescent="0.3">
      <c r="A28" s="434">
        <v>18</v>
      </c>
      <c r="B28" s="404" t="s">
        <v>729</v>
      </c>
      <c r="C28" s="884"/>
      <c r="D28" s="884"/>
      <c r="E28" s="884"/>
      <c r="F28" s="884"/>
      <c r="G28" s="884"/>
      <c r="H28" s="884"/>
      <c r="I28" s="884"/>
      <c r="J28" s="884"/>
      <c r="K28" s="884"/>
      <c r="L28" s="884"/>
      <c r="M28" s="884"/>
      <c r="N28" s="884"/>
      <c r="O28" s="183"/>
    </row>
    <row r="29" spans="1:15" s="17" customFormat="1" ht="24.75" customHeight="1" x14ac:dyDescent="0.3">
      <c r="A29" s="434">
        <v>19</v>
      </c>
      <c r="B29" s="404" t="s">
        <v>730</v>
      </c>
      <c r="C29" s="884"/>
      <c r="D29" s="884"/>
      <c r="E29" s="884"/>
      <c r="F29" s="884"/>
      <c r="G29" s="884"/>
      <c r="H29" s="884"/>
      <c r="I29" s="884"/>
      <c r="J29" s="884"/>
      <c r="K29" s="884"/>
      <c r="L29" s="884"/>
      <c r="M29" s="884"/>
      <c r="N29" s="884"/>
      <c r="O29" s="183"/>
    </row>
    <row r="30" spans="1:15" s="17" customFormat="1" ht="24.75" customHeight="1" x14ac:dyDescent="0.3">
      <c r="A30" s="434">
        <v>20</v>
      </c>
      <c r="B30" s="404" t="s">
        <v>730</v>
      </c>
      <c r="C30" s="884"/>
      <c r="D30" s="884"/>
      <c r="E30" s="884"/>
      <c r="F30" s="884"/>
      <c r="G30" s="884"/>
      <c r="H30" s="884"/>
      <c r="I30" s="884"/>
      <c r="J30" s="884"/>
      <c r="K30" s="884"/>
      <c r="L30" s="884"/>
      <c r="M30" s="884"/>
      <c r="N30" s="884"/>
      <c r="O30" s="183"/>
    </row>
    <row r="31" spans="1:15" ht="24.75" customHeight="1" thickBot="1" x14ac:dyDescent="0.35">
      <c r="A31" s="184"/>
      <c r="B31" s="185" t="s">
        <v>49</v>
      </c>
      <c r="C31" s="885">
        <f>SUM(C11:C30)</f>
        <v>0</v>
      </c>
      <c r="D31" s="1741">
        <f t="shared" ref="D31:N31" si="0">SUM(D11:D30)</f>
        <v>125.25999999999999</v>
      </c>
      <c r="E31" s="885">
        <f t="shared" si="0"/>
        <v>0</v>
      </c>
      <c r="F31" s="885">
        <f t="shared" si="0"/>
        <v>0</v>
      </c>
      <c r="G31" s="1741">
        <f t="shared" si="0"/>
        <v>106.09</v>
      </c>
      <c r="H31" s="885">
        <f t="shared" si="0"/>
        <v>0</v>
      </c>
      <c r="I31" s="1741">
        <f t="shared" si="0"/>
        <v>103.29</v>
      </c>
      <c r="J31" s="1741">
        <f t="shared" si="0"/>
        <v>109.53999999999999</v>
      </c>
      <c r="K31" s="1741">
        <f t="shared" si="0"/>
        <v>119.08</v>
      </c>
      <c r="L31" s="1741">
        <f t="shared" si="0"/>
        <v>129.68</v>
      </c>
      <c r="M31" s="1741">
        <f t="shared" si="0"/>
        <v>141.44</v>
      </c>
      <c r="N31" s="1741">
        <f t="shared" si="0"/>
        <v>155.46</v>
      </c>
      <c r="O31" s="177"/>
    </row>
    <row r="32" spans="1:15" ht="16.5" x14ac:dyDescent="0.25">
      <c r="A32" s="105"/>
    </row>
    <row r="33" spans="2:15" x14ac:dyDescent="0.25">
      <c r="B33" s="1601" t="str">
        <f>'D2.2_2019-20_to 2026-27_OK_PRIN'!B72</f>
        <v>For KINESCO Power and Utilities Pvt. Ltd.</v>
      </c>
      <c r="O33" s="1692" t="str">
        <f>'D2.2_2019-20_to 2026-27_OK_PRIN'!K72</f>
        <v>As Per our report of even date attached</v>
      </c>
    </row>
    <row r="34" spans="2:15" x14ac:dyDescent="0.25">
      <c r="B34" s="1601"/>
      <c r="O34" s="1692" t="str">
        <f>'D2.2_2019-20_to 2026-27_OK_PRIN'!K73</f>
        <v xml:space="preserve">For J R S &amp; CO. </v>
      </c>
    </row>
    <row r="35" spans="2:15" x14ac:dyDescent="0.25">
      <c r="B35" s="1601"/>
      <c r="O35" s="1692" t="str">
        <f>'D2.2_2019-20_to 2026-27_OK_PRIN'!K74</f>
        <v>CHARTERED ACCOUNTANTS</v>
      </c>
    </row>
    <row r="36" spans="2:15" x14ac:dyDescent="0.25">
      <c r="B36" s="1601"/>
      <c r="O36" s="1692" t="str">
        <f>'D2.2_2019-20_to 2026-27_OK_PRIN'!K75</f>
        <v>FIRM REGN NO:008085S</v>
      </c>
    </row>
    <row r="37" spans="2:15" x14ac:dyDescent="0.25">
      <c r="B37" s="1601"/>
      <c r="O37" s="1692"/>
    </row>
    <row r="38" spans="2:15" x14ac:dyDescent="0.25">
      <c r="B38" s="1601" t="str">
        <f>'D2.2_2019-20_to 2026-27_OK_PRIN'!B77</f>
        <v>T M AJITHKUMAR</v>
      </c>
      <c r="O38" s="1692"/>
    </row>
    <row r="39" spans="2:15" x14ac:dyDescent="0.25">
      <c r="B39" s="1601" t="str">
        <f>'D2.2_2019-20_to 2026-27_OK_PRIN'!B78</f>
        <v>CHIEF EXECUTIVE OFFICER</v>
      </c>
      <c r="O39" s="1692" t="str">
        <f>'D2.2_2019-20_to 2026-27_OK_PRIN'!K78</f>
        <v>RAJESH RAMACHANDRAN</v>
      </c>
    </row>
    <row r="40" spans="2:15" x14ac:dyDescent="0.25">
      <c r="B40" s="1601"/>
      <c r="O40" s="1692" t="str">
        <f>'D2.2_2019-20_to 2026-27_OK_PRIN'!K79</f>
        <v>PARTNER</v>
      </c>
    </row>
    <row r="41" spans="2:15" x14ac:dyDescent="0.25">
      <c r="B41" s="1601" t="str">
        <f>'D2.2_2019-20_to 2026-27_OK_PRIN'!B80</f>
        <v>Place: Kakkanad, Kochi</v>
      </c>
      <c r="O41" s="1692" t="str">
        <f>'D2.2_2019-20_to 2026-27_OK_PRIN'!K80</f>
        <v>M.NO. 206211</v>
      </c>
    </row>
    <row r="42" spans="2:15" x14ac:dyDescent="0.25">
      <c r="B42" s="1601" t="str">
        <f>'D2.2_2019-20_to 2026-27_OK_PRIN'!B81</f>
        <v>Date: 12.04.2022</v>
      </c>
      <c r="O42" s="1692" t="str">
        <f>'D2.2_2019-20_to 2026-27_OK_PRIN'!K81</f>
        <v>UDIN - 22206211AGXJNY9837</v>
      </c>
    </row>
  </sheetData>
  <mergeCells count="3">
    <mergeCell ref="B2:N2"/>
    <mergeCell ref="B4:N4"/>
    <mergeCell ref="O8:O9"/>
  </mergeCells>
  <printOptions horizontalCentered="1"/>
  <pageMargins left="0.27559055118110198" right="0.23622047244094499" top="0.52" bottom="0.42" header="0.41" footer="0.26"/>
  <pageSetup paperSize="9" scale="55" fitToHeight="2" orientation="landscape" r:id="rId1"/>
  <headerFooter alignWithMargins="0">
    <oddFooter>&amp;L&amp;F&amp;R&amp;D&amp;T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N24"/>
  <sheetViews>
    <sheetView topLeftCell="A6" zoomScale="70" zoomScaleNormal="70" zoomScalePageLayoutView="70" workbookViewId="0">
      <selection activeCell="B5" sqref="B5:I5"/>
    </sheetView>
  </sheetViews>
  <sheetFormatPr defaultColWidth="9.33203125" defaultRowHeight="12.75" x14ac:dyDescent="0.2"/>
  <cols>
    <col min="1" max="1" width="9.33203125" style="90"/>
    <col min="2" max="2" width="66.5" style="90" customWidth="1"/>
    <col min="3" max="4" width="21.33203125" style="90" customWidth="1"/>
    <col min="5" max="5" width="24.83203125" style="90" customWidth="1"/>
    <col min="6" max="6" width="18" style="90" customWidth="1"/>
    <col min="7" max="7" width="25.1640625" style="90" customWidth="1"/>
    <col min="8" max="8" width="18.6640625" style="90" customWidth="1"/>
    <col min="9" max="9" width="19.6640625" style="90" customWidth="1"/>
    <col min="10" max="10" width="22.33203125" style="90" customWidth="1"/>
    <col min="11" max="11" width="22.6640625" style="90" customWidth="1"/>
    <col min="12" max="12" width="16.83203125" style="90" customWidth="1"/>
    <col min="13" max="13" width="27" style="90" customWidth="1"/>
    <col min="14" max="14" width="18.33203125" style="90" customWidth="1"/>
    <col min="15" max="16384" width="9.33203125" style="90"/>
  </cols>
  <sheetData>
    <row r="1" spans="1:14" ht="15.75" x14ac:dyDescent="0.2">
      <c r="A1" s="190"/>
      <c r="B1" s="142"/>
      <c r="C1" s="190"/>
      <c r="D1" s="190"/>
      <c r="E1" s="190"/>
      <c r="F1" s="190"/>
      <c r="G1" s="190"/>
      <c r="H1" s="142"/>
      <c r="I1" s="142"/>
      <c r="J1" s="142"/>
      <c r="K1" s="142"/>
      <c r="L1" s="143"/>
      <c r="M1" s="143"/>
      <c r="N1" s="143"/>
    </row>
    <row r="2" spans="1:14" ht="15.75" x14ac:dyDescent="0.2">
      <c r="A2" s="190"/>
      <c r="B2" s="142"/>
      <c r="C2" s="190"/>
      <c r="D2" s="190"/>
      <c r="E2" s="190"/>
      <c r="F2" s="190"/>
      <c r="G2" s="190"/>
      <c r="H2" s="142"/>
      <c r="I2" s="142"/>
      <c r="J2" s="143"/>
      <c r="K2" s="142"/>
      <c r="L2" s="143"/>
      <c r="M2" s="143"/>
      <c r="N2" s="143"/>
    </row>
    <row r="3" spans="1:14" ht="18.75" x14ac:dyDescent="0.2">
      <c r="A3" s="190"/>
      <c r="B3" s="1914" t="s">
        <v>283</v>
      </c>
      <c r="C3" s="1914"/>
      <c r="D3" s="1914"/>
      <c r="E3" s="1914"/>
      <c r="F3" s="1914"/>
      <c r="G3" s="1914"/>
      <c r="H3" s="1914"/>
      <c r="I3" s="1914"/>
      <c r="J3" s="143"/>
      <c r="K3" s="191"/>
      <c r="L3" s="143"/>
      <c r="M3" s="143"/>
      <c r="N3" s="143"/>
    </row>
    <row r="4" spans="1:14" ht="15.75" x14ac:dyDescent="0.2">
      <c r="A4" s="190"/>
      <c r="B4" s="142"/>
      <c r="C4" s="190"/>
      <c r="D4" s="190"/>
      <c r="E4" s="190"/>
      <c r="F4" s="190"/>
      <c r="G4" s="190"/>
      <c r="H4" s="142"/>
      <c r="I4" s="142"/>
      <c r="J4" s="143"/>
      <c r="K4" s="192"/>
      <c r="L4" s="143"/>
      <c r="M4" s="143"/>
      <c r="N4" s="143"/>
    </row>
    <row r="5" spans="1:14" ht="18.75" x14ac:dyDescent="0.2">
      <c r="A5" s="190"/>
      <c r="B5" s="1914" t="s">
        <v>236</v>
      </c>
      <c r="C5" s="1914"/>
      <c r="D5" s="1914"/>
      <c r="E5" s="1914"/>
      <c r="F5" s="1914"/>
      <c r="G5" s="1914"/>
      <c r="H5" s="1914"/>
      <c r="I5" s="1914"/>
      <c r="J5" s="143"/>
      <c r="K5" s="193"/>
      <c r="L5" s="143"/>
      <c r="M5" s="143"/>
      <c r="N5" s="143"/>
    </row>
    <row r="6" spans="1:14" ht="15.75" x14ac:dyDescent="0.2">
      <c r="A6" s="190"/>
      <c r="B6" s="143" t="s">
        <v>961</v>
      </c>
      <c r="C6" s="142"/>
      <c r="D6" s="142"/>
      <c r="E6" s="142"/>
      <c r="F6" s="142"/>
      <c r="G6" s="142"/>
      <c r="H6" s="143"/>
      <c r="I6" s="143"/>
      <c r="J6" s="143"/>
      <c r="K6" s="142"/>
      <c r="L6" s="143"/>
      <c r="M6" s="143"/>
      <c r="N6" s="143"/>
    </row>
    <row r="7" spans="1:14" ht="15.75" x14ac:dyDescent="0.2">
      <c r="A7" s="190"/>
      <c r="B7" s="143"/>
      <c r="C7" s="142"/>
      <c r="D7" s="142"/>
      <c r="E7" s="142"/>
      <c r="F7" s="142"/>
      <c r="G7" s="142"/>
      <c r="H7" s="143"/>
      <c r="I7" s="143"/>
      <c r="J7" s="143"/>
      <c r="K7" s="142"/>
      <c r="L7" s="143"/>
      <c r="M7" s="143"/>
      <c r="N7" s="143"/>
    </row>
    <row r="8" spans="1:14" ht="16.5" thickBot="1" x14ac:dyDescent="0.25">
      <c r="A8" s="194"/>
      <c r="B8" s="195"/>
      <c r="C8" s="192"/>
      <c r="D8" s="192"/>
      <c r="E8" s="194"/>
      <c r="F8" s="194"/>
      <c r="G8" s="194"/>
      <c r="H8" s="143"/>
      <c r="I8" s="143"/>
      <c r="J8" s="143"/>
      <c r="K8" s="143"/>
      <c r="L8" s="143"/>
      <c r="M8" s="1915" t="s">
        <v>779</v>
      </c>
      <c r="N8" s="1915"/>
    </row>
    <row r="9" spans="1:14" ht="16.5" x14ac:dyDescent="0.2">
      <c r="A9" s="1907" t="s">
        <v>31</v>
      </c>
      <c r="B9" s="1916" t="s">
        <v>394</v>
      </c>
      <c r="C9" s="1909" t="s">
        <v>725</v>
      </c>
      <c r="D9" s="1910"/>
      <c r="E9" s="1910"/>
      <c r="F9" s="1910"/>
      <c r="G9" s="1910"/>
      <c r="H9" s="1911"/>
      <c r="I9" s="1909" t="s">
        <v>726</v>
      </c>
      <c r="J9" s="1910"/>
      <c r="K9" s="1910"/>
      <c r="L9" s="1910"/>
      <c r="M9" s="1910"/>
      <c r="N9" s="1911"/>
    </row>
    <row r="10" spans="1:14" ht="12.75" customHeight="1" x14ac:dyDescent="0.2">
      <c r="A10" s="1908"/>
      <c r="B10" s="1917"/>
      <c r="C10" s="1912" t="s">
        <v>666</v>
      </c>
      <c r="D10" s="1912" t="s">
        <v>248</v>
      </c>
      <c r="E10" s="1912" t="s">
        <v>249</v>
      </c>
      <c r="F10" s="1912" t="s">
        <v>235</v>
      </c>
      <c r="G10" s="1912" t="s">
        <v>247</v>
      </c>
      <c r="H10" s="1912" t="s">
        <v>300</v>
      </c>
      <c r="I10" s="1912" t="s">
        <v>246</v>
      </c>
      <c r="J10" s="1912" t="s">
        <v>248</v>
      </c>
      <c r="K10" s="1912" t="s">
        <v>249</v>
      </c>
      <c r="L10" s="1912" t="s">
        <v>235</v>
      </c>
      <c r="M10" s="1912" t="s">
        <v>247</v>
      </c>
      <c r="N10" s="1912" t="s">
        <v>300</v>
      </c>
    </row>
    <row r="11" spans="1:14" ht="89.25" customHeight="1" x14ac:dyDescent="0.2">
      <c r="A11" s="197"/>
      <c r="B11" s="198"/>
      <c r="C11" s="1913"/>
      <c r="D11" s="1913"/>
      <c r="E11" s="1913"/>
      <c r="F11" s="1913"/>
      <c r="G11" s="1913"/>
      <c r="H11" s="1913"/>
      <c r="I11" s="1913"/>
      <c r="J11" s="1913"/>
      <c r="K11" s="1913"/>
      <c r="L11" s="1913"/>
      <c r="M11" s="1913"/>
      <c r="N11" s="1913"/>
    </row>
    <row r="12" spans="1:14" ht="16.5" x14ac:dyDescent="0.2">
      <c r="A12" s="197">
        <v>1</v>
      </c>
      <c r="B12" s="198">
        <v>2</v>
      </c>
      <c r="C12" s="187">
        <v>3</v>
      </c>
      <c r="D12" s="187">
        <v>4</v>
      </c>
      <c r="E12" s="187">
        <v>5</v>
      </c>
      <c r="F12" s="187">
        <v>6</v>
      </c>
      <c r="G12" s="187">
        <v>7</v>
      </c>
      <c r="H12" s="187">
        <v>8</v>
      </c>
      <c r="I12" s="187">
        <v>9</v>
      </c>
      <c r="J12" s="187">
        <v>10</v>
      </c>
      <c r="K12" s="187">
        <v>11</v>
      </c>
      <c r="L12" s="187">
        <v>12</v>
      </c>
      <c r="M12" s="187">
        <v>13</v>
      </c>
      <c r="N12" s="187">
        <v>14</v>
      </c>
    </row>
    <row r="13" spans="1:14" s="91" customFormat="1" ht="22.5" hidden="1" customHeight="1" x14ac:dyDescent="0.3">
      <c r="A13" s="405" t="s">
        <v>35</v>
      </c>
      <c r="B13" s="406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</row>
    <row r="14" spans="1:14" s="91" customFormat="1" ht="22.5" hidden="1" customHeight="1" x14ac:dyDescent="0.3">
      <c r="A14" s="407"/>
      <c r="B14" s="408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</row>
    <row r="15" spans="1:14" s="91" customFormat="1" ht="22.5" hidden="1" customHeight="1" x14ac:dyDescent="0.3">
      <c r="A15" s="407"/>
      <c r="B15" s="409"/>
      <c r="C15" s="196"/>
      <c r="D15" s="196"/>
      <c r="E15" s="196"/>
      <c r="F15" s="196"/>
      <c r="G15" s="196"/>
      <c r="H15" s="196"/>
      <c r="I15" s="196"/>
      <c r="J15" s="196"/>
      <c r="K15" s="196"/>
      <c r="L15" s="196"/>
      <c r="M15" s="196"/>
      <c r="N15" s="196"/>
    </row>
    <row r="16" spans="1:14" s="91" customFormat="1" ht="22.5" customHeight="1" x14ac:dyDescent="0.3">
      <c r="A16" s="426">
        <v>1</v>
      </c>
      <c r="B16" s="425" t="s">
        <v>342</v>
      </c>
      <c r="C16" s="196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6"/>
    </row>
    <row r="17" spans="1:14" s="91" customFormat="1" ht="22.5" customHeight="1" x14ac:dyDescent="0.25">
      <c r="A17" s="153"/>
      <c r="B17" s="158" t="s">
        <v>242</v>
      </c>
      <c r="C17" s="196"/>
      <c r="D17" s="196"/>
      <c r="E17" s="196"/>
      <c r="F17" s="196"/>
      <c r="G17" s="196"/>
      <c r="H17" s="196"/>
      <c r="I17" s="196"/>
      <c r="J17" s="196"/>
      <c r="K17" s="196"/>
      <c r="L17" s="196"/>
      <c r="M17" s="196"/>
      <c r="N17" s="196"/>
    </row>
    <row r="18" spans="1:14" s="91" customFormat="1" ht="22.5" customHeight="1" x14ac:dyDescent="0.25">
      <c r="A18" s="153"/>
      <c r="B18" s="158" t="s">
        <v>395</v>
      </c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</row>
    <row r="19" spans="1:14" s="91" customFormat="1" ht="22.5" customHeight="1" x14ac:dyDescent="0.25">
      <c r="A19" s="153"/>
      <c r="B19" s="158"/>
      <c r="C19" s="196"/>
      <c r="D19" s="196"/>
      <c r="E19" s="196"/>
      <c r="F19" s="196"/>
      <c r="G19" s="196"/>
      <c r="H19" s="196"/>
      <c r="I19" s="196"/>
      <c r="J19" s="196"/>
      <c r="K19" s="196"/>
      <c r="L19" s="196"/>
      <c r="M19" s="196"/>
      <c r="N19" s="196"/>
    </row>
    <row r="20" spans="1:14" s="91" customFormat="1" ht="22.5" customHeight="1" x14ac:dyDescent="0.25">
      <c r="A20" s="153"/>
      <c r="B20" s="158"/>
      <c r="C20" s="196"/>
      <c r="D20" s="196"/>
      <c r="E20" s="196"/>
      <c r="F20" s="196"/>
      <c r="G20" s="196"/>
      <c r="H20" s="196"/>
      <c r="I20" s="196"/>
      <c r="J20" s="196"/>
      <c r="K20" s="196"/>
      <c r="L20" s="196"/>
      <c r="M20" s="196"/>
      <c r="N20" s="196"/>
    </row>
    <row r="21" spans="1:14" s="91" customFormat="1" ht="22.5" customHeight="1" x14ac:dyDescent="0.25">
      <c r="A21" s="153"/>
      <c r="B21" s="158"/>
      <c r="C21" s="196"/>
      <c r="D21" s="196"/>
      <c r="E21" s="196"/>
      <c r="F21" s="196"/>
      <c r="G21" s="196"/>
      <c r="H21" s="196"/>
      <c r="I21" s="196"/>
      <c r="J21" s="196"/>
      <c r="K21" s="196"/>
      <c r="L21" s="196"/>
      <c r="M21" s="196"/>
      <c r="N21" s="196"/>
    </row>
    <row r="22" spans="1:14" s="91" customFormat="1" ht="22.5" customHeight="1" x14ac:dyDescent="0.25">
      <c r="A22" s="153"/>
      <c r="B22" s="630"/>
      <c r="C22" s="196"/>
      <c r="D22" s="196"/>
      <c r="E22" s="196"/>
      <c r="F22" s="196"/>
      <c r="G22" s="196"/>
      <c r="H22" s="196"/>
      <c r="I22" s="196"/>
      <c r="J22" s="196"/>
      <c r="K22" s="196"/>
      <c r="L22" s="196"/>
      <c r="M22" s="196"/>
      <c r="N22" s="196"/>
    </row>
    <row r="23" spans="1:14" s="91" customFormat="1" ht="22.5" customHeight="1" x14ac:dyDescent="0.3">
      <c r="A23" s="153"/>
      <c r="B23" s="425" t="s">
        <v>49</v>
      </c>
      <c r="C23" s="196"/>
      <c r="D23" s="196"/>
      <c r="E23" s="196"/>
      <c r="F23" s="196"/>
      <c r="G23" s="196"/>
      <c r="H23" s="196"/>
      <c r="I23" s="196"/>
      <c r="J23" s="196"/>
      <c r="K23" s="196"/>
      <c r="L23" s="196"/>
      <c r="M23" s="196"/>
      <c r="N23" s="196"/>
    </row>
    <row r="24" spans="1:14" s="91" customFormat="1" ht="39.75" customHeight="1" x14ac:dyDescent="0.25">
      <c r="A24" s="153"/>
      <c r="B24" s="659" t="s">
        <v>1046</v>
      </c>
      <c r="C24" s="196"/>
      <c r="D24" s="196"/>
      <c r="E24" s="196"/>
      <c r="F24" s="196"/>
      <c r="G24" s="196"/>
      <c r="H24" s="196"/>
      <c r="I24" s="196"/>
      <c r="J24" s="196"/>
      <c r="K24" s="196"/>
      <c r="L24" s="196"/>
      <c r="M24" s="196"/>
      <c r="N24" s="196"/>
    </row>
  </sheetData>
  <mergeCells count="19">
    <mergeCell ref="B3:I3"/>
    <mergeCell ref="B5:I5"/>
    <mergeCell ref="I9:N9"/>
    <mergeCell ref="I10:I11"/>
    <mergeCell ref="J10:J11"/>
    <mergeCell ref="K10:K11"/>
    <mergeCell ref="L10:L11"/>
    <mergeCell ref="M10:M11"/>
    <mergeCell ref="N10:N11"/>
    <mergeCell ref="M8:N8"/>
    <mergeCell ref="B9:B10"/>
    <mergeCell ref="A9:A10"/>
    <mergeCell ref="C9:H9"/>
    <mergeCell ref="C10:C11"/>
    <mergeCell ref="D10:D11"/>
    <mergeCell ref="E10:E11"/>
    <mergeCell ref="F10:F11"/>
    <mergeCell ref="G10:G11"/>
    <mergeCell ref="H10:H11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37" fitToWidth="0" fitToHeight="2" pageOrder="overThenDown" orientation="landscape" r:id="rId1"/>
  <headerFooter>
    <oddFooter>&amp;C&amp;P/&amp;N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2:BW82"/>
  <sheetViews>
    <sheetView zoomScale="70" zoomScaleNormal="70" zoomScaleSheetLayoutView="75" workbookViewId="0">
      <selection activeCell="I5" sqref="I4:I5"/>
    </sheetView>
  </sheetViews>
  <sheetFormatPr defaultColWidth="21" defaultRowHeight="12.75" x14ac:dyDescent="0.2"/>
  <cols>
    <col min="1" max="1" width="7.83203125" style="199" customWidth="1"/>
    <col min="2" max="2" width="35.5" style="92" customWidth="1"/>
    <col min="3" max="3" width="16.6640625" style="92" customWidth="1"/>
    <col min="4" max="4" width="18.5" style="92" customWidth="1"/>
    <col min="5" max="5" width="18.33203125" style="92" customWidth="1"/>
    <col min="6" max="6" width="15.6640625" style="92" customWidth="1"/>
    <col min="7" max="7" width="15.5" style="92" customWidth="1"/>
    <col min="8" max="8" width="16.1640625" style="92" customWidth="1"/>
    <col min="9" max="10" width="17.83203125" style="92" customWidth="1"/>
    <col min="11" max="13" width="15" style="92" customWidth="1"/>
    <col min="14" max="14" width="15.33203125" style="92" customWidth="1"/>
    <col min="15" max="15" width="16.5" style="93" customWidth="1"/>
    <col min="16" max="23" width="21" style="93" customWidth="1"/>
    <col min="24" max="16384" width="21" style="92"/>
  </cols>
  <sheetData>
    <row r="2" spans="1:75" s="93" customFormat="1" ht="16.5" customHeight="1" x14ac:dyDescent="0.2">
      <c r="A2" s="207"/>
      <c r="B2" s="204"/>
      <c r="C2" s="607"/>
      <c r="D2" s="607"/>
      <c r="E2" s="205"/>
      <c r="F2" s="205"/>
      <c r="H2" s="205" t="s">
        <v>284</v>
      </c>
      <c r="I2" s="205"/>
      <c r="J2" s="205"/>
      <c r="K2" s="205"/>
      <c r="L2" s="205"/>
      <c r="M2" s="205"/>
      <c r="N2" s="205"/>
      <c r="O2" s="204"/>
    </row>
    <row r="3" spans="1:75" ht="13.5" x14ac:dyDescent="0.2">
      <c r="A3" s="203"/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204"/>
    </row>
    <row r="4" spans="1:75" s="93" customFormat="1" ht="16.5" customHeight="1" x14ac:dyDescent="0.2">
      <c r="A4" s="207"/>
      <c r="B4" s="204"/>
      <c r="C4" s="205"/>
      <c r="D4" s="205"/>
      <c r="E4" s="205"/>
      <c r="F4" s="206"/>
      <c r="H4" s="205" t="s">
        <v>965</v>
      </c>
      <c r="I4" s="206"/>
      <c r="J4" s="206"/>
      <c r="K4" s="206"/>
      <c r="L4" s="206"/>
      <c r="M4" s="206"/>
      <c r="N4" s="206"/>
      <c r="O4" s="204"/>
    </row>
    <row r="5" spans="1:75" s="93" customFormat="1" ht="16.5" customHeight="1" x14ac:dyDescent="0.2">
      <c r="A5" s="207"/>
      <c r="B5" s="204"/>
      <c r="C5" s="205"/>
      <c r="D5" s="205"/>
      <c r="E5" s="205"/>
      <c r="F5" s="206"/>
      <c r="H5" s="205"/>
      <c r="I5" s="206"/>
      <c r="J5" s="206"/>
      <c r="K5" s="206"/>
      <c r="L5" s="206"/>
      <c r="M5" s="206"/>
      <c r="N5" s="206"/>
      <c r="O5" s="204"/>
    </row>
    <row r="6" spans="1:75" ht="15.75" x14ac:dyDescent="0.2">
      <c r="A6" s="203"/>
      <c r="B6" s="143" t="s">
        <v>961</v>
      </c>
      <c r="D6" s="143"/>
      <c r="E6" s="143"/>
      <c r="F6" s="143"/>
      <c r="G6" s="142"/>
      <c r="H6" s="143"/>
      <c r="I6" s="143"/>
      <c r="J6" s="143"/>
      <c r="K6" s="143"/>
      <c r="L6" s="143"/>
      <c r="M6" s="143"/>
      <c r="N6" s="143"/>
      <c r="O6" s="204"/>
    </row>
    <row r="7" spans="1:75" s="95" customFormat="1" ht="14.25" thickBot="1" x14ac:dyDescent="0.25">
      <c r="A7" s="207"/>
      <c r="B7" s="195"/>
      <c r="C7" s="204"/>
      <c r="D7" s="204"/>
      <c r="E7" s="204"/>
      <c r="F7" s="204"/>
      <c r="G7" s="204"/>
      <c r="H7" s="93"/>
      <c r="I7" s="204"/>
      <c r="J7" s="204"/>
      <c r="K7" s="204"/>
      <c r="L7" s="204"/>
      <c r="M7" s="204"/>
      <c r="N7" s="204" t="s">
        <v>1047</v>
      </c>
      <c r="O7" s="195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3"/>
      <c r="AM7" s="93"/>
      <c r="AN7" s="93"/>
      <c r="AO7" s="93"/>
      <c r="AP7" s="93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  <c r="BD7" s="93"/>
      <c r="BE7" s="93"/>
      <c r="BF7" s="93"/>
      <c r="BG7" s="93"/>
      <c r="BH7" s="93"/>
      <c r="BI7" s="93"/>
      <c r="BJ7" s="93"/>
      <c r="BK7" s="93"/>
      <c r="BL7" s="93"/>
      <c r="BM7" s="93"/>
      <c r="BN7" s="93"/>
      <c r="BO7" s="93"/>
      <c r="BP7" s="93"/>
      <c r="BQ7" s="93"/>
      <c r="BR7" s="93"/>
      <c r="BS7" s="93"/>
      <c r="BT7" s="93"/>
      <c r="BU7" s="93"/>
      <c r="BV7" s="93"/>
      <c r="BW7" s="93"/>
    </row>
    <row r="8" spans="1:75" s="97" customFormat="1" ht="15" x14ac:dyDescent="0.2">
      <c r="A8" s="1918" t="s">
        <v>74</v>
      </c>
      <c r="B8" s="1921" t="s">
        <v>32</v>
      </c>
      <c r="C8" s="1929" t="s">
        <v>724</v>
      </c>
      <c r="D8" s="1929"/>
      <c r="E8" s="1929"/>
      <c r="F8" s="1927" t="s">
        <v>725</v>
      </c>
      <c r="G8" s="1928"/>
      <c r="H8" s="1928"/>
      <c r="I8" s="208" t="s">
        <v>726</v>
      </c>
      <c r="J8" s="208" t="s">
        <v>938</v>
      </c>
      <c r="K8" s="208" t="s">
        <v>939</v>
      </c>
      <c r="L8" s="208" t="s">
        <v>940</v>
      </c>
      <c r="M8" s="208" t="s">
        <v>941</v>
      </c>
      <c r="N8" s="208" t="s">
        <v>942</v>
      </c>
      <c r="O8" s="1924" t="s">
        <v>33</v>
      </c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6"/>
      <c r="AK8" s="96"/>
      <c r="AL8" s="96"/>
      <c r="AM8" s="96"/>
      <c r="AN8" s="96"/>
      <c r="AO8" s="96"/>
      <c r="AP8" s="96"/>
      <c r="AQ8" s="96"/>
      <c r="AR8" s="96"/>
      <c r="AS8" s="96"/>
      <c r="AT8" s="96"/>
      <c r="AU8" s="96"/>
      <c r="AV8" s="96"/>
      <c r="AW8" s="96"/>
      <c r="AX8" s="96"/>
      <c r="AY8" s="96"/>
      <c r="AZ8" s="96"/>
      <c r="BA8" s="96"/>
      <c r="BB8" s="96"/>
      <c r="BC8" s="96"/>
      <c r="BD8" s="96"/>
      <c r="BE8" s="96"/>
      <c r="BF8" s="96"/>
      <c r="BG8" s="96"/>
      <c r="BH8" s="96"/>
      <c r="BI8" s="96"/>
      <c r="BJ8" s="96"/>
      <c r="BK8" s="96"/>
      <c r="BL8" s="96"/>
      <c r="BM8" s="96"/>
      <c r="BN8" s="96"/>
      <c r="BO8" s="96"/>
      <c r="BP8" s="96"/>
      <c r="BQ8" s="96"/>
      <c r="BR8" s="96"/>
      <c r="BS8" s="96"/>
      <c r="BT8" s="96"/>
      <c r="BU8" s="96"/>
      <c r="BV8" s="96"/>
    </row>
    <row r="9" spans="1:75" s="97" customFormat="1" ht="18.75" customHeight="1" x14ac:dyDescent="0.2">
      <c r="A9" s="1919"/>
      <c r="B9" s="1922"/>
      <c r="C9" s="670"/>
      <c r="D9" s="670"/>
      <c r="E9" s="670"/>
      <c r="F9" s="499"/>
      <c r="G9" s="567"/>
      <c r="H9" s="567"/>
      <c r="I9" s="209"/>
      <c r="J9" s="209"/>
      <c r="K9" s="209"/>
      <c r="L9" s="209"/>
      <c r="M9" s="209"/>
      <c r="N9" s="209"/>
      <c r="O9" s="1925"/>
      <c r="P9" s="96"/>
      <c r="Q9" s="96"/>
      <c r="R9" s="96"/>
      <c r="S9" s="96"/>
      <c r="T9" s="96"/>
      <c r="U9" s="96"/>
      <c r="V9" s="96"/>
      <c r="W9" s="96"/>
      <c r="X9" s="96"/>
      <c r="Y9" s="96"/>
      <c r="Z9" s="96"/>
      <c r="AA9" s="96"/>
      <c r="AB9" s="96"/>
      <c r="AC9" s="96"/>
      <c r="AD9" s="96"/>
      <c r="AE9" s="96"/>
      <c r="AF9" s="96"/>
      <c r="AG9" s="96"/>
      <c r="AH9" s="96"/>
      <c r="AI9" s="96"/>
      <c r="AJ9" s="96"/>
      <c r="AK9" s="96"/>
      <c r="AL9" s="96"/>
      <c r="AM9" s="96"/>
      <c r="AN9" s="96"/>
      <c r="AO9" s="96"/>
      <c r="AP9" s="96"/>
      <c r="AQ9" s="96"/>
      <c r="AR9" s="96"/>
      <c r="AS9" s="96"/>
      <c r="AT9" s="96"/>
      <c r="AU9" s="96"/>
      <c r="AV9" s="96"/>
      <c r="AW9" s="96"/>
      <c r="AX9" s="96"/>
      <c r="AY9" s="96"/>
      <c r="AZ9" s="96"/>
      <c r="BA9" s="96"/>
      <c r="BB9" s="96"/>
      <c r="BC9" s="96"/>
      <c r="BD9" s="96"/>
      <c r="BE9" s="96"/>
      <c r="BF9" s="96"/>
      <c r="BG9" s="96"/>
      <c r="BH9" s="96"/>
      <c r="BI9" s="96"/>
      <c r="BJ9" s="96"/>
      <c r="BK9" s="96"/>
      <c r="BL9" s="96"/>
      <c r="BM9" s="96"/>
      <c r="BN9" s="96"/>
      <c r="BO9" s="96"/>
      <c r="BP9" s="96"/>
      <c r="BQ9" s="96"/>
      <c r="BR9" s="96"/>
      <c r="BS9" s="96"/>
      <c r="BT9" s="96"/>
      <c r="BU9" s="96"/>
      <c r="BV9" s="96"/>
    </row>
    <row r="10" spans="1:75" s="98" customFormat="1" ht="42" customHeight="1" thickBot="1" x14ac:dyDescent="0.25">
      <c r="A10" s="1920"/>
      <c r="B10" s="1923"/>
      <c r="C10" s="526" t="s">
        <v>661</v>
      </c>
      <c r="D10" s="526" t="s">
        <v>705</v>
      </c>
      <c r="E10" s="526" t="s">
        <v>706</v>
      </c>
      <c r="F10" s="526" t="s">
        <v>661</v>
      </c>
      <c r="G10" s="526" t="s">
        <v>705</v>
      </c>
      <c r="H10" s="526" t="s">
        <v>706</v>
      </c>
      <c r="I10" s="210" t="s">
        <v>937</v>
      </c>
      <c r="J10" s="210" t="s">
        <v>393</v>
      </c>
      <c r="K10" s="210" t="s">
        <v>393</v>
      </c>
      <c r="L10" s="210" t="s">
        <v>393</v>
      </c>
      <c r="M10" s="210" t="s">
        <v>393</v>
      </c>
      <c r="N10" s="210" t="s">
        <v>393</v>
      </c>
      <c r="O10" s="192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  <c r="BE10" s="96"/>
      <c r="BF10" s="96"/>
      <c r="BG10" s="96"/>
      <c r="BH10" s="96"/>
      <c r="BI10" s="96"/>
      <c r="BJ10" s="96"/>
      <c r="BK10" s="96"/>
      <c r="BL10" s="96"/>
      <c r="BM10" s="96"/>
      <c r="BN10" s="96"/>
      <c r="BO10" s="96"/>
      <c r="BP10" s="96"/>
      <c r="BQ10" s="96"/>
      <c r="BR10" s="96"/>
      <c r="BS10" s="96"/>
      <c r="BT10" s="96"/>
      <c r="BU10" s="96"/>
      <c r="BV10" s="96"/>
    </row>
    <row r="11" spans="1:75" s="98" customFormat="1" ht="15.75" thickBot="1" x14ac:dyDescent="0.25">
      <c r="A11" s="504">
        <v>1</v>
      </c>
      <c r="B11" s="674">
        <v>2</v>
      </c>
      <c r="C11" s="526">
        <v>3</v>
      </c>
      <c r="D11" s="526">
        <v>4</v>
      </c>
      <c r="E11" s="526" t="s">
        <v>665</v>
      </c>
      <c r="F11" s="531">
        <v>6</v>
      </c>
      <c r="G11" s="674">
        <v>7</v>
      </c>
      <c r="H11" s="500" t="s">
        <v>776</v>
      </c>
      <c r="I11" s="500">
        <v>9</v>
      </c>
      <c r="J11" s="500">
        <v>10</v>
      </c>
      <c r="K11" s="500">
        <v>11</v>
      </c>
      <c r="L11" s="500">
        <v>12</v>
      </c>
      <c r="M11" s="500">
        <v>13</v>
      </c>
      <c r="N11" s="500">
        <v>14</v>
      </c>
      <c r="O11" s="675">
        <v>15</v>
      </c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6"/>
      <c r="AA11" s="96"/>
      <c r="AB11" s="96"/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96"/>
      <c r="AP11" s="96"/>
      <c r="AQ11" s="96"/>
      <c r="AR11" s="96"/>
      <c r="AS11" s="96"/>
      <c r="AT11" s="96"/>
      <c r="AU11" s="96"/>
      <c r="AV11" s="96"/>
      <c r="AW11" s="96"/>
      <c r="AX11" s="96"/>
      <c r="AY11" s="96"/>
      <c r="AZ11" s="96"/>
      <c r="BA11" s="96"/>
      <c r="BB11" s="96"/>
      <c r="BC11" s="96"/>
      <c r="BD11" s="96"/>
      <c r="BE11" s="96"/>
      <c r="BF11" s="96"/>
      <c r="BG11" s="96"/>
      <c r="BH11" s="96"/>
      <c r="BI11" s="96"/>
      <c r="BJ11" s="96"/>
      <c r="BK11" s="96"/>
      <c r="BL11" s="96"/>
      <c r="BM11" s="96"/>
      <c r="BN11" s="96"/>
      <c r="BO11" s="96"/>
      <c r="BP11" s="96"/>
      <c r="BQ11" s="96"/>
      <c r="BR11" s="96"/>
      <c r="BS11" s="96"/>
      <c r="BT11" s="96"/>
      <c r="BU11" s="96"/>
      <c r="BV11" s="96"/>
    </row>
    <row r="12" spans="1:75" s="97" customFormat="1" ht="18.75" customHeight="1" x14ac:dyDescent="0.2">
      <c r="A12" s="211" t="s">
        <v>35</v>
      </c>
      <c r="B12" s="212" t="s">
        <v>47</v>
      </c>
      <c r="C12" s="438"/>
      <c r="D12" s="438"/>
      <c r="E12" s="438"/>
      <c r="F12" s="213"/>
      <c r="G12" s="213"/>
      <c r="H12" s="213"/>
      <c r="I12" s="213"/>
      <c r="J12" s="501"/>
      <c r="K12" s="501"/>
      <c r="L12" s="501"/>
      <c r="M12" s="501"/>
      <c r="N12" s="501"/>
      <c r="O12" s="214"/>
      <c r="P12" s="96"/>
      <c r="Q12" s="96"/>
      <c r="R12" s="96"/>
      <c r="S12" s="96"/>
      <c r="T12" s="96"/>
      <c r="U12" s="96"/>
      <c r="V12" s="96"/>
    </row>
    <row r="13" spans="1:75" s="97" customFormat="1" ht="54" customHeight="1" x14ac:dyDescent="0.2">
      <c r="A13" s="215">
        <v>1</v>
      </c>
      <c r="B13" s="216" t="s">
        <v>704</v>
      </c>
      <c r="C13" s="217"/>
      <c r="D13" s="217"/>
      <c r="E13" s="217"/>
      <c r="F13" s="217"/>
      <c r="G13" s="217"/>
      <c r="H13" s="217"/>
      <c r="I13" s="217"/>
      <c r="J13" s="502"/>
      <c r="K13" s="502"/>
      <c r="L13" s="502"/>
      <c r="M13" s="502"/>
      <c r="N13" s="502"/>
      <c r="O13" s="218"/>
      <c r="P13" s="96"/>
      <c r="Q13" s="96"/>
      <c r="R13" s="96"/>
      <c r="S13" s="96"/>
      <c r="T13" s="96"/>
      <c r="U13" s="96"/>
      <c r="V13" s="96"/>
    </row>
    <row r="14" spans="1:75" s="97" customFormat="1" ht="34.5" customHeight="1" x14ac:dyDescent="0.2">
      <c r="A14" s="215">
        <v>2</v>
      </c>
      <c r="B14" s="424" t="s">
        <v>387</v>
      </c>
      <c r="C14" s="217"/>
      <c r="D14" s="217"/>
      <c r="E14" s="217"/>
      <c r="F14" s="217"/>
      <c r="G14" s="217"/>
      <c r="H14" s="217"/>
      <c r="I14" s="217"/>
      <c r="J14" s="502"/>
      <c r="K14" s="502"/>
      <c r="L14" s="502"/>
      <c r="M14" s="502"/>
      <c r="N14" s="502"/>
      <c r="O14" s="218"/>
      <c r="P14" s="96"/>
      <c r="Q14" s="96"/>
      <c r="R14" s="96"/>
      <c r="S14" s="96"/>
      <c r="T14" s="96"/>
      <c r="U14" s="96"/>
      <c r="V14" s="96"/>
    </row>
    <row r="15" spans="1:75" s="97" customFormat="1" ht="20.25" customHeight="1" x14ac:dyDescent="0.2">
      <c r="A15" s="215">
        <v>3</v>
      </c>
      <c r="B15" s="219" t="s">
        <v>48</v>
      </c>
      <c r="C15" s="217"/>
      <c r="D15" s="217"/>
      <c r="E15" s="217"/>
      <c r="F15" s="217"/>
      <c r="G15" s="217"/>
      <c r="H15" s="217"/>
      <c r="I15" s="217"/>
      <c r="J15" s="502"/>
      <c r="K15" s="502"/>
      <c r="L15" s="502"/>
      <c r="M15" s="502"/>
      <c r="N15" s="502"/>
      <c r="O15" s="218"/>
      <c r="P15" s="96"/>
      <c r="Q15" s="96"/>
      <c r="R15" s="96"/>
      <c r="S15" s="96"/>
      <c r="T15" s="96"/>
      <c r="U15" s="96"/>
      <c r="V15" s="96"/>
    </row>
    <row r="16" spans="1:75" s="97" customFormat="1" ht="20.25" customHeight="1" x14ac:dyDescent="0.2">
      <c r="A16" s="608"/>
      <c r="B16" s="609"/>
      <c r="C16" s="610"/>
      <c r="D16" s="610"/>
      <c r="E16" s="610"/>
      <c r="F16" s="610"/>
      <c r="G16" s="610"/>
      <c r="H16" s="610"/>
      <c r="I16" s="610"/>
      <c r="J16" s="611"/>
      <c r="K16" s="611"/>
      <c r="L16" s="611"/>
      <c r="M16" s="611"/>
      <c r="N16" s="611"/>
      <c r="O16" s="612"/>
      <c r="P16" s="96"/>
      <c r="Q16" s="96"/>
      <c r="R16" s="96"/>
      <c r="S16" s="96"/>
      <c r="T16" s="96"/>
      <c r="U16" s="96"/>
      <c r="V16" s="96"/>
    </row>
    <row r="17" spans="1:23" s="97" customFormat="1" ht="21.75" customHeight="1" thickBot="1" x14ac:dyDescent="0.25">
      <c r="A17" s="220"/>
      <c r="B17" s="221" t="s">
        <v>49</v>
      </c>
      <c r="C17" s="222"/>
      <c r="D17" s="222"/>
      <c r="E17" s="222"/>
      <c r="F17" s="222"/>
      <c r="G17" s="222"/>
      <c r="H17" s="222"/>
      <c r="I17" s="222"/>
      <c r="J17" s="503"/>
      <c r="K17" s="503"/>
      <c r="L17" s="503"/>
      <c r="M17" s="503"/>
      <c r="N17" s="503"/>
      <c r="O17" s="223"/>
      <c r="P17" s="96"/>
      <c r="Q17" s="96"/>
      <c r="R17" s="96"/>
      <c r="S17" s="96"/>
      <c r="T17" s="96"/>
      <c r="U17" s="96"/>
      <c r="V17" s="96"/>
    </row>
    <row r="18" spans="1:23" s="97" customFormat="1" ht="15" x14ac:dyDescent="0.2">
      <c r="A18" s="201"/>
      <c r="B18" s="96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6"/>
      <c r="P18" s="96"/>
      <c r="Q18" s="96"/>
      <c r="R18" s="96"/>
      <c r="S18" s="96"/>
      <c r="T18" s="96"/>
      <c r="U18" s="96"/>
      <c r="V18" s="96"/>
      <c r="W18" s="96"/>
    </row>
    <row r="19" spans="1:23" s="97" customFormat="1" ht="16.5" x14ac:dyDescent="0.2">
      <c r="A19" s="105"/>
      <c r="B19" s="100"/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6"/>
      <c r="P19" s="96"/>
      <c r="Q19" s="96"/>
      <c r="R19" s="96"/>
      <c r="S19" s="96"/>
      <c r="T19" s="96"/>
      <c r="U19" s="96"/>
      <c r="V19" s="96"/>
      <c r="W19" s="96"/>
    </row>
    <row r="20" spans="1:23" ht="15" x14ac:dyDescent="0.2">
      <c r="A20" s="200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</row>
    <row r="21" spans="1:23" ht="15" x14ac:dyDescent="0.2">
      <c r="A21" s="200"/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</row>
    <row r="22" spans="1:23" ht="15" x14ac:dyDescent="0.2">
      <c r="A22" s="200"/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</row>
    <row r="23" spans="1:23" ht="15" x14ac:dyDescent="0.2">
      <c r="A23" s="200"/>
      <c r="B23" s="94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</row>
    <row r="24" spans="1:23" ht="15" x14ac:dyDescent="0.2">
      <c r="A24" s="200"/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</row>
    <row r="25" spans="1:23" ht="15" x14ac:dyDescent="0.2">
      <c r="A25" s="200"/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</row>
    <row r="26" spans="1:23" ht="15" x14ac:dyDescent="0.2">
      <c r="A26" s="200"/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</row>
    <row r="27" spans="1:23" x14ac:dyDescent="0.2">
      <c r="A27" s="202"/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</row>
    <row r="28" spans="1:23" x14ac:dyDescent="0.2">
      <c r="A28" s="202"/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</row>
    <row r="29" spans="1:23" x14ac:dyDescent="0.2">
      <c r="A29" s="202"/>
      <c r="B29" s="93"/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</row>
    <row r="30" spans="1:23" x14ac:dyDescent="0.2">
      <c r="A30" s="202"/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</row>
    <row r="31" spans="1:23" x14ac:dyDescent="0.2">
      <c r="A31" s="202"/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</row>
    <row r="32" spans="1:23" x14ac:dyDescent="0.2">
      <c r="A32" s="202"/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</row>
    <row r="33" spans="1:14" x14ac:dyDescent="0.2">
      <c r="A33" s="202"/>
      <c r="B33" s="93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</row>
    <row r="34" spans="1:14" x14ac:dyDescent="0.2">
      <c r="A34" s="202"/>
      <c r="B34" s="93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</row>
    <row r="35" spans="1:14" x14ac:dyDescent="0.2">
      <c r="A35" s="202"/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</row>
    <row r="36" spans="1:14" x14ac:dyDescent="0.2">
      <c r="A36" s="202"/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</row>
    <row r="37" spans="1:14" x14ac:dyDescent="0.2">
      <c r="A37" s="202"/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</row>
    <row r="38" spans="1:14" x14ac:dyDescent="0.2">
      <c r="A38" s="202"/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</row>
    <row r="39" spans="1:14" x14ac:dyDescent="0.2">
      <c r="A39" s="202"/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</row>
    <row r="40" spans="1:14" x14ac:dyDescent="0.2">
      <c r="A40" s="202"/>
      <c r="B40" s="93"/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</row>
    <row r="41" spans="1:14" x14ac:dyDescent="0.2">
      <c r="A41" s="202"/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</row>
    <row r="42" spans="1:14" x14ac:dyDescent="0.2">
      <c r="A42" s="202"/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</row>
    <row r="43" spans="1:14" x14ac:dyDescent="0.2">
      <c r="A43" s="202"/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</row>
    <row r="44" spans="1:14" x14ac:dyDescent="0.2">
      <c r="A44" s="202"/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</row>
    <row r="45" spans="1:14" x14ac:dyDescent="0.2">
      <c r="A45" s="202"/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</row>
    <row r="46" spans="1:14" x14ac:dyDescent="0.2">
      <c r="A46" s="202"/>
      <c r="B46" s="93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</row>
    <row r="47" spans="1:14" x14ac:dyDescent="0.2">
      <c r="A47" s="202"/>
      <c r="B47" s="93"/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</row>
    <row r="48" spans="1:14" x14ac:dyDescent="0.2">
      <c r="A48" s="202"/>
      <c r="B48" s="93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</row>
    <row r="49" spans="1:14" x14ac:dyDescent="0.2">
      <c r="A49" s="202"/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</row>
    <row r="50" spans="1:14" x14ac:dyDescent="0.2">
      <c r="A50" s="202"/>
      <c r="B50" s="93"/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</row>
    <row r="51" spans="1:14" x14ac:dyDescent="0.2">
      <c r="A51" s="202"/>
      <c r="B51" s="93"/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3"/>
      <c r="N51" s="93"/>
    </row>
    <row r="52" spans="1:14" x14ac:dyDescent="0.2">
      <c r="A52" s="202"/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</row>
    <row r="53" spans="1:14" x14ac:dyDescent="0.2">
      <c r="A53" s="202"/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</row>
    <row r="54" spans="1:14" x14ac:dyDescent="0.2">
      <c r="A54" s="202"/>
      <c r="B54" s="93"/>
      <c r="C54" s="93"/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3"/>
    </row>
    <row r="55" spans="1:14" x14ac:dyDescent="0.2">
      <c r="A55" s="202"/>
      <c r="B55" s="93"/>
      <c r="C55" s="93"/>
      <c r="D55" s="93"/>
      <c r="E55" s="93"/>
      <c r="F55" s="93"/>
      <c r="G55" s="93"/>
      <c r="H55" s="93"/>
      <c r="I55" s="93"/>
      <c r="J55" s="93"/>
      <c r="K55" s="93"/>
      <c r="L55" s="93"/>
      <c r="M55" s="93"/>
      <c r="N55" s="93"/>
    </row>
    <row r="56" spans="1:14" x14ac:dyDescent="0.2">
      <c r="A56" s="202"/>
      <c r="B56" s="93"/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93"/>
      <c r="N56" s="93"/>
    </row>
    <row r="57" spans="1:14" x14ac:dyDescent="0.2">
      <c r="A57" s="202"/>
      <c r="B57" s="93"/>
      <c r="C57" s="93"/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3"/>
    </row>
    <row r="58" spans="1:14" x14ac:dyDescent="0.2">
      <c r="A58" s="202"/>
      <c r="B58" s="93"/>
      <c r="C58" s="93"/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3"/>
    </row>
    <row r="59" spans="1:14" x14ac:dyDescent="0.2">
      <c r="A59" s="202"/>
      <c r="B59" s="93"/>
      <c r="C59" s="93"/>
      <c r="D59" s="93"/>
      <c r="E59" s="93"/>
      <c r="F59" s="93"/>
      <c r="G59" s="93"/>
      <c r="H59" s="93"/>
      <c r="I59" s="93"/>
      <c r="J59" s="93"/>
      <c r="K59" s="93"/>
      <c r="L59" s="93"/>
      <c r="M59" s="93"/>
      <c r="N59" s="93"/>
    </row>
    <row r="60" spans="1:14" x14ac:dyDescent="0.2">
      <c r="A60" s="202"/>
      <c r="B60" s="93"/>
      <c r="C60" s="93"/>
      <c r="D60" s="93"/>
      <c r="E60" s="93"/>
      <c r="F60" s="93"/>
      <c r="G60" s="93"/>
      <c r="H60" s="93"/>
      <c r="I60" s="93"/>
      <c r="J60" s="93"/>
      <c r="K60" s="93"/>
      <c r="L60" s="93"/>
      <c r="M60" s="93"/>
      <c r="N60" s="93"/>
    </row>
    <row r="61" spans="1:14" x14ac:dyDescent="0.2">
      <c r="A61" s="202"/>
      <c r="B61" s="93"/>
      <c r="C61" s="93"/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</row>
    <row r="62" spans="1:14" x14ac:dyDescent="0.2">
      <c r="A62" s="202"/>
      <c r="B62" s="93"/>
      <c r="C62" s="93"/>
      <c r="D62" s="93"/>
      <c r="E62" s="93"/>
      <c r="F62" s="93"/>
      <c r="G62" s="93"/>
      <c r="H62" s="93"/>
      <c r="I62" s="93"/>
      <c r="J62" s="93"/>
      <c r="K62" s="93"/>
      <c r="L62" s="93"/>
      <c r="M62" s="93"/>
      <c r="N62" s="93"/>
    </row>
    <row r="63" spans="1:14" x14ac:dyDescent="0.2">
      <c r="A63" s="202"/>
      <c r="B63" s="93"/>
      <c r="C63" s="93"/>
      <c r="D63" s="93"/>
      <c r="E63" s="93"/>
      <c r="F63" s="93"/>
      <c r="G63" s="93"/>
      <c r="H63" s="93"/>
      <c r="I63" s="93"/>
      <c r="J63" s="93"/>
      <c r="K63" s="93"/>
      <c r="L63" s="93"/>
      <c r="M63" s="93"/>
      <c r="N63" s="93"/>
    </row>
    <row r="64" spans="1:14" x14ac:dyDescent="0.2">
      <c r="A64" s="202"/>
      <c r="B64" s="93"/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</row>
    <row r="65" spans="1:14" x14ac:dyDescent="0.2">
      <c r="A65" s="202"/>
      <c r="B65" s="93"/>
      <c r="C65" s="93"/>
      <c r="D65" s="93"/>
      <c r="E65" s="93"/>
      <c r="F65" s="93"/>
      <c r="G65" s="93"/>
      <c r="H65" s="93"/>
      <c r="I65" s="93"/>
      <c r="J65" s="93"/>
      <c r="K65" s="93"/>
      <c r="L65" s="93"/>
      <c r="M65" s="93"/>
      <c r="N65" s="93"/>
    </row>
    <row r="66" spans="1:14" x14ac:dyDescent="0.2">
      <c r="A66" s="202"/>
      <c r="B66" s="93"/>
      <c r="C66" s="93"/>
      <c r="D66" s="93"/>
      <c r="E66" s="93"/>
      <c r="F66" s="93"/>
      <c r="G66" s="93"/>
      <c r="H66" s="93"/>
      <c r="I66" s="93"/>
      <c r="J66" s="93"/>
      <c r="K66" s="93"/>
      <c r="L66" s="93"/>
      <c r="M66" s="93"/>
      <c r="N66" s="93"/>
    </row>
    <row r="67" spans="1:14" x14ac:dyDescent="0.2">
      <c r="A67" s="202"/>
      <c r="B67" s="93"/>
      <c r="C67" s="93"/>
      <c r="D67" s="93"/>
      <c r="E67" s="93"/>
      <c r="F67" s="93"/>
      <c r="G67" s="93"/>
      <c r="H67" s="93"/>
      <c r="I67" s="93"/>
      <c r="J67" s="93"/>
      <c r="K67" s="93"/>
      <c r="L67" s="93"/>
      <c r="M67" s="93"/>
      <c r="N67" s="93"/>
    </row>
    <row r="68" spans="1:14" x14ac:dyDescent="0.2">
      <c r="A68" s="202"/>
      <c r="B68" s="93"/>
      <c r="C68" s="93"/>
      <c r="D68" s="93"/>
      <c r="E68" s="93"/>
      <c r="F68" s="93"/>
      <c r="G68" s="93"/>
      <c r="H68" s="93"/>
      <c r="I68" s="93"/>
      <c r="J68" s="93"/>
      <c r="K68" s="93"/>
      <c r="L68" s="93"/>
      <c r="M68" s="93"/>
      <c r="N68" s="93"/>
    </row>
    <row r="69" spans="1:14" x14ac:dyDescent="0.2">
      <c r="A69" s="202"/>
      <c r="B69" s="93"/>
      <c r="C69" s="93"/>
      <c r="D69" s="93"/>
      <c r="E69" s="93"/>
      <c r="F69" s="93"/>
      <c r="G69" s="93"/>
      <c r="H69" s="93"/>
      <c r="I69" s="93"/>
      <c r="J69" s="93"/>
      <c r="K69" s="93"/>
      <c r="L69" s="93"/>
      <c r="M69" s="93"/>
      <c r="N69" s="93"/>
    </row>
    <row r="70" spans="1:14" x14ac:dyDescent="0.2">
      <c r="A70" s="202"/>
      <c r="B70" s="93"/>
      <c r="C70" s="93"/>
      <c r="D70" s="93"/>
      <c r="E70" s="93"/>
      <c r="F70" s="93"/>
      <c r="G70" s="93"/>
      <c r="H70" s="93"/>
      <c r="I70" s="93"/>
      <c r="J70" s="93"/>
      <c r="K70" s="93"/>
      <c r="L70" s="93"/>
      <c r="M70" s="93"/>
      <c r="N70" s="93"/>
    </row>
    <row r="71" spans="1:14" x14ac:dyDescent="0.2">
      <c r="A71" s="202"/>
      <c r="B71" s="93"/>
      <c r="C71" s="93"/>
      <c r="D71" s="93"/>
      <c r="E71" s="93"/>
      <c r="F71" s="93"/>
      <c r="G71" s="93"/>
      <c r="H71" s="93"/>
      <c r="I71" s="93"/>
      <c r="J71" s="93"/>
      <c r="K71" s="93"/>
      <c r="L71" s="93"/>
      <c r="M71" s="93"/>
      <c r="N71" s="93"/>
    </row>
    <row r="72" spans="1:14" x14ac:dyDescent="0.2">
      <c r="A72" s="202"/>
      <c r="B72" s="93"/>
      <c r="C72" s="93"/>
      <c r="D72" s="93"/>
      <c r="E72" s="93"/>
      <c r="F72" s="93"/>
      <c r="G72" s="93"/>
      <c r="H72" s="93"/>
      <c r="I72" s="93"/>
      <c r="J72" s="93"/>
      <c r="K72" s="93"/>
      <c r="L72" s="93"/>
      <c r="M72" s="93"/>
      <c r="N72" s="93"/>
    </row>
    <row r="73" spans="1:14" x14ac:dyDescent="0.2">
      <c r="A73" s="202"/>
      <c r="B73" s="93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</row>
    <row r="74" spans="1:14" x14ac:dyDescent="0.2">
      <c r="A74" s="202"/>
      <c r="B74" s="93"/>
      <c r="C74" s="93"/>
      <c r="D74" s="93"/>
      <c r="E74" s="93"/>
      <c r="F74" s="93"/>
      <c r="G74" s="93"/>
      <c r="H74" s="93"/>
      <c r="I74" s="93"/>
      <c r="J74" s="93"/>
      <c r="K74" s="93"/>
      <c r="L74" s="93"/>
      <c r="M74" s="93"/>
      <c r="N74" s="93"/>
    </row>
    <row r="75" spans="1:14" x14ac:dyDescent="0.2">
      <c r="A75" s="202"/>
      <c r="B75" s="93"/>
      <c r="C75" s="93"/>
      <c r="D75" s="93"/>
      <c r="E75" s="93"/>
      <c r="F75" s="93"/>
      <c r="G75" s="93"/>
      <c r="H75" s="93"/>
      <c r="I75" s="93"/>
      <c r="J75" s="93"/>
      <c r="K75" s="93"/>
      <c r="L75" s="93"/>
      <c r="M75" s="93"/>
      <c r="N75" s="93"/>
    </row>
    <row r="76" spans="1:14" x14ac:dyDescent="0.2">
      <c r="A76" s="202"/>
      <c r="B76" s="93"/>
      <c r="C76" s="93"/>
      <c r="D76" s="93"/>
      <c r="E76" s="93"/>
      <c r="F76" s="93"/>
      <c r="G76" s="93"/>
      <c r="H76" s="93"/>
      <c r="I76" s="93"/>
      <c r="J76" s="93"/>
      <c r="K76" s="93"/>
      <c r="L76" s="93"/>
      <c r="M76" s="93"/>
      <c r="N76" s="93"/>
    </row>
    <row r="77" spans="1:14" x14ac:dyDescent="0.2">
      <c r="A77" s="202"/>
      <c r="B77" s="93"/>
      <c r="C77" s="93"/>
      <c r="D77" s="93"/>
      <c r="E77" s="93"/>
      <c r="F77" s="93"/>
      <c r="G77" s="93"/>
      <c r="H77" s="93"/>
      <c r="I77" s="93"/>
      <c r="J77" s="93"/>
      <c r="K77" s="93"/>
      <c r="L77" s="93"/>
      <c r="M77" s="93"/>
      <c r="N77" s="93"/>
    </row>
    <row r="78" spans="1:14" x14ac:dyDescent="0.2">
      <c r="A78" s="202"/>
      <c r="B78" s="93"/>
      <c r="C78" s="93"/>
      <c r="D78" s="93"/>
      <c r="E78" s="93"/>
      <c r="F78" s="93"/>
      <c r="G78" s="93"/>
      <c r="H78" s="93"/>
      <c r="I78" s="93"/>
      <c r="J78" s="93"/>
      <c r="K78" s="93"/>
      <c r="L78" s="93"/>
      <c r="M78" s="93"/>
      <c r="N78" s="93"/>
    </row>
    <row r="79" spans="1:14" x14ac:dyDescent="0.2">
      <c r="A79" s="202"/>
      <c r="B79" s="93"/>
      <c r="C79" s="93"/>
      <c r="D79" s="93"/>
      <c r="E79" s="93"/>
      <c r="F79" s="93"/>
      <c r="G79" s="93"/>
      <c r="H79" s="93"/>
      <c r="I79" s="93"/>
      <c r="J79" s="93"/>
      <c r="K79" s="93"/>
      <c r="L79" s="93"/>
      <c r="M79" s="93"/>
      <c r="N79" s="93"/>
    </row>
    <row r="80" spans="1:14" x14ac:dyDescent="0.2">
      <c r="A80" s="202"/>
      <c r="B80" s="93"/>
      <c r="C80" s="93"/>
      <c r="D80" s="93"/>
      <c r="E80" s="93"/>
      <c r="F80" s="93"/>
      <c r="G80" s="93"/>
      <c r="H80" s="93"/>
      <c r="I80" s="93"/>
      <c r="J80" s="93"/>
      <c r="K80" s="93"/>
      <c r="L80" s="93"/>
      <c r="M80" s="93"/>
      <c r="N80" s="93"/>
    </row>
    <row r="81" spans="1:14" x14ac:dyDescent="0.2">
      <c r="A81" s="202"/>
      <c r="B81" s="93"/>
      <c r="C81" s="93"/>
      <c r="D81" s="93"/>
      <c r="E81" s="93"/>
      <c r="F81" s="93"/>
      <c r="G81" s="93"/>
      <c r="H81" s="93"/>
      <c r="I81" s="93"/>
      <c r="J81" s="93"/>
      <c r="K81" s="93"/>
      <c r="L81" s="93"/>
      <c r="M81" s="93"/>
      <c r="N81" s="93"/>
    </row>
    <row r="82" spans="1:14" x14ac:dyDescent="0.2">
      <c r="A82" s="202"/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</row>
  </sheetData>
  <mergeCells count="5">
    <mergeCell ref="A8:A10"/>
    <mergeCell ref="B8:B10"/>
    <mergeCell ref="O8:O10"/>
    <mergeCell ref="F8:H8"/>
    <mergeCell ref="C8:E8"/>
  </mergeCells>
  <phoneticPr fontId="0" type="noConversion"/>
  <printOptions horizontalCentered="1"/>
  <pageMargins left="0.511811023622047" right="0" top="0.98425196850393704" bottom="0.98425196850393704" header="0.511811023622047" footer="0.511811023622047"/>
  <pageSetup paperSize="9" scale="60" orientation="landscape" horizontalDpi="4294967292" r:id="rId1"/>
  <headerFooter alignWithMargins="0">
    <oddHeader>&amp;A</oddHeader>
    <oddFooter>&amp;L&amp;F&amp;C&amp;P/&amp;N&amp;R&amp;D&amp;T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rgb="FF00B050"/>
  </sheetPr>
  <dimension ref="A1:AD36"/>
  <sheetViews>
    <sheetView showWhiteSpace="0" view="pageBreakPreview" topLeftCell="A7" zoomScale="60" zoomScaleNormal="60" zoomScalePageLayoutView="70" workbookViewId="0">
      <selection activeCell="N25" sqref="N25"/>
    </sheetView>
  </sheetViews>
  <sheetFormatPr defaultColWidth="10.6640625" defaultRowHeight="15" x14ac:dyDescent="0.3"/>
  <cols>
    <col min="1" max="1" width="7.83203125" style="253" customWidth="1"/>
    <col min="2" max="2" width="46.6640625" style="10" customWidth="1"/>
    <col min="3" max="3" width="14.33203125" style="10" customWidth="1"/>
    <col min="4" max="4" width="20.83203125" style="10" customWidth="1"/>
    <col min="5" max="6" width="14.33203125" style="10" customWidth="1"/>
    <col min="7" max="7" width="19.1640625" style="10" customWidth="1"/>
    <col min="8" max="8" width="14.33203125" style="10" customWidth="1"/>
    <col min="9" max="10" width="19.83203125" style="10" customWidth="1"/>
    <col min="11" max="13" width="16.33203125" style="10" customWidth="1"/>
    <col min="14" max="14" width="18.6640625" style="10" customWidth="1"/>
    <col min="15" max="15" width="14.33203125" style="10" customWidth="1"/>
    <col min="16" max="18" width="10.6640625" style="10"/>
    <col min="19" max="19" width="6.83203125" style="10" customWidth="1"/>
    <col min="20" max="30" width="10.6640625" style="10" hidden="1" customWidth="1"/>
    <col min="31" max="16384" width="10.6640625" style="10"/>
  </cols>
  <sheetData>
    <row r="1" spans="1:15" s="2" customFormat="1" ht="17.25" thickBot="1" x14ac:dyDescent="0.35">
      <c r="A1" s="244"/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</row>
    <row r="2" spans="1:15" s="1650" customFormat="1" ht="26.25" customHeight="1" thickBot="1" x14ac:dyDescent="0.3">
      <c r="A2" s="1648"/>
      <c r="B2" s="1933" t="s">
        <v>261</v>
      </c>
      <c r="C2" s="1934"/>
      <c r="D2" s="1934"/>
      <c r="E2" s="1934"/>
      <c r="F2" s="1934"/>
      <c r="G2" s="1934"/>
      <c r="H2" s="1934"/>
      <c r="I2" s="1934"/>
      <c r="J2" s="1934"/>
      <c r="K2" s="1934"/>
      <c r="L2" s="1934"/>
      <c r="M2" s="1934"/>
      <c r="N2" s="1935"/>
      <c r="O2" s="1649"/>
    </row>
    <row r="3" spans="1:15" s="1650" customFormat="1" ht="16.5" thickBot="1" x14ac:dyDescent="0.3">
      <c r="A3" s="1648"/>
      <c r="B3" s="1649"/>
      <c r="C3" s="1649"/>
      <c r="D3" s="1649"/>
      <c r="E3" s="1649"/>
      <c r="F3" s="1649"/>
      <c r="G3" s="1649"/>
      <c r="H3" s="1649"/>
      <c r="I3" s="1649"/>
      <c r="J3" s="1649"/>
      <c r="K3" s="1649"/>
      <c r="L3" s="1649"/>
      <c r="M3" s="1649"/>
      <c r="N3" s="1649"/>
      <c r="O3" s="1649"/>
    </row>
    <row r="4" spans="1:15" s="1650" customFormat="1" ht="27.75" customHeight="1" thickBot="1" x14ac:dyDescent="0.3">
      <c r="A4" s="1651"/>
      <c r="B4" s="1859" t="s">
        <v>296</v>
      </c>
      <c r="C4" s="1942"/>
      <c r="D4" s="1942"/>
      <c r="E4" s="1942"/>
      <c r="F4" s="1942"/>
      <c r="G4" s="1942"/>
      <c r="H4" s="1942"/>
      <c r="I4" s="1942"/>
      <c r="J4" s="1942"/>
      <c r="K4" s="1942"/>
      <c r="L4" s="1942"/>
      <c r="M4" s="1942"/>
      <c r="N4" s="1943"/>
      <c r="O4" s="1652"/>
    </row>
    <row r="5" spans="1:15" s="1650" customFormat="1" ht="15.75" x14ac:dyDescent="0.25">
      <c r="A5" s="1651"/>
      <c r="B5" s="1653"/>
      <c r="C5" s="1599"/>
      <c r="D5" s="1599"/>
      <c r="E5" s="1599"/>
      <c r="F5" s="1599"/>
      <c r="G5" s="1599"/>
      <c r="H5" s="1599"/>
      <c r="I5" s="1599"/>
      <c r="J5" s="1599"/>
      <c r="K5" s="1599"/>
      <c r="L5" s="1599"/>
      <c r="M5" s="1599"/>
      <c r="N5" s="1599"/>
      <c r="O5" s="1652"/>
    </row>
    <row r="6" spans="1:15" s="1650" customFormat="1" ht="15.75" x14ac:dyDescent="0.25">
      <c r="A6" s="1648"/>
      <c r="B6" s="1394" t="str">
        <f>'D2.4_2019-20_to 2026-27_OK_PRI'!B6</f>
        <v>Name of Distribution Business/Licensee:</v>
      </c>
      <c r="C6" s="1394"/>
      <c r="D6" s="1394" t="str">
        <f>'D2.4_2019-20_to 2026-27_OK_PRI'!C6</f>
        <v>KINESCO Power and Utilities Private Limited</v>
      </c>
      <c r="E6" s="1394"/>
      <c r="F6" s="1649"/>
      <c r="G6" s="1649"/>
      <c r="H6" s="1649"/>
      <c r="I6" s="1649"/>
      <c r="J6" s="1649"/>
      <c r="K6" s="1649"/>
      <c r="L6" s="1649"/>
      <c r="M6" s="1649"/>
      <c r="N6" s="1649"/>
      <c r="O6" s="1649"/>
    </row>
    <row r="7" spans="1:15" s="1650" customFormat="1" ht="15.75" x14ac:dyDescent="0.25">
      <c r="A7" s="1648"/>
      <c r="B7" s="1394" t="str">
        <f>'D2.4_2019-20_to 2026-27_OK_PRI'!B7</f>
        <v>Licensed Area of Supply:</v>
      </c>
      <c r="C7" s="1394"/>
      <c r="D7" s="1394" t="str">
        <f>'D2.4_2019-20_to 2026-27_OK_PRI'!C7</f>
        <v>Infopark and KINFRA Park, Kakkanad, KINFRA Hi Tech Park, Kalamassery, KIITP, Kanjikode and KINFRA Mega Food Park, Kozhipara, Palakkad</v>
      </c>
      <c r="E7" s="1394"/>
      <c r="F7" s="1649"/>
      <c r="G7" s="1649"/>
      <c r="H7" s="1649"/>
      <c r="I7" s="1649"/>
      <c r="J7" s="1649"/>
      <c r="K7" s="1649"/>
      <c r="L7" s="1649"/>
      <c r="M7" s="1649"/>
      <c r="N7" s="1649"/>
      <c r="O7" s="1649"/>
    </row>
    <row r="8" spans="1:15" s="2" customFormat="1" ht="17.25" thickBot="1" x14ac:dyDescent="0.35">
      <c r="A8" s="245"/>
      <c r="B8" s="240"/>
      <c r="C8" s="240"/>
      <c r="D8" s="240"/>
      <c r="E8" s="240"/>
      <c r="F8" s="240"/>
      <c r="G8" s="240"/>
      <c r="H8" s="240"/>
      <c r="I8" s="240"/>
      <c r="J8" s="240"/>
      <c r="K8" s="240"/>
      <c r="L8" s="240"/>
      <c r="M8" s="240"/>
      <c r="N8" s="1642" t="s">
        <v>1077</v>
      </c>
      <c r="O8" s="652"/>
    </row>
    <row r="9" spans="1:15" ht="37.5" customHeight="1" x14ac:dyDescent="0.3">
      <c r="A9" s="1939" t="s">
        <v>74</v>
      </c>
      <c r="B9" s="1936" t="s">
        <v>32</v>
      </c>
      <c r="C9" s="1945" t="s">
        <v>724</v>
      </c>
      <c r="D9" s="1946"/>
      <c r="E9" s="1947"/>
      <c r="F9" s="1900" t="s">
        <v>725</v>
      </c>
      <c r="G9" s="1944"/>
      <c r="H9" s="1901"/>
      <c r="I9" s="666" t="s">
        <v>726</v>
      </c>
      <c r="J9" s="666" t="s">
        <v>938</v>
      </c>
      <c r="K9" s="666" t="s">
        <v>939</v>
      </c>
      <c r="L9" s="666" t="s">
        <v>940</v>
      </c>
      <c r="M9" s="666" t="s">
        <v>941</v>
      </c>
      <c r="N9" s="666" t="s">
        <v>942</v>
      </c>
      <c r="O9" s="1930" t="s">
        <v>33</v>
      </c>
    </row>
    <row r="10" spans="1:15" ht="5.25" customHeight="1" x14ac:dyDescent="0.3">
      <c r="A10" s="1940"/>
      <c r="B10" s="1937"/>
      <c r="C10" s="186"/>
      <c r="D10" s="186"/>
      <c r="E10" s="186"/>
      <c r="F10" s="106"/>
      <c r="G10" s="567"/>
      <c r="H10" s="568"/>
      <c r="I10" s="672"/>
      <c r="J10" s="672"/>
      <c r="K10" s="672"/>
      <c r="L10" s="672"/>
      <c r="M10" s="672"/>
      <c r="N10" s="672"/>
      <c r="O10" s="1931"/>
    </row>
    <row r="11" spans="1:15" ht="33" customHeight="1" thickBot="1" x14ac:dyDescent="0.35">
      <c r="A11" s="1941"/>
      <c r="B11" s="1938"/>
      <c r="C11" s="526" t="s">
        <v>661</v>
      </c>
      <c r="D11" s="526" t="s">
        <v>705</v>
      </c>
      <c r="E11" s="526" t="s">
        <v>706</v>
      </c>
      <c r="F11" s="526" t="s">
        <v>661</v>
      </c>
      <c r="G11" s="526" t="s">
        <v>705</v>
      </c>
      <c r="H11" s="526" t="s">
        <v>706</v>
      </c>
      <c r="I11" s="243" t="s">
        <v>937</v>
      </c>
      <c r="J11" s="243" t="s">
        <v>393</v>
      </c>
      <c r="K11" s="243" t="s">
        <v>393</v>
      </c>
      <c r="L11" s="243" t="s">
        <v>393</v>
      </c>
      <c r="M11" s="243" t="s">
        <v>393</v>
      </c>
      <c r="N11" s="243" t="s">
        <v>393</v>
      </c>
      <c r="O11" s="1932"/>
    </row>
    <row r="12" spans="1:15" ht="16.5" thickBot="1" x14ac:dyDescent="0.35">
      <c r="A12" s="697">
        <v>1</v>
      </c>
      <c r="B12" s="242">
        <v>2</v>
      </c>
      <c r="C12" s="526">
        <v>3</v>
      </c>
      <c r="D12" s="526">
        <v>4</v>
      </c>
      <c r="E12" s="526" t="s">
        <v>665</v>
      </c>
      <c r="F12" s="242">
        <v>6</v>
      </c>
      <c r="G12" s="242">
        <v>7</v>
      </c>
      <c r="H12" s="242">
        <v>8</v>
      </c>
      <c r="I12" s="242">
        <v>9</v>
      </c>
      <c r="J12" s="242">
        <v>10</v>
      </c>
      <c r="K12" s="242">
        <v>11</v>
      </c>
      <c r="L12" s="242">
        <v>12</v>
      </c>
      <c r="M12" s="242">
        <v>13</v>
      </c>
      <c r="N12" s="242">
        <v>14</v>
      </c>
      <c r="O12" s="698">
        <v>15</v>
      </c>
    </row>
    <row r="13" spans="1:15" ht="48.75" customHeight="1" x14ac:dyDescent="0.3">
      <c r="A13" s="246">
        <v>1</v>
      </c>
      <c r="B13" s="225" t="s">
        <v>707</v>
      </c>
      <c r="C13" s="226"/>
      <c r="D13" s="1643">
        <v>24.46</v>
      </c>
      <c r="E13" s="226"/>
      <c r="F13" s="226"/>
      <c r="G13" s="1644">
        <v>38.5</v>
      </c>
      <c r="H13" s="226"/>
      <c r="I13" s="1643">
        <v>20.49</v>
      </c>
      <c r="J13" s="1644">
        <f>I13*1.5</f>
        <v>30.734999999999999</v>
      </c>
      <c r="K13" s="1644">
        <f>J13*0.7</f>
        <v>21.514499999999998</v>
      </c>
      <c r="L13" s="1644">
        <f>K13*1.05</f>
        <v>22.590225</v>
      </c>
      <c r="M13" s="1644">
        <f>L13*1.05</f>
        <v>23.71973625</v>
      </c>
      <c r="N13" s="1644">
        <f>M13*1.05</f>
        <v>24.905723062500002</v>
      </c>
      <c r="O13" s="227"/>
    </row>
    <row r="14" spans="1:15" ht="36" customHeight="1" x14ac:dyDescent="0.3">
      <c r="A14" s="247">
        <v>2</v>
      </c>
      <c r="B14" s="229" t="s">
        <v>708</v>
      </c>
      <c r="C14" s="230"/>
      <c r="D14" s="230"/>
      <c r="E14" s="230"/>
      <c r="F14" s="230"/>
      <c r="G14" s="230"/>
      <c r="H14" s="230"/>
      <c r="I14" s="230"/>
      <c r="J14" s="230"/>
      <c r="K14" s="230"/>
      <c r="L14" s="230"/>
      <c r="M14" s="230"/>
      <c r="N14" s="230"/>
      <c r="O14" s="231"/>
    </row>
    <row r="15" spans="1:15" ht="27.75" customHeight="1" x14ac:dyDescent="0.3">
      <c r="A15" s="416" t="s">
        <v>36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1"/>
    </row>
    <row r="16" spans="1:15" ht="31.5" customHeight="1" x14ac:dyDescent="0.3">
      <c r="A16" s="416" t="s">
        <v>37</v>
      </c>
      <c r="B16" s="230"/>
      <c r="C16" s="230"/>
      <c r="D16" s="230"/>
      <c r="E16" s="230"/>
      <c r="F16" s="230"/>
      <c r="G16" s="230"/>
      <c r="H16" s="230"/>
      <c r="I16" s="230"/>
      <c r="J16" s="230"/>
      <c r="K16" s="230"/>
      <c r="L16" s="230"/>
      <c r="M16" s="230"/>
      <c r="N16" s="230"/>
      <c r="O16" s="231"/>
    </row>
    <row r="17" spans="1:22" ht="33.75" customHeight="1" x14ac:dyDescent="0.3">
      <c r="A17" s="416" t="s">
        <v>38</v>
      </c>
      <c r="B17" s="230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0"/>
      <c r="N17" s="230"/>
      <c r="O17" s="231"/>
    </row>
    <row r="18" spans="1:22" ht="22.5" customHeight="1" x14ac:dyDescent="0.3">
      <c r="A18" s="247"/>
      <c r="B18" s="230" t="s">
        <v>966</v>
      </c>
      <c r="C18" s="230"/>
      <c r="D18" s="914">
        <f>D13+D15+D16+D17</f>
        <v>24.46</v>
      </c>
      <c r="E18" s="230"/>
      <c r="F18" s="230"/>
      <c r="G18" s="914">
        <f>G13+G15+G16+G17</f>
        <v>38.5</v>
      </c>
      <c r="H18" s="230"/>
      <c r="I18" s="914">
        <f t="shared" ref="I18:N18" si="0">I13+I15+I16+I17</f>
        <v>20.49</v>
      </c>
      <c r="J18" s="1645">
        <f t="shared" si="0"/>
        <v>30.734999999999999</v>
      </c>
      <c r="K18" s="1645">
        <f t="shared" si="0"/>
        <v>21.514499999999998</v>
      </c>
      <c r="L18" s="1645">
        <f t="shared" si="0"/>
        <v>22.590225</v>
      </c>
      <c r="M18" s="1645">
        <f t="shared" si="0"/>
        <v>23.71973625</v>
      </c>
      <c r="N18" s="1645">
        <f t="shared" si="0"/>
        <v>24.905723062500002</v>
      </c>
      <c r="O18" s="231"/>
    </row>
    <row r="19" spans="1:22" s="3" customFormat="1" ht="52.5" customHeight="1" x14ac:dyDescent="0.3">
      <c r="A19" s="248">
        <v>3</v>
      </c>
      <c r="B19" s="232" t="s">
        <v>555</v>
      </c>
      <c r="C19" s="233"/>
      <c r="D19" s="233"/>
      <c r="E19" s="233"/>
      <c r="F19" s="173"/>
      <c r="G19" s="173"/>
      <c r="H19" s="173"/>
      <c r="I19" s="173"/>
      <c r="J19" s="173"/>
      <c r="K19" s="173"/>
      <c r="L19" s="173"/>
      <c r="M19" s="173"/>
      <c r="N19" s="173"/>
      <c r="O19" s="174"/>
      <c r="P19" s="1"/>
      <c r="Q19" s="1"/>
      <c r="R19" s="1"/>
      <c r="S19" s="1"/>
      <c r="T19" s="1"/>
      <c r="U19" s="1"/>
      <c r="V19" s="1"/>
    </row>
    <row r="20" spans="1:22" s="3" customFormat="1" ht="50.25" customHeight="1" x14ac:dyDescent="0.3">
      <c r="A20" s="248">
        <v>4</v>
      </c>
      <c r="B20" s="232" t="s">
        <v>709</v>
      </c>
      <c r="C20" s="234"/>
      <c r="D20" s="234"/>
      <c r="E20" s="234"/>
      <c r="F20" s="173"/>
      <c r="G20" s="173"/>
      <c r="H20" s="173"/>
      <c r="I20" s="173"/>
      <c r="J20" s="173"/>
      <c r="K20" s="173"/>
      <c r="L20" s="173"/>
      <c r="M20" s="173"/>
      <c r="N20" s="173"/>
      <c r="O20" s="174"/>
      <c r="P20" s="1"/>
      <c r="Q20" s="1"/>
      <c r="R20" s="1"/>
      <c r="S20" s="1"/>
      <c r="T20" s="1"/>
      <c r="U20" s="1"/>
      <c r="V20" s="1"/>
    </row>
    <row r="21" spans="1:22" s="3" customFormat="1" ht="24.75" customHeight="1" x14ac:dyDescent="0.3">
      <c r="A21" s="248">
        <v>5</v>
      </c>
      <c r="B21" s="173" t="s">
        <v>967</v>
      </c>
      <c r="C21" s="233"/>
      <c r="D21" s="233"/>
      <c r="E21" s="233"/>
      <c r="F21" s="173"/>
      <c r="G21" s="173"/>
      <c r="H21" s="173"/>
      <c r="I21" s="173"/>
      <c r="J21" s="173"/>
      <c r="K21" s="173"/>
      <c r="L21" s="173"/>
      <c r="M21" s="173"/>
      <c r="N21" s="173"/>
      <c r="O21" s="174"/>
      <c r="P21" s="1"/>
      <c r="Q21" s="1"/>
      <c r="R21" s="1"/>
      <c r="S21" s="1"/>
      <c r="T21" s="1"/>
      <c r="U21" s="1"/>
      <c r="V21" s="1"/>
    </row>
    <row r="22" spans="1:22" s="3" customFormat="1" ht="24.75" customHeight="1" x14ac:dyDescent="0.3">
      <c r="A22" s="248"/>
      <c r="B22" s="173" t="s">
        <v>968</v>
      </c>
      <c r="C22" s="233"/>
      <c r="D22" s="233"/>
      <c r="E22" s="233"/>
      <c r="F22" s="173"/>
      <c r="G22" s="173"/>
      <c r="H22" s="173"/>
      <c r="I22" s="173"/>
      <c r="J22" s="173"/>
      <c r="K22" s="173"/>
      <c r="L22" s="173"/>
      <c r="M22" s="173"/>
      <c r="N22" s="173"/>
      <c r="O22" s="174"/>
      <c r="P22" s="1"/>
      <c r="Q22" s="1"/>
      <c r="R22" s="1"/>
      <c r="S22" s="1"/>
      <c r="T22" s="1"/>
      <c r="U22" s="1"/>
      <c r="V22" s="1"/>
    </row>
    <row r="23" spans="1:22" s="3" customFormat="1" ht="22.5" customHeight="1" x14ac:dyDescent="0.3">
      <c r="A23" s="249"/>
      <c r="B23" s="613" t="s">
        <v>969</v>
      </c>
      <c r="C23" s="233"/>
      <c r="D23" s="1646">
        <f>D19+D20+D21</f>
        <v>0</v>
      </c>
      <c r="E23" s="233"/>
      <c r="F23" s="173"/>
      <c r="G23" s="1646">
        <f>G19+G20+G21</f>
        <v>0</v>
      </c>
      <c r="H23" s="173"/>
      <c r="I23" s="1646">
        <f t="shared" ref="I23:N23" si="1">I19+I20+I21</f>
        <v>0</v>
      </c>
      <c r="J23" s="1646">
        <f t="shared" si="1"/>
        <v>0</v>
      </c>
      <c r="K23" s="1646">
        <f t="shared" si="1"/>
        <v>0</v>
      </c>
      <c r="L23" s="1646">
        <f t="shared" si="1"/>
        <v>0</v>
      </c>
      <c r="M23" s="1646">
        <f t="shared" si="1"/>
        <v>0</v>
      </c>
      <c r="N23" s="1646">
        <f t="shared" si="1"/>
        <v>0</v>
      </c>
      <c r="O23" s="174"/>
      <c r="P23" s="1"/>
      <c r="Q23" s="1"/>
      <c r="R23" s="1"/>
      <c r="S23" s="1"/>
      <c r="T23" s="1"/>
      <c r="U23" s="1"/>
      <c r="V23" s="1"/>
    </row>
    <row r="24" spans="1:22" ht="26.45" customHeight="1" x14ac:dyDescent="0.3">
      <c r="A24" s="250"/>
      <c r="B24" s="235"/>
      <c r="C24" s="235"/>
      <c r="D24" s="235"/>
      <c r="E24" s="235"/>
      <c r="F24" s="235"/>
      <c r="G24" s="235"/>
      <c r="H24" s="235"/>
      <c r="I24" s="235"/>
      <c r="J24" s="235"/>
      <c r="K24" s="235"/>
      <c r="L24" s="235"/>
      <c r="M24" s="235"/>
      <c r="N24" s="235"/>
      <c r="O24" s="236"/>
    </row>
    <row r="25" spans="1:22" s="31" customFormat="1" ht="30" customHeight="1" thickBot="1" x14ac:dyDescent="0.35">
      <c r="A25" s="251"/>
      <c r="B25" s="237" t="s">
        <v>970</v>
      </c>
      <c r="C25" s="237"/>
      <c r="D25" s="1647">
        <f>D18+D23</f>
        <v>24.46</v>
      </c>
      <c r="E25" s="237"/>
      <c r="F25" s="237"/>
      <c r="G25" s="1647">
        <f>G18+G23</f>
        <v>38.5</v>
      </c>
      <c r="H25" s="237"/>
      <c r="I25" s="1647">
        <f t="shared" ref="I25:N25" si="2">I18+I23</f>
        <v>20.49</v>
      </c>
      <c r="J25" s="1647">
        <f t="shared" si="2"/>
        <v>30.734999999999999</v>
      </c>
      <c r="K25" s="1647">
        <f t="shared" si="2"/>
        <v>21.514499999999998</v>
      </c>
      <c r="L25" s="1647">
        <f t="shared" si="2"/>
        <v>22.590225</v>
      </c>
      <c r="M25" s="1647">
        <f t="shared" si="2"/>
        <v>23.71973625</v>
      </c>
      <c r="N25" s="1647">
        <f t="shared" si="2"/>
        <v>24.905723062500002</v>
      </c>
      <c r="O25" s="238"/>
    </row>
    <row r="26" spans="1:22" s="2" customFormat="1" x14ac:dyDescent="0.3">
      <c r="A26" s="252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</row>
    <row r="27" spans="1:22" s="2" customFormat="1" ht="16.5" x14ac:dyDescent="0.3">
      <c r="A27" s="105"/>
      <c r="B27" s="1654" t="str">
        <f>'D2.4_2019-20_to 2026-27_OK_PRI'!B33</f>
        <v>For KINESCO Power and Utilities Pvt. Ltd.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742" t="str">
        <f>'D2.4_2019-20_to 2026-27_OK_PRI'!O33</f>
        <v>As Per our report of even date attached</v>
      </c>
    </row>
    <row r="28" spans="1:22" ht="16.5" x14ac:dyDescent="0.3">
      <c r="B28" s="1654"/>
      <c r="O28" s="1742" t="str">
        <f>'D2.4_2019-20_to 2026-27_OK_PRI'!O34</f>
        <v xml:space="preserve">For J R S &amp; CO. </v>
      </c>
    </row>
    <row r="29" spans="1:22" ht="16.5" x14ac:dyDescent="0.3">
      <c r="B29" s="1654"/>
      <c r="O29" s="1742" t="str">
        <f>'D2.4_2019-20_to 2026-27_OK_PRI'!O35</f>
        <v>CHARTERED ACCOUNTANTS</v>
      </c>
    </row>
    <row r="30" spans="1:22" ht="16.5" x14ac:dyDescent="0.3">
      <c r="B30" s="1654"/>
      <c r="O30" s="1742" t="str">
        <f>'D2.4_2019-20_to 2026-27_OK_PRI'!O36</f>
        <v>FIRM REGN NO:008085S</v>
      </c>
    </row>
    <row r="31" spans="1:22" ht="16.5" x14ac:dyDescent="0.3">
      <c r="B31" s="1654"/>
      <c r="O31" s="1742"/>
    </row>
    <row r="32" spans="1:22" ht="16.5" x14ac:dyDescent="0.3">
      <c r="B32" s="1654" t="str">
        <f>'D2.4_2019-20_to 2026-27_OK_PRI'!B38</f>
        <v>T M AJITHKUMAR</v>
      </c>
      <c r="O32" s="1742"/>
    </row>
    <row r="33" spans="2:15" ht="16.5" x14ac:dyDescent="0.3">
      <c r="B33" s="1654" t="str">
        <f>'D2.4_2019-20_to 2026-27_OK_PRI'!B39</f>
        <v>CHIEF EXECUTIVE OFFICER</v>
      </c>
      <c r="O33" s="1742" t="str">
        <f>'D2.4_2019-20_to 2026-27_OK_PRI'!O39</f>
        <v>RAJESH RAMACHANDRAN</v>
      </c>
    </row>
    <row r="34" spans="2:15" ht="16.5" x14ac:dyDescent="0.3">
      <c r="B34" s="1654"/>
      <c r="O34" s="1742" t="str">
        <f>'D2.4_2019-20_to 2026-27_OK_PRI'!O40</f>
        <v>PARTNER</v>
      </c>
    </row>
    <row r="35" spans="2:15" ht="16.5" x14ac:dyDescent="0.3">
      <c r="B35" s="1654" t="str">
        <f>'D2.4_2019-20_to 2026-27_OK_PRI'!B41</f>
        <v>Place: Kakkanad, Kochi</v>
      </c>
      <c r="O35" s="1742" t="str">
        <f>'D2.4_2019-20_to 2026-27_OK_PRI'!O41</f>
        <v>M.NO. 206211</v>
      </c>
    </row>
    <row r="36" spans="2:15" ht="16.5" x14ac:dyDescent="0.3">
      <c r="B36" s="1654" t="str">
        <f>'D2.4_2019-20_to 2026-27_OK_PRI'!B42</f>
        <v>Date: 12.04.2022</v>
      </c>
      <c r="O36" s="1742" t="str">
        <f>'D2.4_2019-20_to 2026-27_OK_PRI'!O42</f>
        <v>UDIN - 22206211AGXJNY9837</v>
      </c>
    </row>
  </sheetData>
  <mergeCells count="7">
    <mergeCell ref="O9:O11"/>
    <mergeCell ref="B2:N2"/>
    <mergeCell ref="B9:B11"/>
    <mergeCell ref="A9:A11"/>
    <mergeCell ref="B4:N4"/>
    <mergeCell ref="F9:H9"/>
    <mergeCell ref="C9:E9"/>
  </mergeCells>
  <phoneticPr fontId="17" type="noConversion"/>
  <printOptions horizontalCentered="1"/>
  <pageMargins left="0.59" right="0.3" top="0.64" bottom="0.39370078740157483" header="0.51181102362204722" footer="0.27559055118110237"/>
  <pageSetup paperSize="9" scale="55" orientation="landscape" r:id="rId1"/>
  <headerFooter alignWithMargins="0">
    <oddFooter>&amp;L&amp;F&amp;R&amp;D&amp;T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rgb="FF00B050"/>
  </sheetPr>
  <dimension ref="A1:T113"/>
  <sheetViews>
    <sheetView showGridLines="0" view="pageBreakPreview" topLeftCell="A88" zoomScale="70" zoomScaleNormal="70" zoomScaleSheetLayoutView="70" zoomScalePageLayoutView="50" workbookViewId="0">
      <selection activeCell="R102" sqref="R102"/>
    </sheetView>
  </sheetViews>
  <sheetFormatPr defaultColWidth="9.33203125" defaultRowHeight="15" x14ac:dyDescent="0.25"/>
  <cols>
    <col min="1" max="1" width="4.83203125" style="1082" customWidth="1"/>
    <col min="2" max="2" width="26.5" style="1082" customWidth="1"/>
    <col min="3" max="3" width="13" style="1082" customWidth="1"/>
    <col min="4" max="7" width="11.5" style="1082" customWidth="1"/>
    <col min="8" max="8" width="20.33203125" style="1082" customWidth="1"/>
    <col min="9" max="10" width="11.6640625" style="1082" customWidth="1"/>
    <col min="11" max="11" width="19" style="1082" customWidth="1"/>
    <col min="12" max="12" width="11.5" style="1082" customWidth="1"/>
    <col min="13" max="13" width="14.83203125" style="1082" customWidth="1"/>
    <col min="14" max="14" width="20.33203125" style="1082" customWidth="1"/>
    <col min="15" max="16" width="11.6640625" style="1082" customWidth="1"/>
    <col min="17" max="17" width="16" style="1082" customWidth="1"/>
    <col min="18" max="18" width="15.6640625" style="1082" customWidth="1"/>
    <col min="19" max="16384" width="9.33203125" style="1082"/>
  </cols>
  <sheetData>
    <row r="1" spans="1:18" ht="16.5" customHeight="1" thickBot="1" x14ac:dyDescent="0.3">
      <c r="A1" s="1081"/>
      <c r="B1" s="1081"/>
      <c r="C1" s="1116"/>
      <c r="D1" s="1116"/>
      <c r="E1" s="1116"/>
      <c r="F1" s="1116"/>
      <c r="G1" s="1116"/>
      <c r="H1" s="1116"/>
      <c r="I1" s="1116"/>
      <c r="J1" s="1116"/>
      <c r="K1" s="1116"/>
      <c r="L1" s="1116"/>
      <c r="M1" s="1116"/>
      <c r="N1" s="1081"/>
      <c r="O1" s="1081"/>
      <c r="P1" s="1081"/>
      <c r="Q1" s="1081"/>
      <c r="R1" s="1081"/>
    </row>
    <row r="2" spans="1:18" ht="18" customHeight="1" thickBot="1" x14ac:dyDescent="0.3">
      <c r="B2" s="1948" t="s">
        <v>1175</v>
      </c>
      <c r="C2" s="1949"/>
      <c r="D2" s="1949"/>
      <c r="E2" s="1949"/>
      <c r="F2" s="1949"/>
      <c r="G2" s="1949"/>
      <c r="H2" s="1949"/>
      <c r="I2" s="1949"/>
      <c r="J2" s="1949"/>
      <c r="K2" s="1949"/>
      <c r="L2" s="1949"/>
      <c r="M2" s="1949"/>
      <c r="N2" s="1949"/>
      <c r="O2" s="1949"/>
      <c r="P2" s="1949"/>
      <c r="Q2" s="1950"/>
      <c r="R2" s="1083"/>
    </row>
    <row r="3" spans="1:18" ht="17.25" thickBot="1" x14ac:dyDescent="0.3">
      <c r="B3" s="1084"/>
      <c r="C3" s="1085"/>
      <c r="D3" s="1086"/>
      <c r="E3" s="1086"/>
      <c r="F3" s="1086"/>
      <c r="G3" s="1086"/>
      <c r="H3" s="1086"/>
      <c r="I3" s="1086"/>
      <c r="J3" s="1086"/>
      <c r="K3" s="1084"/>
      <c r="L3" s="1085"/>
      <c r="M3" s="1087"/>
      <c r="N3" s="1081"/>
      <c r="O3" s="1081"/>
      <c r="P3" s="1087"/>
      <c r="Q3" s="1081"/>
      <c r="R3" s="1086"/>
    </row>
    <row r="4" spans="1:18" ht="16.5" customHeight="1" thickBot="1" x14ac:dyDescent="0.3">
      <c r="B4" s="1948" t="s">
        <v>107</v>
      </c>
      <c r="C4" s="1949"/>
      <c r="D4" s="1949"/>
      <c r="E4" s="1949"/>
      <c r="F4" s="1949"/>
      <c r="G4" s="1949"/>
      <c r="H4" s="1949"/>
      <c r="I4" s="1949"/>
      <c r="J4" s="1949"/>
      <c r="K4" s="1949"/>
      <c r="L4" s="1949"/>
      <c r="M4" s="1949"/>
      <c r="N4" s="1949"/>
      <c r="O4" s="1949"/>
      <c r="P4" s="1949"/>
      <c r="Q4" s="1950"/>
      <c r="R4" s="1088"/>
    </row>
    <row r="5" spans="1:18" ht="15.75" x14ac:dyDescent="0.25">
      <c r="B5" s="1087" t="str">
        <f>'D2.7_2019-20_to_2026-27_OK_PRIN'!B6</f>
        <v>Name of Distribution Business/Licensee:</v>
      </c>
      <c r="D5" s="1087"/>
      <c r="E5" s="1081"/>
      <c r="F5" s="1081" t="str">
        <f>'D2.7_2019-20_to_2026-27_OK_PRIN'!D6</f>
        <v>KINESCO Power and Utilities Private Limited</v>
      </c>
      <c r="G5" s="1087"/>
      <c r="H5" s="1087"/>
      <c r="I5" s="1081"/>
      <c r="J5" s="1081"/>
      <c r="L5" s="1081"/>
      <c r="M5" s="1087"/>
      <c r="N5" s="1081"/>
      <c r="O5" s="1081"/>
      <c r="P5" s="1087"/>
      <c r="Q5" s="1081"/>
      <c r="R5" s="1081"/>
    </row>
    <row r="6" spans="1:18" ht="15.75" x14ac:dyDescent="0.25">
      <c r="B6" s="1087" t="str">
        <f>'D2.7_2019-20_to_2026-27_OK_PRIN'!B7</f>
        <v>Licensed Area of Supply:</v>
      </c>
      <c r="D6" s="1087"/>
      <c r="E6" s="1081"/>
      <c r="F6" s="1081" t="str">
        <f>'D2.7_2019-20_to_2026-27_OK_PRIN'!D7</f>
        <v>Infopark and KINFRA Park, Kakkanad, KINFRA Hi Tech Park, Kalamassery, KIITP, Kanjikode and KINFRA Mega Food Park, Kozhipara, Palakkad</v>
      </c>
      <c r="G6" s="1081"/>
      <c r="H6" s="1087"/>
      <c r="I6" s="1081"/>
      <c r="J6" s="1081"/>
      <c r="L6" s="1081"/>
      <c r="M6" s="1087"/>
      <c r="N6" s="1081"/>
      <c r="O6" s="1081"/>
      <c r="P6" s="1087"/>
      <c r="Q6" s="1081"/>
      <c r="R6" s="1081"/>
    </row>
    <row r="7" spans="1:18" ht="13.5" customHeight="1" x14ac:dyDescent="0.25">
      <c r="B7" s="1087"/>
      <c r="D7" s="1087"/>
      <c r="E7" s="1081"/>
      <c r="F7" s="1081"/>
      <c r="G7" s="1081"/>
      <c r="H7" s="1087"/>
      <c r="I7" s="1081"/>
      <c r="J7" s="1081"/>
      <c r="L7" s="1081"/>
      <c r="M7" s="1087"/>
      <c r="N7" s="1081"/>
      <c r="O7" s="1081"/>
      <c r="P7" s="1087"/>
      <c r="Q7" s="1081"/>
      <c r="R7" s="1081"/>
    </row>
    <row r="8" spans="1:18" ht="17.25" thickBot="1" x14ac:dyDescent="0.35">
      <c r="B8" s="1089" t="s">
        <v>1176</v>
      </c>
      <c r="E8" s="1090"/>
      <c r="F8" s="1085"/>
      <c r="G8" s="1085"/>
      <c r="H8" s="1085"/>
      <c r="I8" s="1086"/>
      <c r="J8" s="1086"/>
      <c r="L8" s="1085"/>
      <c r="M8" s="1085"/>
      <c r="N8" s="1090"/>
      <c r="O8" s="1085"/>
      <c r="P8" s="1085"/>
      <c r="Q8" s="1090" t="s">
        <v>1077</v>
      </c>
      <c r="R8" s="1086"/>
    </row>
    <row r="9" spans="1:18" ht="148.5" x14ac:dyDescent="0.25">
      <c r="A9" s="1123" t="s">
        <v>74</v>
      </c>
      <c r="B9" s="1124" t="s">
        <v>96</v>
      </c>
      <c r="C9" s="1124" t="s">
        <v>97</v>
      </c>
      <c r="D9" s="1124" t="s">
        <v>98</v>
      </c>
      <c r="E9" s="1124" t="s">
        <v>99</v>
      </c>
      <c r="F9" s="1125" t="s">
        <v>100</v>
      </c>
      <c r="G9" s="1125" t="s">
        <v>232</v>
      </c>
      <c r="H9" s="1125" t="s">
        <v>711</v>
      </c>
      <c r="I9" s="1125" t="s">
        <v>710</v>
      </c>
      <c r="J9" s="1125" t="s">
        <v>712</v>
      </c>
      <c r="K9" s="1125" t="s">
        <v>1177</v>
      </c>
      <c r="L9" s="1125" t="s">
        <v>1178</v>
      </c>
      <c r="M9" s="1125" t="s">
        <v>1179</v>
      </c>
      <c r="N9" s="1125" t="s">
        <v>1180</v>
      </c>
      <c r="O9" s="1125" t="s">
        <v>101</v>
      </c>
      <c r="P9" s="1125" t="s">
        <v>102</v>
      </c>
      <c r="Q9" s="1125" t="s">
        <v>1181</v>
      </c>
      <c r="R9" s="1126" t="s">
        <v>103</v>
      </c>
    </row>
    <row r="10" spans="1:18" ht="16.5" x14ac:dyDescent="0.25">
      <c r="A10" s="1091">
        <v>1</v>
      </c>
      <c r="B10" s="1092">
        <v>2</v>
      </c>
      <c r="C10" s="1092">
        <v>3</v>
      </c>
      <c r="D10" s="1092">
        <v>4</v>
      </c>
      <c r="E10" s="1092">
        <v>5</v>
      </c>
      <c r="F10" s="1092">
        <v>6</v>
      </c>
      <c r="G10" s="1092">
        <v>7</v>
      </c>
      <c r="H10" s="1092">
        <v>8</v>
      </c>
      <c r="I10" s="1092">
        <v>9</v>
      </c>
      <c r="J10" s="1092">
        <v>10</v>
      </c>
      <c r="K10" s="1092">
        <v>11</v>
      </c>
      <c r="L10" s="1092">
        <v>12</v>
      </c>
      <c r="M10" s="1092">
        <v>13</v>
      </c>
      <c r="N10" s="1092">
        <v>14</v>
      </c>
      <c r="O10" s="1092">
        <v>15</v>
      </c>
      <c r="P10" s="1092">
        <v>16</v>
      </c>
      <c r="Q10" s="1092">
        <v>17</v>
      </c>
      <c r="R10" s="1093">
        <v>18</v>
      </c>
    </row>
    <row r="11" spans="1:18" ht="15.75" x14ac:dyDescent="0.25">
      <c r="A11" s="1094">
        <v>1</v>
      </c>
      <c r="B11" s="1095" t="s">
        <v>1182</v>
      </c>
      <c r="C11" s="1096">
        <v>45</v>
      </c>
      <c r="D11" s="1096"/>
      <c r="E11" s="1096"/>
      <c r="F11" s="1097"/>
      <c r="G11" s="1097"/>
      <c r="H11" s="1098">
        <v>85.023105000000001</v>
      </c>
      <c r="I11" s="1097"/>
      <c r="J11" s="1097"/>
      <c r="K11" s="1097">
        <v>672.31698064516127</v>
      </c>
      <c r="L11" s="1097"/>
      <c r="M11" s="1097">
        <v>5.85</v>
      </c>
      <c r="N11" s="1097">
        <v>4912.8510175000001</v>
      </c>
      <c r="O11" s="1097"/>
      <c r="P11" s="1097"/>
      <c r="Q11" s="1099">
        <f>K11+N11+P11</f>
        <v>5585.1679981451616</v>
      </c>
      <c r="R11" s="1100">
        <f>Q11/H11/10</f>
        <v>6.5690002713323183</v>
      </c>
    </row>
    <row r="12" spans="1:18" ht="16.5" x14ac:dyDescent="0.3">
      <c r="A12" s="1101">
        <v>2</v>
      </c>
      <c r="B12" s="1102" t="s">
        <v>1183</v>
      </c>
      <c r="C12" s="1099">
        <v>0</v>
      </c>
      <c r="D12" s="1099"/>
      <c r="E12" s="1099"/>
      <c r="F12" s="1099"/>
      <c r="G12" s="1099"/>
      <c r="H12" s="1103">
        <v>4.7876390000000004</v>
      </c>
      <c r="I12" s="1104"/>
      <c r="J12" s="1104"/>
      <c r="K12" s="1104">
        <f>50.0951549+0.894</f>
        <v>50.989154899999996</v>
      </c>
      <c r="L12" s="1104"/>
      <c r="M12" s="1097">
        <v>5.85</v>
      </c>
      <c r="N12" s="1097">
        <v>276.89681899999999</v>
      </c>
      <c r="O12" s="1104"/>
      <c r="P12" s="1104"/>
      <c r="Q12" s="1099">
        <f>K12+N12+P12</f>
        <v>327.88597390000001</v>
      </c>
      <c r="R12" s="1100">
        <f t="shared" ref="R12:R15" si="0">Q12/H12/10</f>
        <v>6.848594346816876</v>
      </c>
    </row>
    <row r="13" spans="1:18" ht="15.75" x14ac:dyDescent="0.25">
      <c r="A13" s="1105">
        <v>3</v>
      </c>
      <c r="B13" s="1102" t="s">
        <v>1184</v>
      </c>
      <c r="C13" s="1099">
        <v>6.3</v>
      </c>
      <c r="D13" s="1099"/>
      <c r="E13" s="1099"/>
      <c r="F13" s="1099"/>
      <c r="G13" s="1099"/>
      <c r="H13" s="1103">
        <v>4.0661839999999998</v>
      </c>
      <c r="I13" s="1104"/>
      <c r="J13" s="1104"/>
      <c r="K13" s="1104">
        <f>42.341364+1.371-0.378</f>
        <v>43.334364000000001</v>
      </c>
      <c r="L13" s="1104"/>
      <c r="M13" s="1097">
        <v>5.85</v>
      </c>
      <c r="N13" s="1097">
        <v>235.11898399999998</v>
      </c>
      <c r="O13" s="1104"/>
      <c r="P13" s="1104"/>
      <c r="Q13" s="1099">
        <f>K13+N13+P13</f>
        <v>278.45334800000001</v>
      </c>
      <c r="R13" s="1100">
        <f t="shared" si="0"/>
        <v>6.8480262575426991</v>
      </c>
    </row>
    <row r="14" spans="1:18" ht="31.5" x14ac:dyDescent="0.25">
      <c r="A14" s="1105">
        <v>4</v>
      </c>
      <c r="B14" s="1095" t="s">
        <v>1185</v>
      </c>
      <c r="C14" s="1104">
        <v>0</v>
      </c>
      <c r="D14" s="1099"/>
      <c r="E14" s="1099"/>
      <c r="F14" s="1104"/>
      <c r="G14" s="1104"/>
      <c r="H14" s="1103">
        <v>0.15472</v>
      </c>
      <c r="I14" s="1104"/>
      <c r="J14" s="1104"/>
      <c r="K14" s="1104">
        <v>9.0696779999999997</v>
      </c>
      <c r="L14" s="1104"/>
      <c r="M14" s="1106">
        <v>5.85</v>
      </c>
      <c r="N14" s="1106">
        <v>8.8438932999999995</v>
      </c>
      <c r="O14" s="1104"/>
      <c r="P14" s="1104"/>
      <c r="Q14" s="1104">
        <f>K14+N14+P14</f>
        <v>17.913571300000001</v>
      </c>
      <c r="R14" s="1100">
        <f t="shared" si="0"/>
        <v>11.578057975698036</v>
      </c>
    </row>
    <row r="15" spans="1:18" ht="15.75" x14ac:dyDescent="0.25">
      <c r="A15" s="1105">
        <v>5</v>
      </c>
      <c r="B15" s="1102" t="s">
        <v>1186</v>
      </c>
      <c r="C15" s="1122">
        <v>0.11</v>
      </c>
      <c r="D15" s="1099"/>
      <c r="E15" s="1099"/>
      <c r="F15" s="1099"/>
      <c r="G15" s="1099"/>
      <c r="H15" s="1103">
        <v>0.13950379999999998</v>
      </c>
      <c r="I15" s="1104"/>
      <c r="J15" s="1104"/>
      <c r="K15" s="1104"/>
      <c r="L15" s="1104"/>
      <c r="M15" s="1104">
        <v>3.66</v>
      </c>
      <c r="N15" s="1097">
        <f t="shared" ref="N15" si="1">H15*M15*10</f>
        <v>5.10583908</v>
      </c>
      <c r="O15" s="1104"/>
      <c r="P15" s="1104"/>
      <c r="Q15" s="1099">
        <f t="shared" ref="Q15" si="2">K15+N15</f>
        <v>5.10583908</v>
      </c>
      <c r="R15" s="1100">
        <f t="shared" si="0"/>
        <v>3.66</v>
      </c>
    </row>
    <row r="16" spans="1:18" ht="15.75" x14ac:dyDescent="0.25">
      <c r="A16" s="1105">
        <v>6</v>
      </c>
      <c r="B16" s="1107" t="s">
        <v>1437</v>
      </c>
      <c r="C16" s="1099"/>
      <c r="D16" s="1099"/>
      <c r="E16" s="1099"/>
      <c r="F16" s="1099"/>
      <c r="G16" s="1099"/>
      <c r="H16" s="1103"/>
      <c r="I16" s="1104"/>
      <c r="J16" s="1104"/>
      <c r="K16" s="1104"/>
      <c r="L16" s="1104"/>
      <c r="M16" s="1104"/>
      <c r="N16" s="1104"/>
      <c r="O16" s="1104"/>
      <c r="P16" s="1104"/>
      <c r="Q16" s="1108">
        <v>115.98</v>
      </c>
      <c r="R16" s="1100"/>
    </row>
    <row r="17" spans="1:20" ht="15.75" x14ac:dyDescent="0.25">
      <c r="A17" s="1109"/>
      <c r="B17" s="1107"/>
      <c r="C17" s="1099"/>
      <c r="D17" s="1099"/>
      <c r="E17" s="1099"/>
      <c r="F17" s="1099"/>
      <c r="G17" s="1099"/>
      <c r="H17" s="1103"/>
      <c r="I17" s="1104"/>
      <c r="J17" s="1104"/>
      <c r="K17" s="1104"/>
      <c r="L17" s="1104"/>
      <c r="M17" s="1104"/>
      <c r="N17" s="1104"/>
      <c r="O17" s="1104"/>
      <c r="P17" s="1104"/>
      <c r="Q17" s="1104"/>
      <c r="R17" s="1100"/>
    </row>
    <row r="18" spans="1:20" ht="19.5" thickBot="1" x14ac:dyDescent="0.3">
      <c r="A18" s="1110"/>
      <c r="B18" s="1111" t="s">
        <v>49</v>
      </c>
      <c r="C18" s="1112">
        <f>SUM(C11:C17)</f>
        <v>51.41</v>
      </c>
      <c r="D18" s="1112"/>
      <c r="E18" s="1112"/>
      <c r="F18" s="1112"/>
      <c r="G18" s="1112"/>
      <c r="H18" s="1113">
        <f>SUM(H11:H17)</f>
        <v>94.17115179999999</v>
      </c>
      <c r="I18" s="1114"/>
      <c r="J18" s="1114"/>
      <c r="K18" s="1112">
        <f>SUM(K11:K17)</f>
        <v>775.71017754516129</v>
      </c>
      <c r="L18" s="1114"/>
      <c r="M18" s="1114"/>
      <c r="N18" s="1112">
        <f t="shared" ref="N18:P18" si="3">SUM(N11:N17)</f>
        <v>5438.8165528799991</v>
      </c>
      <c r="O18" s="1112">
        <f t="shared" si="3"/>
        <v>0</v>
      </c>
      <c r="P18" s="1112">
        <f t="shared" si="3"/>
        <v>0</v>
      </c>
      <c r="Q18" s="1112">
        <f>SUM(Q11:Q17)</f>
        <v>6330.5067304251606</v>
      </c>
      <c r="R18" s="1115">
        <f t="shared" ref="R18" si="4">Q18/H18/10</f>
        <v>6.7223418312540604</v>
      </c>
    </row>
    <row r="19" spans="1:20" ht="16.5" x14ac:dyDescent="0.25">
      <c r="A19" s="1081"/>
      <c r="B19" s="1081"/>
      <c r="C19" s="1116"/>
      <c r="D19" s="1116"/>
      <c r="E19" s="1116"/>
      <c r="F19" s="1116"/>
      <c r="G19" s="1116"/>
      <c r="H19" s="1116"/>
      <c r="I19" s="1116"/>
      <c r="J19" s="1116"/>
      <c r="K19" s="1116"/>
      <c r="L19" s="1116"/>
      <c r="M19" s="1116"/>
      <c r="N19" s="1081"/>
      <c r="O19" s="1081"/>
      <c r="P19" s="1081"/>
      <c r="Q19" s="1081"/>
      <c r="R19" s="1081"/>
    </row>
    <row r="20" spans="1:20" ht="17.25" thickBot="1" x14ac:dyDescent="0.35">
      <c r="B20" s="1089" t="s">
        <v>1187</v>
      </c>
      <c r="E20" s="1090"/>
      <c r="F20" s="1085"/>
      <c r="G20" s="1085"/>
      <c r="H20" s="1085"/>
      <c r="I20" s="1086"/>
      <c r="J20" s="1086"/>
      <c r="L20" s="1085"/>
      <c r="M20" s="1085"/>
      <c r="N20" s="1090"/>
      <c r="O20" s="1085"/>
      <c r="P20" s="1085"/>
      <c r="Q20" s="1090" t="s">
        <v>1077</v>
      </c>
      <c r="R20" s="1086"/>
    </row>
    <row r="21" spans="1:20" ht="148.5" x14ac:dyDescent="0.25">
      <c r="A21" s="1123" t="s">
        <v>74</v>
      </c>
      <c r="B21" s="1124" t="s">
        <v>96</v>
      </c>
      <c r="C21" s="1124" t="s">
        <v>97</v>
      </c>
      <c r="D21" s="1124" t="s">
        <v>98</v>
      </c>
      <c r="E21" s="1124" t="s">
        <v>99</v>
      </c>
      <c r="F21" s="1125" t="s">
        <v>100</v>
      </c>
      <c r="G21" s="1125" t="s">
        <v>232</v>
      </c>
      <c r="H21" s="1125" t="s">
        <v>711</v>
      </c>
      <c r="I21" s="1125" t="s">
        <v>710</v>
      </c>
      <c r="J21" s="1125" t="s">
        <v>712</v>
      </c>
      <c r="K21" s="1125" t="s">
        <v>1177</v>
      </c>
      <c r="L21" s="1125" t="s">
        <v>1178</v>
      </c>
      <c r="M21" s="1125" t="s">
        <v>1179</v>
      </c>
      <c r="N21" s="1125" t="s">
        <v>1180</v>
      </c>
      <c r="O21" s="1125" t="s">
        <v>101</v>
      </c>
      <c r="P21" s="1125" t="s">
        <v>102</v>
      </c>
      <c r="Q21" s="1125" t="s">
        <v>1181</v>
      </c>
      <c r="R21" s="1126" t="s">
        <v>103</v>
      </c>
    </row>
    <row r="22" spans="1:20" ht="16.5" x14ac:dyDescent="0.25">
      <c r="A22" s="1091">
        <v>1</v>
      </c>
      <c r="B22" s="1092">
        <v>2</v>
      </c>
      <c r="C22" s="1092">
        <v>3</v>
      </c>
      <c r="D22" s="1092">
        <v>4</v>
      </c>
      <c r="E22" s="1092">
        <v>5</v>
      </c>
      <c r="F22" s="1092">
        <v>6</v>
      </c>
      <c r="G22" s="1092">
        <v>7</v>
      </c>
      <c r="H22" s="1092">
        <v>8</v>
      </c>
      <c r="I22" s="1092">
        <v>9</v>
      </c>
      <c r="J22" s="1092">
        <v>10</v>
      </c>
      <c r="K22" s="1092">
        <v>11</v>
      </c>
      <c r="L22" s="1092">
        <v>12</v>
      </c>
      <c r="M22" s="1092">
        <v>13</v>
      </c>
      <c r="N22" s="1092">
        <v>14</v>
      </c>
      <c r="O22" s="1092">
        <v>15</v>
      </c>
      <c r="P22" s="1092">
        <v>16</v>
      </c>
      <c r="Q22" s="1092">
        <v>17</v>
      </c>
      <c r="R22" s="1093">
        <v>18</v>
      </c>
    </row>
    <row r="23" spans="1:20" ht="15.75" x14ac:dyDescent="0.25">
      <c r="A23" s="1094">
        <v>1</v>
      </c>
      <c r="B23" s="1095" t="s">
        <v>1182</v>
      </c>
      <c r="C23" s="1096">
        <v>45</v>
      </c>
      <c r="D23" s="1096"/>
      <c r="E23" s="1096"/>
      <c r="F23" s="1097"/>
      <c r="G23" s="1097"/>
      <c r="H23" s="1098">
        <v>53.828600000000002</v>
      </c>
      <c r="I23" s="1097"/>
      <c r="J23" s="1097"/>
      <c r="K23" s="1097">
        <v>513.44759999999997</v>
      </c>
      <c r="L23" s="1097"/>
      <c r="M23" s="1097">
        <v>5.85</v>
      </c>
      <c r="N23" s="1097">
        <v>3154.5331000000001</v>
      </c>
      <c r="O23" s="1097"/>
      <c r="P23" s="1097"/>
      <c r="Q23" s="1099">
        <f>K23+N23+P23</f>
        <v>3667.9807000000001</v>
      </c>
      <c r="R23" s="1100">
        <f>Q23/H23/10</f>
        <v>6.8141855816424721</v>
      </c>
      <c r="S23" s="1082">
        <v>3667.98</v>
      </c>
      <c r="T23" s="1615">
        <f>S23-Q23</f>
        <v>-7.000000000516593E-4</v>
      </c>
    </row>
    <row r="24" spans="1:20" ht="16.5" x14ac:dyDescent="0.3">
      <c r="A24" s="1101">
        <v>2</v>
      </c>
      <c r="B24" s="1102" t="s">
        <v>1183</v>
      </c>
      <c r="C24" s="1099">
        <v>0</v>
      </c>
      <c r="D24" s="1099"/>
      <c r="E24" s="1099"/>
      <c r="F24" s="1099"/>
      <c r="G24" s="1099"/>
      <c r="H24" s="1103">
        <v>4.2577759999999998</v>
      </c>
      <c r="I24" s="1104"/>
      <c r="J24" s="1104"/>
      <c r="K24" s="1104">
        <v>48.987200000000001</v>
      </c>
      <c r="L24" s="1104"/>
      <c r="M24" s="1097">
        <v>5.85</v>
      </c>
      <c r="N24" s="1097">
        <v>251.86989599999998</v>
      </c>
      <c r="O24" s="1104"/>
      <c r="P24" s="1104"/>
      <c r="Q24" s="1099">
        <f>K24+N24+P24</f>
        <v>300.85709599999996</v>
      </c>
      <c r="R24" s="1100">
        <f t="shared" ref="R24:R27" si="5">Q24/H24/10</f>
        <v>7.0660620943891832</v>
      </c>
      <c r="S24" s="1082">
        <v>300.86</v>
      </c>
      <c r="T24" s="1615">
        <f>S24-Q24</f>
        <v>2.9040000000577493E-3</v>
      </c>
    </row>
    <row r="25" spans="1:20" ht="15.75" x14ac:dyDescent="0.25">
      <c r="A25" s="1105">
        <v>3</v>
      </c>
      <c r="B25" s="1102" t="s">
        <v>1184</v>
      </c>
      <c r="C25" s="1099">
        <v>6.3</v>
      </c>
      <c r="D25" s="1099"/>
      <c r="E25" s="1099"/>
      <c r="F25" s="1099"/>
      <c r="G25" s="1099"/>
      <c r="H25" s="1103">
        <v>5.2661519999999999</v>
      </c>
      <c r="I25" s="1104"/>
      <c r="J25" s="1104"/>
      <c r="K25" s="1104">
        <v>53.3596</v>
      </c>
      <c r="L25" s="1104"/>
      <c r="M25" s="1097">
        <v>5.85</v>
      </c>
      <c r="N25" s="1097">
        <v>308.90989199999996</v>
      </c>
      <c r="O25" s="1104"/>
      <c r="P25" s="1104"/>
      <c r="Q25" s="1099">
        <f>K25+N25+P25</f>
        <v>362.26949199999996</v>
      </c>
      <c r="R25" s="1100">
        <f t="shared" si="5"/>
        <v>6.8792069047760105</v>
      </c>
      <c r="S25" s="1082">
        <v>362.27</v>
      </c>
      <c r="T25" s="1615">
        <f>S25-Q25</f>
        <v>5.0800000002482193E-4</v>
      </c>
    </row>
    <row r="26" spans="1:20" ht="31.5" x14ac:dyDescent="0.25">
      <c r="A26" s="1105">
        <v>4</v>
      </c>
      <c r="B26" s="1095" t="s">
        <v>1185</v>
      </c>
      <c r="C26" s="1104">
        <v>0</v>
      </c>
      <c r="D26" s="1099"/>
      <c r="E26" s="1099"/>
      <c r="F26" s="1104"/>
      <c r="G26" s="1104"/>
      <c r="H26" s="1103">
        <v>0.299288</v>
      </c>
      <c r="I26" s="1104"/>
      <c r="J26" s="1104"/>
      <c r="K26" s="1104">
        <v>9.18</v>
      </c>
      <c r="L26" s="1104"/>
      <c r="M26" s="1106">
        <v>5.85</v>
      </c>
      <c r="N26" s="1106">
        <v>17.578348000000002</v>
      </c>
      <c r="O26" s="1104"/>
      <c r="P26" s="1104"/>
      <c r="Q26" s="1104">
        <f>K26+N26+P26</f>
        <v>26.758348000000002</v>
      </c>
      <c r="R26" s="1100">
        <f t="shared" si="5"/>
        <v>8.9406685199540252</v>
      </c>
      <c r="S26" s="1082">
        <v>26.76</v>
      </c>
      <c r="T26" s="1615">
        <f>S26-Q26</f>
        <v>1.6519999999999868E-3</v>
      </c>
    </row>
    <row r="27" spans="1:20" ht="15.75" x14ac:dyDescent="0.25">
      <c r="A27" s="1105">
        <v>5</v>
      </c>
      <c r="B27" s="1102" t="s">
        <v>1186</v>
      </c>
      <c r="C27" s="1122">
        <v>0.11</v>
      </c>
      <c r="D27" s="1099"/>
      <c r="E27" s="1099"/>
      <c r="F27" s="1099"/>
      <c r="G27" s="1099"/>
      <c r="H27" s="1103">
        <v>0.126584</v>
      </c>
      <c r="I27" s="1104"/>
      <c r="J27" s="1104"/>
      <c r="K27" s="1104"/>
      <c r="L27" s="1104"/>
      <c r="M27" s="1104">
        <v>3.66</v>
      </c>
      <c r="N27" s="1097">
        <f t="shared" ref="N27" si="6">H27*M27*10</f>
        <v>4.6329744000000002</v>
      </c>
      <c r="O27" s="1104"/>
      <c r="P27" s="1104"/>
      <c r="Q27" s="1099">
        <f t="shared" ref="Q27" si="7">K27+N27</f>
        <v>4.6329744000000002</v>
      </c>
      <c r="R27" s="1100">
        <f t="shared" si="5"/>
        <v>3.66</v>
      </c>
    </row>
    <row r="28" spans="1:20" ht="15.75" x14ac:dyDescent="0.25">
      <c r="A28" s="1105">
        <v>6</v>
      </c>
      <c r="B28" s="1107" t="s">
        <v>1437</v>
      </c>
      <c r="C28" s="1099"/>
      <c r="D28" s="1099"/>
      <c r="E28" s="1099"/>
      <c r="F28" s="1099"/>
      <c r="G28" s="1099"/>
      <c r="H28" s="1103"/>
      <c r="I28" s="1104"/>
      <c r="J28" s="1104"/>
      <c r="K28" s="1104"/>
      <c r="L28" s="1104"/>
      <c r="M28" s="1104"/>
      <c r="N28" s="1104"/>
      <c r="O28" s="1104"/>
      <c r="P28" s="1104"/>
      <c r="Q28" s="1108">
        <v>87.48</v>
      </c>
      <c r="R28" s="1100"/>
    </row>
    <row r="29" spans="1:20" ht="15.75" x14ac:dyDescent="0.25">
      <c r="A29" s="1109"/>
      <c r="B29" s="1107"/>
      <c r="C29" s="1099"/>
      <c r="D29" s="1099"/>
      <c r="E29" s="1099"/>
      <c r="F29" s="1099"/>
      <c r="G29" s="1099"/>
      <c r="H29" s="1103"/>
      <c r="I29" s="1104"/>
      <c r="J29" s="1104"/>
      <c r="K29" s="1104"/>
      <c r="L29" s="1104"/>
      <c r="M29" s="1104"/>
      <c r="N29" s="1104"/>
      <c r="O29" s="1104"/>
      <c r="P29" s="1104"/>
      <c r="Q29" s="1104"/>
      <c r="R29" s="1100"/>
    </row>
    <row r="30" spans="1:20" ht="19.5" thickBot="1" x14ac:dyDescent="0.3">
      <c r="A30" s="1110"/>
      <c r="B30" s="1111" t="s">
        <v>49</v>
      </c>
      <c r="C30" s="1112">
        <f>SUM(C23:C29)</f>
        <v>51.41</v>
      </c>
      <c r="D30" s="1112"/>
      <c r="E30" s="1112"/>
      <c r="F30" s="1112"/>
      <c r="G30" s="1112"/>
      <c r="H30" s="1113">
        <f>SUM(H23:H29)</f>
        <v>63.778399999999998</v>
      </c>
      <c r="I30" s="1114"/>
      <c r="J30" s="1114"/>
      <c r="K30" s="1112">
        <f>SUM(K23:K29)</f>
        <v>624.97439999999995</v>
      </c>
      <c r="L30" s="1114"/>
      <c r="M30" s="1114"/>
      <c r="N30" s="1112">
        <f>SUM(N23:N29)</f>
        <v>3737.5242104000004</v>
      </c>
      <c r="O30" s="1112">
        <f>SUM(O23:O29)</f>
        <v>0</v>
      </c>
      <c r="P30" s="1112">
        <f>SUM(P23:P29)</f>
        <v>0</v>
      </c>
      <c r="Q30" s="1112">
        <f>SUM(Q23:Q29)</f>
        <v>4449.9786104000004</v>
      </c>
      <c r="R30" s="1115">
        <f t="shared" ref="R30" si="8">Q30/H30/10</f>
        <v>6.9772503079412473</v>
      </c>
    </row>
    <row r="31" spans="1:20" ht="16.5" customHeight="1" x14ac:dyDescent="0.25">
      <c r="A31" s="1081"/>
      <c r="B31" s="1081"/>
      <c r="C31" s="1116"/>
      <c r="D31" s="1116"/>
      <c r="E31" s="1116"/>
      <c r="F31" s="1116"/>
      <c r="G31" s="1116"/>
      <c r="H31" s="1116"/>
      <c r="I31" s="1116"/>
      <c r="J31" s="1116"/>
      <c r="K31" s="1116"/>
      <c r="L31" s="1116"/>
      <c r="M31" s="1116"/>
      <c r="N31" s="1081"/>
      <c r="O31" s="1081"/>
      <c r="P31" s="1081"/>
      <c r="Q31" s="1117"/>
      <c r="R31" s="1081"/>
    </row>
    <row r="32" spans="1:20" ht="17.25" thickBot="1" x14ac:dyDescent="0.35">
      <c r="B32" s="1089" t="s">
        <v>1452</v>
      </c>
      <c r="E32" s="1090"/>
      <c r="F32" s="1085"/>
      <c r="G32" s="1085"/>
      <c r="H32" s="1085"/>
      <c r="I32" s="1086"/>
      <c r="J32" s="1086"/>
      <c r="L32" s="1085"/>
      <c r="M32" s="1085"/>
      <c r="N32" s="1090"/>
      <c r="O32" s="1085"/>
      <c r="P32" s="1085"/>
      <c r="Q32" s="1090" t="s">
        <v>1077</v>
      </c>
      <c r="R32" s="1086"/>
    </row>
    <row r="33" spans="1:20" ht="148.5" x14ac:dyDescent="0.25">
      <c r="A33" s="1123" t="s">
        <v>74</v>
      </c>
      <c r="B33" s="1124" t="s">
        <v>96</v>
      </c>
      <c r="C33" s="1124" t="s">
        <v>97</v>
      </c>
      <c r="D33" s="1124" t="s">
        <v>98</v>
      </c>
      <c r="E33" s="1124" t="s">
        <v>99</v>
      </c>
      <c r="F33" s="1125" t="s">
        <v>100</v>
      </c>
      <c r="G33" s="1125" t="s">
        <v>232</v>
      </c>
      <c r="H33" s="1125" t="s">
        <v>711</v>
      </c>
      <c r="I33" s="1125" t="s">
        <v>710</v>
      </c>
      <c r="J33" s="1125" t="s">
        <v>712</v>
      </c>
      <c r="K33" s="1125" t="s">
        <v>1177</v>
      </c>
      <c r="L33" s="1125" t="s">
        <v>1178</v>
      </c>
      <c r="M33" s="1125" t="s">
        <v>1179</v>
      </c>
      <c r="N33" s="1125" t="s">
        <v>1180</v>
      </c>
      <c r="O33" s="1125" t="s">
        <v>101</v>
      </c>
      <c r="P33" s="1125" t="s">
        <v>102</v>
      </c>
      <c r="Q33" s="1125" t="s">
        <v>1181</v>
      </c>
      <c r="R33" s="1126" t="s">
        <v>103</v>
      </c>
    </row>
    <row r="34" spans="1:20" ht="16.5" x14ac:dyDescent="0.25">
      <c r="A34" s="1091">
        <v>1</v>
      </c>
      <c r="B34" s="1092">
        <v>2</v>
      </c>
      <c r="C34" s="1092">
        <v>3</v>
      </c>
      <c r="D34" s="1092">
        <v>4</v>
      </c>
      <c r="E34" s="1092">
        <v>5</v>
      </c>
      <c r="F34" s="1092">
        <v>6</v>
      </c>
      <c r="G34" s="1092">
        <v>7</v>
      </c>
      <c r="H34" s="1092">
        <v>8</v>
      </c>
      <c r="I34" s="1092">
        <v>9</v>
      </c>
      <c r="J34" s="1092">
        <v>10</v>
      </c>
      <c r="K34" s="1092">
        <v>11</v>
      </c>
      <c r="L34" s="1092">
        <v>12</v>
      </c>
      <c r="M34" s="1092">
        <v>13</v>
      </c>
      <c r="N34" s="1092">
        <v>14</v>
      </c>
      <c r="O34" s="1092">
        <v>15</v>
      </c>
      <c r="P34" s="1092">
        <v>16</v>
      </c>
      <c r="Q34" s="1092">
        <v>17</v>
      </c>
      <c r="R34" s="1093">
        <v>18</v>
      </c>
    </row>
    <row r="35" spans="1:20" ht="15.75" x14ac:dyDescent="0.25">
      <c r="A35" s="1094">
        <v>1</v>
      </c>
      <c r="B35" s="1095" t="s">
        <v>1182</v>
      </c>
      <c r="C35" s="1118">
        <v>45</v>
      </c>
      <c r="D35" s="1118"/>
      <c r="E35" s="1118"/>
      <c r="F35" s="1106"/>
      <c r="G35" s="1106"/>
      <c r="H35" s="1119">
        <f>[53]Sheet1!$D$6</f>
        <v>54.087666665999997</v>
      </c>
      <c r="I35" s="1106"/>
      <c r="J35" s="1106"/>
      <c r="K35" s="1106">
        <f>'[54]KSEB Bill EC+DC'!$E$38</f>
        <v>399.57071999999994</v>
      </c>
      <c r="L35" s="1106"/>
      <c r="M35" s="1106">
        <v>5.85</v>
      </c>
      <c r="N35" s="1106">
        <v>3224.5324139999998</v>
      </c>
      <c r="O35" s="1106"/>
      <c r="P35" s="1106"/>
      <c r="Q35" s="1104">
        <f>K35+N35+P35</f>
        <v>3624.103134</v>
      </c>
      <c r="R35" s="1100">
        <f>Q35/H35/10</f>
        <v>6.7004242508359937</v>
      </c>
      <c r="S35" s="1082">
        <v>3624.1</v>
      </c>
      <c r="T35" s="1615">
        <f>S35-Q35</f>
        <v>-3.1340000000454893E-3</v>
      </c>
    </row>
    <row r="36" spans="1:20" ht="16.5" x14ac:dyDescent="0.3">
      <c r="A36" s="1101">
        <v>2</v>
      </c>
      <c r="B36" s="1102" t="s">
        <v>1183</v>
      </c>
      <c r="C36" s="1104">
        <v>0</v>
      </c>
      <c r="D36" s="1104"/>
      <c r="E36" s="1104"/>
      <c r="F36" s="1104"/>
      <c r="G36" s="1104"/>
      <c r="H36" s="1103">
        <f>[53]Sheet1!$D$18</f>
        <v>5.1890976000000002</v>
      </c>
      <c r="I36" s="1104"/>
      <c r="J36" s="1104"/>
      <c r="K36" s="1106">
        <f>'[54]KSEB Bill EC+DC'!$E$39</f>
        <v>55.194240000000001</v>
      </c>
      <c r="L36" s="1104"/>
      <c r="M36" s="1106">
        <v>5.85</v>
      </c>
      <c r="N36" s="1106">
        <v>311.01220960000001</v>
      </c>
      <c r="O36" s="1104"/>
      <c r="P36" s="1104"/>
      <c r="Q36" s="1104">
        <f>K36+N36+P36</f>
        <v>366.20644959999998</v>
      </c>
      <c r="R36" s="1100">
        <f t="shared" ref="R36:R39" si="9">Q36/H36/10</f>
        <v>7.0572280159078131</v>
      </c>
      <c r="S36" s="1082">
        <v>366.21</v>
      </c>
      <c r="T36" s="1615">
        <f>S36-Q36</f>
        <v>3.5503999999946245E-3</v>
      </c>
    </row>
    <row r="37" spans="1:20" ht="15.75" x14ac:dyDescent="0.25">
      <c r="A37" s="1105">
        <v>3</v>
      </c>
      <c r="B37" s="1102" t="s">
        <v>1184</v>
      </c>
      <c r="C37" s="1104">
        <v>6.3</v>
      </c>
      <c r="D37" s="1104"/>
      <c r="E37" s="1104"/>
      <c r="F37" s="1104"/>
      <c r="G37" s="1104"/>
      <c r="H37" s="1103">
        <f>[53]Sheet1!$D$29</f>
        <v>5.8575744000000007</v>
      </c>
      <c r="I37" s="1104"/>
      <c r="J37" s="1104"/>
      <c r="K37" s="1106">
        <f>'[54]KSEB Bill EC+DC'!$E$40</f>
        <v>60.620640000000009</v>
      </c>
      <c r="L37" s="1104"/>
      <c r="M37" s="1106">
        <v>5.85</v>
      </c>
      <c r="N37" s="1106">
        <v>349.9281024</v>
      </c>
      <c r="O37" s="1104"/>
      <c r="P37" s="1104"/>
      <c r="Q37" s="1104">
        <f>K37+N37+P37</f>
        <v>410.54874240000004</v>
      </c>
      <c r="R37" s="1100">
        <f t="shared" si="9"/>
        <v>7.0088523741158113</v>
      </c>
      <c r="S37" s="1082">
        <v>410.55</v>
      </c>
      <c r="T37" s="1615">
        <f>S37-Q37</f>
        <v>1.2575999999739906E-3</v>
      </c>
    </row>
    <row r="38" spans="1:20" ht="31.5" x14ac:dyDescent="0.25">
      <c r="A38" s="1105">
        <v>4</v>
      </c>
      <c r="B38" s="1095" t="s">
        <v>1185</v>
      </c>
      <c r="C38" s="1104">
        <v>0</v>
      </c>
      <c r="D38" s="1104"/>
      <c r="E38" s="1104"/>
      <c r="F38" s="1104"/>
      <c r="G38" s="1104"/>
      <c r="H38" s="1103">
        <f>[53]Sheet1!$D$40</f>
        <v>0.93707200000000002</v>
      </c>
      <c r="I38" s="1104"/>
      <c r="J38" s="1104"/>
      <c r="K38" s="1106">
        <f>'[54]KSEB Bill EC+DC'!$E$41</f>
        <v>11.171040000000001</v>
      </c>
      <c r="L38" s="1104"/>
      <c r="M38" s="1106">
        <v>5.85</v>
      </c>
      <c r="N38" s="1106">
        <v>56.020649599999999</v>
      </c>
      <c r="O38" s="1104"/>
      <c r="P38" s="1104"/>
      <c r="Q38" s="1104">
        <f>K38+N38+P38</f>
        <v>67.191689600000004</v>
      </c>
      <c r="R38" s="1100">
        <f t="shared" si="9"/>
        <v>7.1703870780473649</v>
      </c>
      <c r="S38" s="1082">
        <v>67.19</v>
      </c>
      <c r="T38" s="1615">
        <f>S38-Q38</f>
        <v>-1.689600000005953E-3</v>
      </c>
    </row>
    <row r="39" spans="1:20" ht="15.75" x14ac:dyDescent="0.25">
      <c r="A39" s="1105">
        <v>5</v>
      </c>
      <c r="B39" s="1102" t="s">
        <v>1186</v>
      </c>
      <c r="C39" s="1122">
        <v>0.11</v>
      </c>
      <c r="D39" s="1099"/>
      <c r="E39" s="1099"/>
      <c r="F39" s="1099"/>
      <c r="G39" s="1099"/>
      <c r="H39" s="1103">
        <f>[53]Sheet1!$E$51</f>
        <v>0.121158</v>
      </c>
      <c r="I39" s="1104"/>
      <c r="J39" s="1104"/>
      <c r="K39" s="1104"/>
      <c r="L39" s="1104"/>
      <c r="M39" s="1104">
        <v>3.66</v>
      </c>
      <c r="N39" s="1097">
        <f t="shared" ref="N39" si="10">H39*M39*10</f>
        <v>4.4343827999999998</v>
      </c>
      <c r="O39" s="1104"/>
      <c r="P39" s="1104"/>
      <c r="Q39" s="1099">
        <f t="shared" ref="Q39" si="11">K39+N39</f>
        <v>4.4343827999999998</v>
      </c>
      <c r="R39" s="1100">
        <f t="shared" si="9"/>
        <v>3.66</v>
      </c>
    </row>
    <row r="40" spans="1:20" ht="15.75" x14ac:dyDescent="0.25">
      <c r="A40" s="1105">
        <v>6</v>
      </c>
      <c r="B40" s="1107" t="s">
        <v>1437</v>
      </c>
      <c r="C40" s="1099"/>
      <c r="D40" s="1099"/>
      <c r="E40" s="1099"/>
      <c r="F40" s="1099"/>
      <c r="G40" s="1099"/>
      <c r="H40" s="1103"/>
      <c r="I40" s="1104"/>
      <c r="J40" s="1104"/>
      <c r="K40" s="1104"/>
      <c r="L40" s="1104"/>
      <c r="M40" s="1104"/>
      <c r="N40" s="1104"/>
      <c r="O40" s="1104"/>
      <c r="P40" s="1104"/>
      <c r="Q40" s="1108">
        <v>102.15</v>
      </c>
      <c r="R40" s="1100"/>
    </row>
    <row r="41" spans="1:20" ht="15.75" x14ac:dyDescent="0.25">
      <c r="A41" s="1109"/>
      <c r="B41" s="1107"/>
      <c r="C41" s="1099"/>
      <c r="D41" s="1099"/>
      <c r="E41" s="1099"/>
      <c r="F41" s="1099"/>
      <c r="G41" s="1099"/>
      <c r="H41" s="1103"/>
      <c r="I41" s="1104"/>
      <c r="J41" s="1104"/>
      <c r="K41" s="1104"/>
      <c r="L41" s="1104"/>
      <c r="M41" s="1104"/>
      <c r="N41" s="1104"/>
      <c r="O41" s="1104"/>
      <c r="P41" s="1104"/>
      <c r="Q41" s="1104"/>
      <c r="R41" s="1100"/>
    </row>
    <row r="42" spans="1:20" ht="19.5" thickBot="1" x14ac:dyDescent="0.3">
      <c r="A42" s="1110"/>
      <c r="B42" s="1111" t="s">
        <v>49</v>
      </c>
      <c r="C42" s="1112">
        <f>SUM(C35:C41)</f>
        <v>51.41</v>
      </c>
      <c r="D42" s="1112"/>
      <c r="E42" s="1112"/>
      <c r="F42" s="1112"/>
      <c r="G42" s="1112"/>
      <c r="H42" s="1113">
        <f>SUM(H35:H41)</f>
        <v>66.192568666</v>
      </c>
      <c r="I42" s="1114"/>
      <c r="J42" s="1114"/>
      <c r="K42" s="1112">
        <f>SUM(K35:K41)</f>
        <v>526.5566399999999</v>
      </c>
      <c r="L42" s="1114"/>
      <c r="M42" s="1114"/>
      <c r="N42" s="1112">
        <f>SUM(N35:N41)</f>
        <v>3945.9277584000001</v>
      </c>
      <c r="O42" s="1112">
        <f>SUM(O35:O41)</f>
        <v>0</v>
      </c>
      <c r="P42" s="1112">
        <f>SUM(P35:P41)</f>
        <v>0</v>
      </c>
      <c r="Q42" s="1112">
        <f>SUM(Q35:Q41)</f>
        <v>4574.6343983999996</v>
      </c>
      <c r="R42" s="1115">
        <f t="shared" ref="R42" si="12">Q42/H42/10</f>
        <v>6.9110996756797167</v>
      </c>
    </row>
    <row r="43" spans="1:20" ht="16.5" customHeight="1" x14ac:dyDescent="0.25">
      <c r="A43" s="1081"/>
      <c r="B43" s="1081"/>
      <c r="C43" s="1116"/>
      <c r="D43" s="1116"/>
      <c r="E43" s="1116"/>
      <c r="F43" s="1116"/>
      <c r="G43" s="1116"/>
      <c r="H43" s="1116"/>
      <c r="I43" s="1116"/>
      <c r="J43" s="1116"/>
      <c r="K43" s="1116"/>
      <c r="L43" s="1116"/>
      <c r="M43" s="1116"/>
      <c r="N43" s="1081"/>
      <c r="O43" s="1081"/>
      <c r="P43" s="1081"/>
      <c r="Q43" s="1081"/>
      <c r="R43" s="1081"/>
    </row>
    <row r="44" spans="1:20" ht="17.25" thickBot="1" x14ac:dyDescent="0.35">
      <c r="B44" s="1089" t="s">
        <v>1188</v>
      </c>
      <c r="E44" s="1090"/>
      <c r="F44" s="1085"/>
      <c r="G44" s="1085"/>
      <c r="H44" s="1085"/>
      <c r="I44" s="1086"/>
      <c r="J44" s="1086"/>
      <c r="L44" s="1085"/>
      <c r="M44" s="1085"/>
      <c r="N44" s="1090"/>
      <c r="O44" s="1085"/>
      <c r="P44" s="1085"/>
      <c r="Q44" s="1090" t="s">
        <v>1077</v>
      </c>
      <c r="R44" s="1086"/>
    </row>
    <row r="45" spans="1:20" ht="148.5" x14ac:dyDescent="0.25">
      <c r="A45" s="1123" t="s">
        <v>74</v>
      </c>
      <c r="B45" s="1124" t="s">
        <v>96</v>
      </c>
      <c r="C45" s="1124" t="s">
        <v>97</v>
      </c>
      <c r="D45" s="1124" t="s">
        <v>98</v>
      </c>
      <c r="E45" s="1124" t="s">
        <v>99</v>
      </c>
      <c r="F45" s="1125" t="s">
        <v>100</v>
      </c>
      <c r="G45" s="1125" t="s">
        <v>232</v>
      </c>
      <c r="H45" s="1125" t="s">
        <v>711</v>
      </c>
      <c r="I45" s="1125" t="s">
        <v>710</v>
      </c>
      <c r="J45" s="1125" t="s">
        <v>712</v>
      </c>
      <c r="K45" s="1125" t="s">
        <v>1177</v>
      </c>
      <c r="L45" s="1125" t="s">
        <v>1178</v>
      </c>
      <c r="M45" s="1125" t="s">
        <v>1179</v>
      </c>
      <c r="N45" s="1125" t="s">
        <v>1180</v>
      </c>
      <c r="O45" s="1125" t="s">
        <v>101</v>
      </c>
      <c r="P45" s="1125" t="s">
        <v>102</v>
      </c>
      <c r="Q45" s="1125" t="s">
        <v>1181</v>
      </c>
      <c r="R45" s="1126" t="s">
        <v>103</v>
      </c>
    </row>
    <row r="46" spans="1:20" ht="16.5" x14ac:dyDescent="0.25">
      <c r="A46" s="1091">
        <v>1</v>
      </c>
      <c r="B46" s="1092">
        <v>2</v>
      </c>
      <c r="C46" s="1092">
        <v>3</v>
      </c>
      <c r="D46" s="1092">
        <v>4</v>
      </c>
      <c r="E46" s="1092">
        <v>5</v>
      </c>
      <c r="F46" s="1092">
        <v>6</v>
      </c>
      <c r="G46" s="1092">
        <v>7</v>
      </c>
      <c r="H46" s="1092">
        <v>8</v>
      </c>
      <c r="I46" s="1092">
        <v>9</v>
      </c>
      <c r="J46" s="1092">
        <v>10</v>
      </c>
      <c r="K46" s="1092">
        <v>11</v>
      </c>
      <c r="L46" s="1092">
        <v>12</v>
      </c>
      <c r="M46" s="1092">
        <v>13</v>
      </c>
      <c r="N46" s="1092">
        <v>14</v>
      </c>
      <c r="O46" s="1092">
        <v>15</v>
      </c>
      <c r="P46" s="1092">
        <v>16</v>
      </c>
      <c r="Q46" s="1092">
        <v>17</v>
      </c>
      <c r="R46" s="1093">
        <v>18</v>
      </c>
    </row>
    <row r="47" spans="1:20" ht="15.75" x14ac:dyDescent="0.25">
      <c r="A47" s="1094">
        <v>1</v>
      </c>
      <c r="B47" s="1095" t="s">
        <v>1182</v>
      </c>
      <c r="C47" s="1118">
        <v>45</v>
      </c>
      <c r="D47" s="1118"/>
      <c r="E47" s="1118"/>
      <c r="F47" s="1106"/>
      <c r="G47" s="1106"/>
      <c r="H47" s="1119">
        <f>[53]Sheet1!$D$7</f>
        <v>59</v>
      </c>
      <c r="I47" s="1106"/>
      <c r="J47" s="1106"/>
      <c r="K47" s="1106">
        <f>'[54]KSEB Bill EC+DC'!$E$45</f>
        <v>439.52779199999998</v>
      </c>
      <c r="L47" s="1106"/>
      <c r="M47" s="1106">
        <v>5.85</v>
      </c>
      <c r="N47" s="1106">
        <f>'[54]KSEB Bill EC+DC'!$I$45</f>
        <v>3526.0636554000002</v>
      </c>
      <c r="O47" s="1106"/>
      <c r="P47" s="1106"/>
      <c r="Q47" s="1104">
        <f>K47+N47+P47</f>
        <v>3965.5914474000001</v>
      </c>
      <c r="R47" s="1100">
        <f>Q47/H47/10</f>
        <v>6.721341436271187</v>
      </c>
    </row>
    <row r="48" spans="1:20" ht="16.5" x14ac:dyDescent="0.3">
      <c r="A48" s="1101">
        <v>2</v>
      </c>
      <c r="B48" s="1102" t="s">
        <v>1183</v>
      </c>
      <c r="C48" s="1104">
        <v>0</v>
      </c>
      <c r="D48" s="1104"/>
      <c r="E48" s="1104"/>
      <c r="F48" s="1104"/>
      <c r="G48" s="1104"/>
      <c r="H48" s="1103">
        <f>[53]Sheet1!$D$19</f>
        <v>6.7458268800000001</v>
      </c>
      <c r="I48" s="1104"/>
      <c r="J48" s="1104"/>
      <c r="K48" s="1106">
        <f>'[54]KSEB Bill EC+DC'!$E$46</f>
        <v>66.233087999999995</v>
      </c>
      <c r="L48" s="1104"/>
      <c r="M48" s="1106">
        <v>5.85</v>
      </c>
      <c r="N48" s="1106">
        <f>'[54]KSEB Bill EC+DC'!$I$46</f>
        <v>364.27465151999996</v>
      </c>
      <c r="O48" s="1104"/>
      <c r="P48" s="1104"/>
      <c r="Q48" s="1104">
        <f>K48+N48+P48</f>
        <v>430.50773951999997</v>
      </c>
      <c r="R48" s="1100">
        <f t="shared" ref="R48:R51" si="13">Q48/H48/10</f>
        <v>6.3818379448243414</v>
      </c>
    </row>
    <row r="49" spans="1:18" ht="15.75" x14ac:dyDescent="0.25">
      <c r="A49" s="1105">
        <v>3</v>
      </c>
      <c r="B49" s="1102" t="s">
        <v>1184</v>
      </c>
      <c r="C49" s="1104">
        <v>6.3</v>
      </c>
      <c r="D49" s="1104"/>
      <c r="E49" s="1104"/>
      <c r="F49" s="1104"/>
      <c r="G49" s="1104"/>
      <c r="H49" s="1103">
        <f>[53]Sheet1!$D$30</f>
        <v>7.368828595200001</v>
      </c>
      <c r="I49" s="1104"/>
      <c r="J49" s="1104"/>
      <c r="K49" s="1106">
        <f>'[54]KSEB Bill EC+DC'!$E$47</f>
        <v>66.682704000000015</v>
      </c>
      <c r="L49" s="1104"/>
      <c r="M49" s="1106">
        <v>5.85</v>
      </c>
      <c r="N49" s="1106">
        <f>'[54]KSEB Bill EC+DC'!$I$47</f>
        <v>376.93491264000011</v>
      </c>
      <c r="O49" s="1104"/>
      <c r="P49" s="1104"/>
      <c r="Q49" s="1104">
        <f>K49+N49+P49</f>
        <v>443.61761664000011</v>
      </c>
      <c r="R49" s="1100">
        <f t="shared" si="13"/>
        <v>6.0201918243690624</v>
      </c>
    </row>
    <row r="50" spans="1:18" ht="31.5" x14ac:dyDescent="0.25">
      <c r="A50" s="1105">
        <v>4</v>
      </c>
      <c r="B50" s="1095" t="s">
        <v>1185</v>
      </c>
      <c r="C50" s="1104">
        <v>0</v>
      </c>
      <c r="D50" s="1104"/>
      <c r="E50" s="1104"/>
      <c r="F50" s="1104"/>
      <c r="G50" s="1104"/>
      <c r="H50" s="1103">
        <f>[53]Sheet1!$D$41</f>
        <v>1.24630576</v>
      </c>
      <c r="I50" s="1104"/>
      <c r="J50" s="1104"/>
      <c r="K50" s="1106">
        <f>'[54]KSEB Bill EC+DC'!$E$48</f>
        <v>12.846696000000001</v>
      </c>
      <c r="L50" s="1104"/>
      <c r="M50" s="1106">
        <v>5.85</v>
      </c>
      <c r="N50" s="1106">
        <f>'[54]KSEB Bill EC+DC'!$I$48</f>
        <v>62.88077951999999</v>
      </c>
      <c r="O50" s="1104"/>
      <c r="P50" s="1104"/>
      <c r="Q50" s="1104">
        <f>K50+N50+P50</f>
        <v>75.727475519999984</v>
      </c>
      <c r="R50" s="1100">
        <f t="shared" si="13"/>
        <v>6.0761554628456489</v>
      </c>
    </row>
    <row r="51" spans="1:18" ht="15.75" x14ac:dyDescent="0.25">
      <c r="A51" s="1105">
        <v>5</v>
      </c>
      <c r="B51" s="1102" t="s">
        <v>1186</v>
      </c>
      <c r="C51" s="1122">
        <v>0.11</v>
      </c>
      <c r="D51" s="1099"/>
      <c r="E51" s="1099"/>
      <c r="F51" s="1099"/>
      <c r="G51" s="1099"/>
      <c r="H51" s="1103">
        <f>[53]Sheet1!$E$52</f>
        <v>0.12236958000000001</v>
      </c>
      <c r="I51" s="1104"/>
      <c r="J51" s="1104"/>
      <c r="K51" s="1104"/>
      <c r="L51" s="1104"/>
      <c r="M51" s="1104">
        <v>3.66</v>
      </c>
      <c r="N51" s="1097">
        <f t="shared" ref="N51" si="14">H51*M51*10</f>
        <v>4.4787266280000004</v>
      </c>
      <c r="O51" s="1104"/>
      <c r="P51" s="1104"/>
      <c r="Q51" s="1099">
        <f t="shared" ref="Q51" si="15">K51+N51</f>
        <v>4.4787266280000004</v>
      </c>
      <c r="R51" s="1100">
        <f t="shared" si="13"/>
        <v>3.66</v>
      </c>
    </row>
    <row r="52" spans="1:18" ht="15.75" x14ac:dyDescent="0.25">
      <c r="A52" s="1105">
        <v>6</v>
      </c>
      <c r="B52" s="1107" t="s">
        <v>1437</v>
      </c>
      <c r="C52" s="1099"/>
      <c r="D52" s="1099"/>
      <c r="E52" s="1099"/>
      <c r="F52" s="1099"/>
      <c r="G52" s="1099"/>
      <c r="H52" s="1103"/>
      <c r="I52" s="1104"/>
      <c r="J52" s="1104"/>
      <c r="K52" s="1104"/>
      <c r="L52" s="1104"/>
      <c r="M52" s="1104"/>
      <c r="N52" s="1104"/>
      <c r="O52" s="1104"/>
      <c r="P52" s="1104"/>
      <c r="Q52" s="1108">
        <f>Q40+12</f>
        <v>114.15</v>
      </c>
      <c r="R52" s="1100"/>
    </row>
    <row r="53" spans="1:18" ht="15.75" x14ac:dyDescent="0.25">
      <c r="A53" s="1109"/>
      <c r="B53" s="1107"/>
      <c r="C53" s="1099"/>
      <c r="D53" s="1099"/>
      <c r="E53" s="1099"/>
      <c r="F53" s="1099"/>
      <c r="G53" s="1099"/>
      <c r="H53" s="1103"/>
      <c r="I53" s="1104"/>
      <c r="J53" s="1104"/>
      <c r="K53" s="1104"/>
      <c r="L53" s="1104"/>
      <c r="M53" s="1104"/>
      <c r="N53" s="1104"/>
      <c r="O53" s="1104"/>
      <c r="P53" s="1104"/>
      <c r="Q53" s="1104"/>
      <c r="R53" s="1100"/>
    </row>
    <row r="54" spans="1:18" ht="19.5" thickBot="1" x14ac:dyDescent="0.3">
      <c r="A54" s="1110"/>
      <c r="B54" s="1111" t="s">
        <v>49</v>
      </c>
      <c r="C54" s="1112">
        <f>SUM(C47:C53)</f>
        <v>51.41</v>
      </c>
      <c r="D54" s="1112"/>
      <c r="E54" s="1112"/>
      <c r="F54" s="1112"/>
      <c r="G54" s="1112"/>
      <c r="H54" s="1113">
        <f>SUM(H47:H53)</f>
        <v>74.483330815199992</v>
      </c>
      <c r="I54" s="1114"/>
      <c r="J54" s="1114"/>
      <c r="K54" s="1112">
        <f>SUM(K47:K53)</f>
        <v>585.29027999999994</v>
      </c>
      <c r="L54" s="1114"/>
      <c r="M54" s="1114"/>
      <c r="N54" s="1112">
        <f>SUM(N47:N53)</f>
        <v>4334.6327257080002</v>
      </c>
      <c r="O54" s="1112">
        <f>SUM(O47:O53)</f>
        <v>0</v>
      </c>
      <c r="P54" s="1112">
        <f>SUM(P47:P53)</f>
        <v>0</v>
      </c>
      <c r="Q54" s="1112">
        <f>SUM(Q47:Q53)</f>
        <v>5034.0730057079991</v>
      </c>
      <c r="R54" s="1115">
        <f t="shared" ref="R54" si="16">Q54/H54/10</f>
        <v>6.7586572063996417</v>
      </c>
    </row>
    <row r="55" spans="1:18" ht="16.5" customHeight="1" x14ac:dyDescent="0.25">
      <c r="A55" s="1081"/>
      <c r="B55" s="1081"/>
      <c r="C55" s="1116"/>
      <c r="D55" s="1116"/>
      <c r="E55" s="1116"/>
      <c r="F55" s="1116"/>
      <c r="G55" s="1116"/>
      <c r="H55" s="1120"/>
      <c r="I55" s="1116"/>
      <c r="J55" s="1116"/>
      <c r="K55" s="1116"/>
      <c r="L55" s="1116"/>
      <c r="M55" s="1116"/>
      <c r="N55" s="1081"/>
      <c r="O55" s="1081"/>
      <c r="P55" s="1081"/>
      <c r="Q55" s="1081"/>
      <c r="R55" s="1081"/>
    </row>
    <row r="56" spans="1:18" ht="17.25" thickBot="1" x14ac:dyDescent="0.35">
      <c r="B56" s="1089" t="s">
        <v>1189</v>
      </c>
      <c r="E56" s="1090"/>
      <c r="F56" s="1085"/>
      <c r="G56" s="1085"/>
      <c r="H56" s="1085"/>
      <c r="I56" s="1086"/>
      <c r="J56" s="1086"/>
      <c r="L56" s="1085"/>
      <c r="M56" s="1085"/>
      <c r="N56" s="1090"/>
      <c r="O56" s="1085"/>
      <c r="P56" s="1085"/>
      <c r="Q56" s="1090" t="s">
        <v>1077</v>
      </c>
      <c r="R56" s="1086"/>
    </row>
    <row r="57" spans="1:18" ht="148.5" x14ac:dyDescent="0.25">
      <c r="A57" s="1123" t="s">
        <v>74</v>
      </c>
      <c r="B57" s="1124" t="s">
        <v>96</v>
      </c>
      <c r="C57" s="1124" t="s">
        <v>97</v>
      </c>
      <c r="D57" s="1124" t="s">
        <v>98</v>
      </c>
      <c r="E57" s="1124" t="s">
        <v>99</v>
      </c>
      <c r="F57" s="1125" t="s">
        <v>100</v>
      </c>
      <c r="G57" s="1125" t="s">
        <v>232</v>
      </c>
      <c r="H57" s="1125" t="s">
        <v>711</v>
      </c>
      <c r="I57" s="1125" t="s">
        <v>710</v>
      </c>
      <c r="J57" s="1125" t="s">
        <v>712</v>
      </c>
      <c r="K57" s="1125" t="s">
        <v>1177</v>
      </c>
      <c r="L57" s="1125" t="s">
        <v>1178</v>
      </c>
      <c r="M57" s="1125" t="s">
        <v>1179</v>
      </c>
      <c r="N57" s="1125" t="s">
        <v>1180</v>
      </c>
      <c r="O57" s="1125" t="s">
        <v>101</v>
      </c>
      <c r="P57" s="1125" t="s">
        <v>102</v>
      </c>
      <c r="Q57" s="1125" t="s">
        <v>1181</v>
      </c>
      <c r="R57" s="1126" t="s">
        <v>103</v>
      </c>
    </row>
    <row r="58" spans="1:18" ht="16.5" x14ac:dyDescent="0.25">
      <c r="A58" s="1091">
        <v>1</v>
      </c>
      <c r="B58" s="1092">
        <v>2</v>
      </c>
      <c r="C58" s="1092">
        <v>3</v>
      </c>
      <c r="D58" s="1092">
        <v>4</v>
      </c>
      <c r="E58" s="1092">
        <v>5</v>
      </c>
      <c r="F58" s="1092">
        <v>6</v>
      </c>
      <c r="G58" s="1092">
        <v>7</v>
      </c>
      <c r="H58" s="1092">
        <v>8</v>
      </c>
      <c r="I58" s="1092">
        <v>9</v>
      </c>
      <c r="J58" s="1092">
        <v>10</v>
      </c>
      <c r="K58" s="1092">
        <v>11</v>
      </c>
      <c r="L58" s="1092">
        <v>12</v>
      </c>
      <c r="M58" s="1092">
        <v>13</v>
      </c>
      <c r="N58" s="1092">
        <v>14</v>
      </c>
      <c r="O58" s="1092">
        <v>15</v>
      </c>
      <c r="P58" s="1092">
        <v>16</v>
      </c>
      <c r="Q58" s="1092">
        <v>17</v>
      </c>
      <c r="R58" s="1093">
        <v>18</v>
      </c>
    </row>
    <row r="59" spans="1:18" ht="15.75" x14ac:dyDescent="0.25">
      <c r="A59" s="1094">
        <v>1</v>
      </c>
      <c r="B59" s="1095" t="s">
        <v>1182</v>
      </c>
      <c r="C59" s="1118">
        <v>45</v>
      </c>
      <c r="D59" s="1118"/>
      <c r="E59" s="1118"/>
      <c r="F59" s="1106"/>
      <c r="G59" s="1106"/>
      <c r="H59" s="1119">
        <f>[53]Sheet1!$D$8</f>
        <v>64.542128667</v>
      </c>
      <c r="I59" s="1106"/>
      <c r="J59" s="1106"/>
      <c r="K59" s="1106">
        <f>'[54]KSEB Bill EC+DC'!$E$52</f>
        <v>483.48057119999999</v>
      </c>
      <c r="L59" s="1106"/>
      <c r="M59" s="1106">
        <v>5.85</v>
      </c>
      <c r="N59" s="1106">
        <f>'[54]KSEB Bill EC+DC'!$I$52</f>
        <v>3878.6700209400005</v>
      </c>
      <c r="O59" s="1106"/>
      <c r="P59" s="1106"/>
      <c r="Q59" s="1104">
        <f>K59+N59+P59</f>
        <v>4362.1505921400003</v>
      </c>
      <c r="R59" s="1100">
        <f>Q59/H59/10</f>
        <v>6.7586097363571174</v>
      </c>
    </row>
    <row r="60" spans="1:18" ht="16.5" x14ac:dyDescent="0.3">
      <c r="A60" s="1101">
        <v>2</v>
      </c>
      <c r="B60" s="1102" t="s">
        <v>1183</v>
      </c>
      <c r="C60" s="1104">
        <v>0</v>
      </c>
      <c r="D60" s="1104"/>
      <c r="E60" s="1104"/>
      <c r="F60" s="1104"/>
      <c r="G60" s="1104"/>
      <c r="H60" s="1103">
        <f>[53]Sheet1!$D$20</f>
        <v>7.8251591807999992</v>
      </c>
      <c r="I60" s="1104"/>
      <c r="J60" s="1104"/>
      <c r="K60" s="1106">
        <f>'[54]KSEB Bill EC+DC'!$E$53</f>
        <v>79.479705599999988</v>
      </c>
      <c r="L60" s="1104"/>
      <c r="M60" s="1106">
        <v>5.85</v>
      </c>
      <c r="N60" s="1106">
        <f>'[54]KSEB Bill EC+DC'!$I$53</f>
        <v>437.12958182399996</v>
      </c>
      <c r="O60" s="1104"/>
      <c r="P60" s="1104"/>
      <c r="Q60" s="1104">
        <f>K60+N60+P60</f>
        <v>516.60928742399994</v>
      </c>
      <c r="R60" s="1100">
        <f t="shared" ref="R60:R63" si="17">Q60/H60/10</f>
        <v>6.6019013222320782</v>
      </c>
    </row>
    <row r="61" spans="1:18" ht="15.75" x14ac:dyDescent="0.25">
      <c r="A61" s="1105">
        <v>3</v>
      </c>
      <c r="B61" s="1102" t="s">
        <v>1184</v>
      </c>
      <c r="C61" s="1104">
        <v>6.3</v>
      </c>
      <c r="D61" s="1104"/>
      <c r="E61" s="1104"/>
      <c r="F61" s="1104"/>
      <c r="G61" s="1104"/>
      <c r="H61" s="1103">
        <f>[53]Sheet1!$D$31</f>
        <v>7.9951790257920008</v>
      </c>
      <c r="I61" s="1104"/>
      <c r="J61" s="1104"/>
      <c r="K61" s="1106">
        <f>'[54]KSEB Bill EC+DC'!$E$54</f>
        <v>73.350974400000027</v>
      </c>
      <c r="L61" s="1104"/>
      <c r="M61" s="1106">
        <v>5.85</v>
      </c>
      <c r="N61" s="1106">
        <f>'[54]KSEB Bill EC+DC'!$I$54</f>
        <v>414.62840390400015</v>
      </c>
      <c r="O61" s="1104"/>
      <c r="P61" s="1104"/>
      <c r="Q61" s="1104">
        <f>K61+N61+P61</f>
        <v>487.97937830400019</v>
      </c>
      <c r="R61" s="1100">
        <f t="shared" si="17"/>
        <v>6.1034202827704798</v>
      </c>
    </row>
    <row r="62" spans="1:18" ht="31.5" x14ac:dyDescent="0.25">
      <c r="A62" s="1105">
        <v>4</v>
      </c>
      <c r="B62" s="1095" t="s">
        <v>1185</v>
      </c>
      <c r="C62" s="1104">
        <v>0</v>
      </c>
      <c r="D62" s="1104"/>
      <c r="E62" s="1104"/>
      <c r="F62" s="1104"/>
      <c r="G62" s="1104"/>
      <c r="H62" s="1103">
        <f>[53]Sheet1!$D$42</f>
        <v>1.4145570376000001</v>
      </c>
      <c r="I62" s="1104"/>
      <c r="J62" s="1104"/>
      <c r="K62" s="1106">
        <f>'[54]KSEB Bill EC+DC'!$E$55</f>
        <v>14.773700400000001</v>
      </c>
      <c r="L62" s="1104"/>
      <c r="M62" s="1106">
        <v>5.85</v>
      </c>
      <c r="N62" s="1106">
        <f>'[54]KSEB Bill EC+DC'!$I$55</f>
        <v>72.312896447999989</v>
      </c>
      <c r="O62" s="1104"/>
      <c r="P62" s="1104"/>
      <c r="Q62" s="1104">
        <f>K62+N62+P62</f>
        <v>87.086596847999985</v>
      </c>
      <c r="R62" s="1100">
        <f t="shared" si="17"/>
        <v>6.1564570768920674</v>
      </c>
    </row>
    <row r="63" spans="1:18" ht="15.75" x14ac:dyDescent="0.25">
      <c r="A63" s="1105">
        <v>5</v>
      </c>
      <c r="B63" s="1102" t="s">
        <v>1186</v>
      </c>
      <c r="C63" s="1122">
        <v>0.11</v>
      </c>
      <c r="D63" s="1099"/>
      <c r="E63" s="1099"/>
      <c r="F63" s="1099"/>
      <c r="G63" s="1099"/>
      <c r="H63" s="1103">
        <f>[53]Sheet1!$E$53</f>
        <v>0.1235932758</v>
      </c>
      <c r="I63" s="1104"/>
      <c r="J63" s="1104"/>
      <c r="K63" s="1104"/>
      <c r="L63" s="1104"/>
      <c r="M63" s="1104">
        <v>3.66</v>
      </c>
      <c r="N63" s="1097">
        <f t="shared" ref="N63" si="18">H63*M63*10</f>
        <v>4.5235138942800006</v>
      </c>
      <c r="O63" s="1104"/>
      <c r="P63" s="1104"/>
      <c r="Q63" s="1099">
        <f t="shared" ref="Q63" si="19">K63+N63</f>
        <v>4.5235138942800006</v>
      </c>
      <c r="R63" s="1100">
        <f t="shared" si="17"/>
        <v>3.660000000000001</v>
      </c>
    </row>
    <row r="64" spans="1:18" ht="15.75" x14ac:dyDescent="0.25">
      <c r="A64" s="1105">
        <v>6</v>
      </c>
      <c r="B64" s="1107" t="s">
        <v>1437</v>
      </c>
      <c r="C64" s="1099"/>
      <c r="D64" s="1099"/>
      <c r="E64" s="1099"/>
      <c r="F64" s="1099"/>
      <c r="G64" s="1099"/>
      <c r="H64" s="1103"/>
      <c r="I64" s="1104"/>
      <c r="J64" s="1104"/>
      <c r="K64" s="1104"/>
      <c r="L64" s="1104"/>
      <c r="M64" s="1104"/>
      <c r="N64" s="1104"/>
      <c r="O64" s="1104"/>
      <c r="P64" s="1104"/>
      <c r="Q64" s="1108">
        <f>Q52+6</f>
        <v>120.15</v>
      </c>
      <c r="R64" s="1100"/>
    </row>
    <row r="65" spans="1:18" ht="15.75" x14ac:dyDescent="0.25">
      <c r="A65" s="1109"/>
      <c r="B65" s="1107"/>
      <c r="C65" s="1099"/>
      <c r="D65" s="1099"/>
      <c r="E65" s="1099"/>
      <c r="F65" s="1099"/>
      <c r="G65" s="1099"/>
      <c r="H65" s="1103"/>
      <c r="I65" s="1104"/>
      <c r="J65" s="1104"/>
      <c r="K65" s="1104"/>
      <c r="L65" s="1104"/>
      <c r="M65" s="1104"/>
      <c r="N65" s="1104"/>
      <c r="O65" s="1104"/>
      <c r="P65" s="1104"/>
      <c r="Q65" s="1104"/>
      <c r="R65" s="1100"/>
    </row>
    <row r="66" spans="1:18" ht="19.5" thickBot="1" x14ac:dyDescent="0.3">
      <c r="A66" s="1110"/>
      <c r="B66" s="1111" t="s">
        <v>49</v>
      </c>
      <c r="C66" s="1112">
        <f>SUM(C59:C65)</f>
        <v>51.41</v>
      </c>
      <c r="D66" s="1112"/>
      <c r="E66" s="1112"/>
      <c r="F66" s="1112"/>
      <c r="G66" s="1112"/>
      <c r="H66" s="1113">
        <f>SUM(H59:H65)</f>
        <v>81.900617186992008</v>
      </c>
      <c r="I66" s="1114"/>
      <c r="J66" s="1114"/>
      <c r="K66" s="1112">
        <f>SUM(K59:K65)</f>
        <v>651.08495160000007</v>
      </c>
      <c r="L66" s="1114"/>
      <c r="M66" s="1114"/>
      <c r="N66" s="1112">
        <f>SUM(N59:N65)</f>
        <v>4807.2644170102803</v>
      </c>
      <c r="O66" s="1112">
        <f>SUM(O59:O65)</f>
        <v>0</v>
      </c>
      <c r="P66" s="1112">
        <f>SUM(P59:P65)</f>
        <v>0</v>
      </c>
      <c r="Q66" s="1112">
        <f>SUM(Q59:Q65)</f>
        <v>5578.4993686102807</v>
      </c>
      <c r="R66" s="1115">
        <f t="shared" ref="R66" si="20">Q66/H66/10</f>
        <v>6.8113032113954501</v>
      </c>
    </row>
    <row r="67" spans="1:18" ht="16.5" customHeight="1" x14ac:dyDescent="0.25">
      <c r="A67" s="1081"/>
      <c r="B67" s="1081"/>
      <c r="C67" s="1116"/>
      <c r="D67" s="1116"/>
      <c r="E67" s="1116"/>
      <c r="F67" s="1116"/>
      <c r="G67" s="1116"/>
      <c r="H67" s="1116"/>
      <c r="I67" s="1116"/>
      <c r="J67" s="1116"/>
      <c r="K67" s="1116"/>
      <c r="L67" s="1116"/>
      <c r="M67" s="1116"/>
      <c r="N67" s="1081"/>
      <c r="O67" s="1081"/>
      <c r="P67" s="1081"/>
      <c r="Q67" s="1081"/>
      <c r="R67" s="1081"/>
    </row>
    <row r="68" spans="1:18" ht="17.25" thickBot="1" x14ac:dyDescent="0.35">
      <c r="B68" s="1089" t="s">
        <v>1190</v>
      </c>
      <c r="E68" s="1090"/>
      <c r="F68" s="1085"/>
      <c r="G68" s="1085"/>
      <c r="H68" s="1085"/>
      <c r="I68" s="1086"/>
      <c r="J68" s="1086"/>
      <c r="L68" s="1085"/>
      <c r="M68" s="1085"/>
      <c r="N68" s="1090"/>
      <c r="O68" s="1085"/>
      <c r="P68" s="1085"/>
      <c r="Q68" s="1090" t="s">
        <v>1077</v>
      </c>
      <c r="R68" s="1086"/>
    </row>
    <row r="69" spans="1:18" ht="148.5" x14ac:dyDescent="0.25">
      <c r="A69" s="1123" t="s">
        <v>74</v>
      </c>
      <c r="B69" s="1124" t="s">
        <v>96</v>
      </c>
      <c r="C69" s="1124" t="s">
        <v>97</v>
      </c>
      <c r="D69" s="1124" t="s">
        <v>98</v>
      </c>
      <c r="E69" s="1124" t="s">
        <v>99</v>
      </c>
      <c r="F69" s="1125" t="s">
        <v>100</v>
      </c>
      <c r="G69" s="1125" t="s">
        <v>232</v>
      </c>
      <c r="H69" s="1125" t="s">
        <v>711</v>
      </c>
      <c r="I69" s="1125" t="s">
        <v>710</v>
      </c>
      <c r="J69" s="1125" t="s">
        <v>712</v>
      </c>
      <c r="K69" s="1125" t="s">
        <v>1177</v>
      </c>
      <c r="L69" s="1125" t="s">
        <v>1178</v>
      </c>
      <c r="M69" s="1125" t="s">
        <v>1179</v>
      </c>
      <c r="N69" s="1125" t="s">
        <v>1180</v>
      </c>
      <c r="O69" s="1125" t="s">
        <v>101</v>
      </c>
      <c r="P69" s="1125" t="s">
        <v>102</v>
      </c>
      <c r="Q69" s="1125" t="s">
        <v>1181</v>
      </c>
      <c r="R69" s="1126" t="s">
        <v>103</v>
      </c>
    </row>
    <row r="70" spans="1:18" ht="16.5" x14ac:dyDescent="0.25">
      <c r="A70" s="1091">
        <v>1</v>
      </c>
      <c r="B70" s="1092">
        <v>2</v>
      </c>
      <c r="C70" s="1092">
        <v>3</v>
      </c>
      <c r="D70" s="1092">
        <v>4</v>
      </c>
      <c r="E70" s="1092">
        <v>5</v>
      </c>
      <c r="F70" s="1092">
        <v>6</v>
      </c>
      <c r="G70" s="1092">
        <v>7</v>
      </c>
      <c r="H70" s="1092">
        <v>8</v>
      </c>
      <c r="I70" s="1092">
        <v>9</v>
      </c>
      <c r="J70" s="1092">
        <v>10</v>
      </c>
      <c r="K70" s="1092">
        <v>11</v>
      </c>
      <c r="L70" s="1092">
        <v>12</v>
      </c>
      <c r="M70" s="1092">
        <v>13</v>
      </c>
      <c r="N70" s="1092">
        <v>14</v>
      </c>
      <c r="O70" s="1092">
        <v>15</v>
      </c>
      <c r="P70" s="1092">
        <v>16</v>
      </c>
      <c r="Q70" s="1092">
        <v>17</v>
      </c>
      <c r="R70" s="1093">
        <v>18</v>
      </c>
    </row>
    <row r="71" spans="1:18" ht="15.75" x14ac:dyDescent="0.25">
      <c r="A71" s="1094">
        <v>1</v>
      </c>
      <c r="B71" s="1095" t="s">
        <v>1182</v>
      </c>
      <c r="C71" s="1118">
        <v>45</v>
      </c>
      <c r="D71" s="1118"/>
      <c r="E71" s="1118"/>
      <c r="F71" s="1106"/>
      <c r="G71" s="1106"/>
      <c r="H71" s="1119">
        <f>[53]Sheet1!$D$9</f>
        <v>70.798650598354897</v>
      </c>
      <c r="I71" s="1106"/>
      <c r="J71" s="1106"/>
      <c r="K71" s="1106">
        <f>'[54]KSEB Bill EC+DC'!$E$59</f>
        <v>531.82862832000001</v>
      </c>
      <c r="L71" s="1106"/>
      <c r="M71" s="1106">
        <v>5.85</v>
      </c>
      <c r="N71" s="1106">
        <f>'[54]KSEB Bill EC+DC'!$I$59</f>
        <v>4266.5370230340013</v>
      </c>
      <c r="O71" s="1106"/>
      <c r="P71" s="1106"/>
      <c r="Q71" s="1104">
        <f>K71+N71+P71</f>
        <v>4798.3656513540009</v>
      </c>
      <c r="R71" s="1100">
        <f>Q71/H71/10</f>
        <v>6.7774817892722625</v>
      </c>
    </row>
    <row r="72" spans="1:18" ht="16.5" x14ac:dyDescent="0.3">
      <c r="A72" s="1101">
        <v>2</v>
      </c>
      <c r="B72" s="1102" t="s">
        <v>1183</v>
      </c>
      <c r="C72" s="1104">
        <v>0</v>
      </c>
      <c r="D72" s="1104"/>
      <c r="E72" s="1104"/>
      <c r="F72" s="1104"/>
      <c r="G72" s="1104"/>
      <c r="H72" s="1103">
        <f>[53]Sheet1!$D$21</f>
        <v>8.6859266906879995</v>
      </c>
      <c r="I72" s="1104"/>
      <c r="J72" s="1104"/>
      <c r="K72" s="1106">
        <f>'[54]KSEB Bill EC+DC'!$E$60</f>
        <v>87.42767615999999</v>
      </c>
      <c r="L72" s="1104"/>
      <c r="M72" s="1106">
        <v>5.85</v>
      </c>
      <c r="N72" s="1106">
        <f>'[54]KSEB Bill EC+DC'!$I$60</f>
        <v>480.84254000639999</v>
      </c>
      <c r="O72" s="1104"/>
      <c r="P72" s="1104"/>
      <c r="Q72" s="1104">
        <f>K72+N72+P72</f>
        <v>568.27021616640002</v>
      </c>
      <c r="R72" s="1100">
        <f t="shared" ref="R72:R75" si="21">Q72/H72/10</f>
        <v>6.5424247337435002</v>
      </c>
    </row>
    <row r="73" spans="1:18" ht="15.75" x14ac:dyDescent="0.25">
      <c r="A73" s="1105">
        <v>3</v>
      </c>
      <c r="B73" s="1102" t="s">
        <v>1184</v>
      </c>
      <c r="C73" s="1104">
        <v>6.3</v>
      </c>
      <c r="D73" s="1104"/>
      <c r="E73" s="1104"/>
      <c r="F73" s="1104"/>
      <c r="G73" s="1104"/>
      <c r="H73" s="1103">
        <f>[53]Sheet1!$D$32</f>
        <v>8.5148656624684804</v>
      </c>
      <c r="I73" s="1104"/>
      <c r="J73" s="1104"/>
      <c r="K73" s="1106">
        <f>'[54]KSEB Bill EC+DC'!$E$61</f>
        <v>77.018523120000026</v>
      </c>
      <c r="L73" s="1104"/>
      <c r="M73" s="1106">
        <v>5.85</v>
      </c>
      <c r="N73" s="1106">
        <f>'[54]KSEB Bill EC+DC'!$I$61</f>
        <v>435.35982409920018</v>
      </c>
      <c r="O73" s="1104"/>
      <c r="P73" s="1104"/>
      <c r="Q73" s="1104">
        <f>K73+N73+P73</f>
        <v>512.37834721920024</v>
      </c>
      <c r="R73" s="1100">
        <f t="shared" si="21"/>
        <v>6.0174566168159664</v>
      </c>
    </row>
    <row r="74" spans="1:18" ht="31.5" x14ac:dyDescent="0.25">
      <c r="A74" s="1105">
        <v>4</v>
      </c>
      <c r="B74" s="1095" t="s">
        <v>1185</v>
      </c>
      <c r="C74" s="1104">
        <v>0</v>
      </c>
      <c r="D74" s="1104"/>
      <c r="E74" s="1104"/>
      <c r="F74" s="1104"/>
      <c r="G74" s="1104"/>
      <c r="H74" s="1103">
        <f>[53]Sheet1!$D$43</f>
        <v>1.5418671709840002</v>
      </c>
      <c r="I74" s="1104"/>
      <c r="J74" s="1104"/>
      <c r="K74" s="1106">
        <f>'[54]KSEB Bill EC+DC'!$E$62</f>
        <v>16.251070440000003</v>
      </c>
      <c r="L74" s="1104"/>
      <c r="M74" s="1106">
        <v>5.85</v>
      </c>
      <c r="N74" s="1106">
        <f>'[54]KSEB Bill EC+DC'!$I$62</f>
        <v>79.54418609279999</v>
      </c>
      <c r="O74" s="1104"/>
      <c r="P74" s="1104"/>
      <c r="Q74" s="1104">
        <f>K74+N74+P74</f>
        <v>95.795256532799996</v>
      </c>
      <c r="R74" s="1100">
        <f t="shared" si="21"/>
        <v>6.212938334478233</v>
      </c>
    </row>
    <row r="75" spans="1:18" ht="15.75" x14ac:dyDescent="0.25">
      <c r="A75" s="1105">
        <v>5</v>
      </c>
      <c r="B75" s="1102" t="s">
        <v>1186</v>
      </c>
      <c r="C75" s="1122">
        <v>0.11</v>
      </c>
      <c r="D75" s="1099"/>
      <c r="E75" s="1099"/>
      <c r="F75" s="1099"/>
      <c r="G75" s="1099"/>
      <c r="H75" s="1103">
        <f>[53]Sheet1!$E$54</f>
        <v>0.12482920855799999</v>
      </c>
      <c r="I75" s="1104"/>
      <c r="J75" s="1104"/>
      <c r="K75" s="1104"/>
      <c r="L75" s="1104"/>
      <c r="M75" s="1104">
        <v>3.66</v>
      </c>
      <c r="N75" s="1097">
        <f t="shared" ref="N75" si="22">H75*M75*10</f>
        <v>4.5687490332228</v>
      </c>
      <c r="O75" s="1104"/>
      <c r="P75" s="1104"/>
      <c r="Q75" s="1099">
        <f t="shared" ref="Q75" si="23">K75+N75</f>
        <v>4.5687490332228</v>
      </c>
      <c r="R75" s="1100">
        <f t="shared" si="21"/>
        <v>3.66</v>
      </c>
    </row>
    <row r="76" spans="1:18" ht="15.75" x14ac:dyDescent="0.25">
      <c r="A76" s="1105">
        <v>6</v>
      </c>
      <c r="B76" s="1107" t="s">
        <v>1437</v>
      </c>
      <c r="C76" s="1099"/>
      <c r="D76" s="1099"/>
      <c r="E76" s="1099"/>
      <c r="F76" s="1099"/>
      <c r="G76" s="1099"/>
      <c r="H76" s="1103"/>
      <c r="I76" s="1104"/>
      <c r="J76" s="1104"/>
      <c r="K76" s="1104"/>
      <c r="L76" s="1104"/>
      <c r="M76" s="1104"/>
      <c r="N76" s="1104"/>
      <c r="O76" s="1104"/>
      <c r="P76" s="1104"/>
      <c r="Q76" s="1108">
        <f>Q64+6</f>
        <v>126.15</v>
      </c>
      <c r="R76" s="1100"/>
    </row>
    <row r="77" spans="1:18" ht="15.75" x14ac:dyDescent="0.25">
      <c r="A77" s="1109"/>
      <c r="B77" s="1107"/>
      <c r="C77" s="1099"/>
      <c r="D77" s="1099"/>
      <c r="E77" s="1099"/>
      <c r="F77" s="1099"/>
      <c r="G77" s="1099"/>
      <c r="H77" s="1103"/>
      <c r="I77" s="1104"/>
      <c r="J77" s="1104"/>
      <c r="K77" s="1104"/>
      <c r="L77" s="1104"/>
      <c r="M77" s="1104"/>
      <c r="N77" s="1104"/>
      <c r="O77" s="1104"/>
      <c r="P77" s="1104"/>
      <c r="Q77" s="1104"/>
      <c r="R77" s="1100"/>
    </row>
    <row r="78" spans="1:18" ht="19.5" thickBot="1" x14ac:dyDescent="0.3">
      <c r="A78" s="1110"/>
      <c r="B78" s="1111" t="s">
        <v>49</v>
      </c>
      <c r="C78" s="1112">
        <f>SUM(C71:C77)</f>
        <v>51.41</v>
      </c>
      <c r="D78" s="1112"/>
      <c r="E78" s="1112"/>
      <c r="F78" s="1112"/>
      <c r="G78" s="1112"/>
      <c r="H78" s="1113">
        <f>SUM(H71:H77)</f>
        <v>89.666139331053387</v>
      </c>
      <c r="I78" s="1114"/>
      <c r="J78" s="1114"/>
      <c r="K78" s="1112">
        <f>SUM(K71:K77)</f>
        <v>712.52589804000013</v>
      </c>
      <c r="L78" s="1114"/>
      <c r="M78" s="1114"/>
      <c r="N78" s="1112">
        <f>SUM(N71:N77)</f>
        <v>5266.8523222656249</v>
      </c>
      <c r="O78" s="1112">
        <f>SUM(O71:O77)</f>
        <v>0</v>
      </c>
      <c r="P78" s="1112">
        <f>SUM(P71:P77)</f>
        <v>0</v>
      </c>
      <c r="Q78" s="1112">
        <f>SUM(Q71:Q77)</f>
        <v>6105.5282203056231</v>
      </c>
      <c r="R78" s="1115">
        <f t="shared" ref="R78" si="24">Q78/H78/10</f>
        <v>6.8091793243864371</v>
      </c>
    </row>
    <row r="79" spans="1:18" ht="16.5" customHeight="1" x14ac:dyDescent="0.25">
      <c r="A79" s="1081"/>
      <c r="B79" s="1081"/>
      <c r="C79" s="1116"/>
      <c r="D79" s="1116"/>
      <c r="E79" s="1116"/>
      <c r="F79" s="1116"/>
      <c r="G79" s="1116"/>
      <c r="H79" s="1120"/>
      <c r="I79" s="1116"/>
      <c r="J79" s="1116"/>
      <c r="K79" s="1116"/>
      <c r="L79" s="1116"/>
      <c r="M79" s="1116"/>
      <c r="N79" s="1081"/>
      <c r="O79" s="1081"/>
      <c r="P79" s="1081"/>
      <c r="Q79" s="1081"/>
      <c r="R79" s="1081"/>
    </row>
    <row r="80" spans="1:18" ht="17.25" thickBot="1" x14ac:dyDescent="0.35">
      <c r="B80" s="1089" t="s">
        <v>1191</v>
      </c>
      <c r="E80" s="1090"/>
      <c r="F80" s="1085"/>
      <c r="G80" s="1085"/>
      <c r="H80" s="1085"/>
      <c r="I80" s="1086"/>
      <c r="J80" s="1086"/>
      <c r="L80" s="1085"/>
      <c r="M80" s="1085"/>
      <c r="N80" s="1090"/>
      <c r="O80" s="1085"/>
      <c r="P80" s="1085"/>
      <c r="Q80" s="1090" t="s">
        <v>1077</v>
      </c>
      <c r="R80" s="1086"/>
    </row>
    <row r="81" spans="1:18" ht="148.5" x14ac:dyDescent="0.25">
      <c r="A81" s="1123" t="s">
        <v>74</v>
      </c>
      <c r="B81" s="1124" t="s">
        <v>96</v>
      </c>
      <c r="C81" s="1124" t="s">
        <v>97</v>
      </c>
      <c r="D81" s="1124" t="s">
        <v>98</v>
      </c>
      <c r="E81" s="1124" t="s">
        <v>99</v>
      </c>
      <c r="F81" s="1125" t="s">
        <v>100</v>
      </c>
      <c r="G81" s="1125" t="s">
        <v>232</v>
      </c>
      <c r="H81" s="1125" t="s">
        <v>711</v>
      </c>
      <c r="I81" s="1125" t="s">
        <v>710</v>
      </c>
      <c r="J81" s="1125" t="s">
        <v>712</v>
      </c>
      <c r="K81" s="1125" t="s">
        <v>1177</v>
      </c>
      <c r="L81" s="1125" t="s">
        <v>1178</v>
      </c>
      <c r="M81" s="1125" t="s">
        <v>1179</v>
      </c>
      <c r="N81" s="1125" t="s">
        <v>1180</v>
      </c>
      <c r="O81" s="1125" t="s">
        <v>101</v>
      </c>
      <c r="P81" s="1125" t="s">
        <v>102</v>
      </c>
      <c r="Q81" s="1125" t="s">
        <v>1181</v>
      </c>
      <c r="R81" s="1126" t="s">
        <v>103</v>
      </c>
    </row>
    <row r="82" spans="1:18" ht="16.5" x14ac:dyDescent="0.25">
      <c r="A82" s="1091">
        <v>1</v>
      </c>
      <c r="B82" s="1092">
        <v>2</v>
      </c>
      <c r="C82" s="1092">
        <v>3</v>
      </c>
      <c r="D82" s="1092">
        <v>4</v>
      </c>
      <c r="E82" s="1092">
        <v>5</v>
      </c>
      <c r="F82" s="1092">
        <v>6</v>
      </c>
      <c r="G82" s="1092">
        <v>7</v>
      </c>
      <c r="H82" s="1092">
        <v>8</v>
      </c>
      <c r="I82" s="1092">
        <v>9</v>
      </c>
      <c r="J82" s="1092">
        <v>10</v>
      </c>
      <c r="K82" s="1092">
        <v>11</v>
      </c>
      <c r="L82" s="1092">
        <v>12</v>
      </c>
      <c r="M82" s="1092">
        <v>13</v>
      </c>
      <c r="N82" s="1092">
        <v>14</v>
      </c>
      <c r="O82" s="1092">
        <v>15</v>
      </c>
      <c r="P82" s="1092">
        <v>16</v>
      </c>
      <c r="Q82" s="1092">
        <v>17</v>
      </c>
      <c r="R82" s="1093">
        <v>18</v>
      </c>
    </row>
    <row r="83" spans="1:18" ht="15.75" x14ac:dyDescent="0.25">
      <c r="A83" s="1094">
        <v>1</v>
      </c>
      <c r="B83" s="1095" t="s">
        <v>1182</v>
      </c>
      <c r="C83" s="1118">
        <v>45</v>
      </c>
      <c r="D83" s="1118"/>
      <c r="E83" s="1118"/>
      <c r="F83" s="1106"/>
      <c r="G83" s="1106"/>
      <c r="H83" s="1119">
        <f>[53]Sheet1!$D$10</f>
        <v>77.600255796979994</v>
      </c>
      <c r="I83" s="1106"/>
      <c r="J83" s="1106"/>
      <c r="K83" s="1106">
        <f>'[54]KSEB Bill EC+DC'!$E$66</f>
        <v>585.01149115200008</v>
      </c>
      <c r="L83" s="1106"/>
      <c r="M83" s="1106">
        <v>5.85</v>
      </c>
      <c r="N83" s="1106">
        <f>'[54]KSEB Bill EC+DC'!$I$66</f>
        <v>4693.190725337402</v>
      </c>
      <c r="O83" s="1106"/>
      <c r="P83" s="1106"/>
      <c r="Q83" s="1104">
        <f>K83+N83+P83</f>
        <v>5278.2022164894024</v>
      </c>
      <c r="R83" s="1100">
        <f>Q83/H83/10</f>
        <v>6.8017845589303025</v>
      </c>
    </row>
    <row r="84" spans="1:18" ht="16.5" x14ac:dyDescent="0.3">
      <c r="A84" s="1101">
        <v>2</v>
      </c>
      <c r="B84" s="1102" t="s">
        <v>1183</v>
      </c>
      <c r="C84" s="1104">
        <v>0</v>
      </c>
      <c r="D84" s="1104"/>
      <c r="E84" s="1104"/>
      <c r="F84" s="1104"/>
      <c r="G84" s="1104"/>
      <c r="H84" s="1103">
        <f>[53]Sheet1!$D$22</f>
        <v>9.5545193597567994</v>
      </c>
      <c r="I84" s="1104"/>
      <c r="J84" s="1104"/>
      <c r="K84" s="1106">
        <f>'[54]KSEB Bill EC+DC'!$E$67</f>
        <v>96.170443775999999</v>
      </c>
      <c r="L84" s="1104"/>
      <c r="M84" s="1106">
        <v>5.85</v>
      </c>
      <c r="N84" s="1106">
        <f>'[54]KSEB Bill EC+DC'!$I$67</f>
        <v>528.92679400704003</v>
      </c>
      <c r="O84" s="1104"/>
      <c r="P84" s="1104"/>
      <c r="Q84" s="1104">
        <f>K84+N84+P84</f>
        <v>625.09723778303999</v>
      </c>
      <c r="R84" s="1100">
        <f t="shared" ref="R84:R87" si="25">Q84/H84/10</f>
        <v>6.5424247337435002</v>
      </c>
    </row>
    <row r="85" spans="1:18" ht="15.75" x14ac:dyDescent="0.25">
      <c r="A85" s="1105">
        <v>3</v>
      </c>
      <c r="B85" s="1102" t="s">
        <v>1184</v>
      </c>
      <c r="C85" s="1104">
        <v>6.3</v>
      </c>
      <c r="D85" s="1104"/>
      <c r="E85" s="1104"/>
      <c r="F85" s="1104"/>
      <c r="G85" s="1104"/>
      <c r="H85" s="1103">
        <f>[53]Sheet1!$D$33</f>
        <v>9.3663522287153285</v>
      </c>
      <c r="I85" s="1104"/>
      <c r="J85" s="1104"/>
      <c r="K85" s="1106">
        <f>'[54]KSEB Bill EC+DC'!$E$68</f>
        <v>80.869449276000026</v>
      </c>
      <c r="L85" s="1104"/>
      <c r="M85" s="1106">
        <v>5.85</v>
      </c>
      <c r="N85" s="1106">
        <f>'[54]KSEB Bill EC+DC'!$I$68</f>
        <v>457.12781530416021</v>
      </c>
      <c r="O85" s="1104"/>
      <c r="P85" s="1104"/>
      <c r="Q85" s="1104">
        <f>K85+N85+P85</f>
        <v>537.99726458016028</v>
      </c>
      <c r="R85" s="1100">
        <f t="shared" si="25"/>
        <v>5.7439358615061504</v>
      </c>
    </row>
    <row r="86" spans="1:18" ht="31.5" x14ac:dyDescent="0.25">
      <c r="A86" s="1105">
        <v>4</v>
      </c>
      <c r="B86" s="1095" t="s">
        <v>1185</v>
      </c>
      <c r="C86" s="1104">
        <v>0</v>
      </c>
      <c r="D86" s="1104"/>
      <c r="E86" s="1104"/>
      <c r="F86" s="1104"/>
      <c r="G86" s="1104"/>
      <c r="H86" s="1103">
        <f>[53]Sheet1!$D$44</f>
        <v>1.6960538880824003</v>
      </c>
      <c r="I86" s="1104"/>
      <c r="J86" s="1104"/>
      <c r="K86" s="1106">
        <f>'[54]KSEB Bill EC+DC'!$E$69</f>
        <v>17.876177484000007</v>
      </c>
      <c r="L86" s="1104"/>
      <c r="M86" s="1106">
        <v>5.85</v>
      </c>
      <c r="N86" s="1106">
        <f>'[54]KSEB Bill EC+DC'!$I$69</f>
        <v>87.498604702080002</v>
      </c>
      <c r="O86" s="1104"/>
      <c r="P86" s="1104"/>
      <c r="Q86" s="1104">
        <f>K86+N86+P86</f>
        <v>105.37478218608001</v>
      </c>
      <c r="R86" s="1100">
        <f t="shared" si="25"/>
        <v>6.2129383344782338</v>
      </c>
    </row>
    <row r="87" spans="1:18" ht="15.75" x14ac:dyDescent="0.25">
      <c r="A87" s="1105">
        <v>5</v>
      </c>
      <c r="B87" s="1102" t="s">
        <v>1186</v>
      </c>
      <c r="C87" s="1122">
        <v>0.11</v>
      </c>
      <c r="D87" s="1099"/>
      <c r="E87" s="1099"/>
      <c r="F87" s="1099"/>
      <c r="G87" s="1099"/>
      <c r="H87" s="1103">
        <f>[53]Sheet1!$E$55</f>
        <v>0.12607750064358</v>
      </c>
      <c r="I87" s="1104"/>
      <c r="J87" s="1104"/>
      <c r="K87" s="1104"/>
      <c r="L87" s="1104"/>
      <c r="M87" s="1104">
        <v>3.66</v>
      </c>
      <c r="N87" s="1097">
        <f t="shared" ref="N87" si="26">H87*M87*10</f>
        <v>4.6144365235550282</v>
      </c>
      <c r="O87" s="1104"/>
      <c r="P87" s="1104"/>
      <c r="Q87" s="1099">
        <f t="shared" ref="Q87" si="27">K87+N87</f>
        <v>4.6144365235550282</v>
      </c>
      <c r="R87" s="1100">
        <f t="shared" si="25"/>
        <v>3.66</v>
      </c>
    </row>
    <row r="88" spans="1:18" ht="15.75" x14ac:dyDescent="0.25">
      <c r="A88" s="1105">
        <v>6</v>
      </c>
      <c r="B88" s="1107" t="s">
        <v>1437</v>
      </c>
      <c r="C88" s="1099"/>
      <c r="D88" s="1099"/>
      <c r="E88" s="1099"/>
      <c r="F88" s="1099"/>
      <c r="G88" s="1099"/>
      <c r="H88" s="1103"/>
      <c r="I88" s="1104"/>
      <c r="J88" s="1104"/>
      <c r="K88" s="1104"/>
      <c r="L88" s="1104"/>
      <c r="M88" s="1104"/>
      <c r="N88" s="1104"/>
      <c r="O88" s="1104"/>
      <c r="P88" s="1104"/>
      <c r="Q88" s="1108">
        <f>Q76+6</f>
        <v>132.15</v>
      </c>
      <c r="R88" s="1100"/>
    </row>
    <row r="89" spans="1:18" ht="15.75" x14ac:dyDescent="0.25">
      <c r="A89" s="1109"/>
      <c r="B89" s="1107"/>
      <c r="C89" s="1099"/>
      <c r="D89" s="1099"/>
      <c r="E89" s="1099"/>
      <c r="F89" s="1099"/>
      <c r="G89" s="1099"/>
      <c r="H89" s="1103"/>
      <c r="I89" s="1104"/>
      <c r="J89" s="1104"/>
      <c r="K89" s="1104"/>
      <c r="L89" s="1104"/>
      <c r="M89" s="1104"/>
      <c r="N89" s="1104"/>
      <c r="O89" s="1104"/>
      <c r="P89" s="1104"/>
      <c r="Q89" s="1104"/>
      <c r="R89" s="1100"/>
    </row>
    <row r="90" spans="1:18" ht="19.5" thickBot="1" x14ac:dyDescent="0.3">
      <c r="A90" s="1110"/>
      <c r="B90" s="1111" t="s">
        <v>49</v>
      </c>
      <c r="C90" s="1112">
        <f>SUM(C83:C89)</f>
        <v>51.41</v>
      </c>
      <c r="D90" s="1112"/>
      <c r="E90" s="1112"/>
      <c r="F90" s="1112"/>
      <c r="G90" s="1112"/>
      <c r="H90" s="1113">
        <f>SUM(H83:H89)</f>
        <v>98.343258774178096</v>
      </c>
      <c r="I90" s="1114"/>
      <c r="J90" s="1114"/>
      <c r="K90" s="1112">
        <f>SUM(K83:K89)</f>
        <v>779.92756168800008</v>
      </c>
      <c r="L90" s="1114"/>
      <c r="M90" s="1114"/>
      <c r="N90" s="1112">
        <f>SUM(N83:N89)</f>
        <v>5771.3583758742379</v>
      </c>
      <c r="O90" s="1112">
        <f>SUM(O83:O89)</f>
        <v>0</v>
      </c>
      <c r="P90" s="1112">
        <f>SUM(P83:P89)</f>
        <v>0</v>
      </c>
      <c r="Q90" s="1112">
        <f>SUM(Q83:Q89)</f>
        <v>6683.4359375622371</v>
      </c>
      <c r="R90" s="1115">
        <f t="shared" ref="R90" si="28">Q90/H90/10</f>
        <v>6.7960285441721613</v>
      </c>
    </row>
    <row r="91" spans="1:18" ht="16.5" customHeight="1" x14ac:dyDescent="0.25">
      <c r="A91" s="1081"/>
      <c r="B91" s="1081"/>
      <c r="C91" s="1116"/>
      <c r="D91" s="1116"/>
      <c r="E91" s="1116"/>
      <c r="F91" s="1116"/>
      <c r="G91" s="1116"/>
      <c r="H91" s="1121"/>
      <c r="I91" s="1116"/>
      <c r="J91" s="1116"/>
      <c r="K91" s="1116"/>
      <c r="L91" s="1116"/>
      <c r="M91" s="1116"/>
      <c r="N91" s="1081"/>
      <c r="O91" s="1081"/>
      <c r="P91" s="1081"/>
      <c r="Q91" s="1081"/>
      <c r="R91" s="1081"/>
    </row>
    <row r="92" spans="1:18" ht="17.25" thickBot="1" x14ac:dyDescent="0.35">
      <c r="B92" s="1089" t="s">
        <v>1192</v>
      </c>
      <c r="E92" s="1090"/>
      <c r="F92" s="1085"/>
      <c r="G92" s="1085"/>
      <c r="H92" s="1085"/>
      <c r="I92" s="1086"/>
      <c r="J92" s="1086"/>
      <c r="L92" s="1085"/>
      <c r="M92" s="1085"/>
      <c r="N92" s="1090"/>
      <c r="O92" s="1085"/>
      <c r="P92" s="1085"/>
      <c r="Q92" s="1090" t="s">
        <v>1077</v>
      </c>
      <c r="R92" s="1086"/>
    </row>
    <row r="93" spans="1:18" ht="148.5" x14ac:dyDescent="0.25">
      <c r="A93" s="1123" t="s">
        <v>74</v>
      </c>
      <c r="B93" s="1124" t="s">
        <v>96</v>
      </c>
      <c r="C93" s="1124" t="s">
        <v>97</v>
      </c>
      <c r="D93" s="1124" t="s">
        <v>98</v>
      </c>
      <c r="E93" s="1124" t="s">
        <v>99</v>
      </c>
      <c r="F93" s="1125" t="s">
        <v>100</v>
      </c>
      <c r="G93" s="1125" t="s">
        <v>232</v>
      </c>
      <c r="H93" s="1125" t="s">
        <v>711</v>
      </c>
      <c r="I93" s="1125" t="s">
        <v>710</v>
      </c>
      <c r="J93" s="1125" t="s">
        <v>712</v>
      </c>
      <c r="K93" s="1125" t="s">
        <v>1177</v>
      </c>
      <c r="L93" s="1125" t="s">
        <v>1178</v>
      </c>
      <c r="M93" s="1125" t="s">
        <v>1179</v>
      </c>
      <c r="N93" s="1125" t="s">
        <v>1180</v>
      </c>
      <c r="O93" s="1125" t="s">
        <v>101</v>
      </c>
      <c r="P93" s="1125" t="s">
        <v>102</v>
      </c>
      <c r="Q93" s="1125" t="s">
        <v>1181</v>
      </c>
      <c r="R93" s="1126" t="s">
        <v>103</v>
      </c>
    </row>
    <row r="94" spans="1:18" ht="16.5" x14ac:dyDescent="0.25">
      <c r="A94" s="1091">
        <v>1</v>
      </c>
      <c r="B94" s="1092">
        <v>2</v>
      </c>
      <c r="C94" s="1092">
        <v>3</v>
      </c>
      <c r="D94" s="1092">
        <v>4</v>
      </c>
      <c r="E94" s="1092">
        <v>5</v>
      </c>
      <c r="F94" s="1092">
        <v>6</v>
      </c>
      <c r="G94" s="1092">
        <v>7</v>
      </c>
      <c r="H94" s="1092">
        <v>8</v>
      </c>
      <c r="I94" s="1092">
        <v>9</v>
      </c>
      <c r="J94" s="1092">
        <v>10</v>
      </c>
      <c r="K94" s="1092">
        <v>11</v>
      </c>
      <c r="L94" s="1092">
        <v>12</v>
      </c>
      <c r="M94" s="1092">
        <v>13</v>
      </c>
      <c r="N94" s="1092">
        <v>14</v>
      </c>
      <c r="O94" s="1092">
        <v>15</v>
      </c>
      <c r="P94" s="1092">
        <v>16</v>
      </c>
      <c r="Q94" s="1092">
        <v>17</v>
      </c>
      <c r="R94" s="1093">
        <v>18</v>
      </c>
    </row>
    <row r="95" spans="1:18" ht="15.75" x14ac:dyDescent="0.25">
      <c r="A95" s="1094">
        <v>1</v>
      </c>
      <c r="B95" s="1095" t="s">
        <v>1182</v>
      </c>
      <c r="C95" s="1118">
        <v>45</v>
      </c>
      <c r="D95" s="1118"/>
      <c r="E95" s="1118"/>
      <c r="F95" s="1106"/>
      <c r="G95" s="1106"/>
      <c r="H95" s="1119">
        <f>[53]Sheet1!$D$11</f>
        <v>82.552050721679905</v>
      </c>
      <c r="I95" s="1106"/>
      <c r="J95" s="1106"/>
      <c r="K95" s="1106">
        <f>'[54]KSEB Bill EC+DC'!$E$73</f>
        <v>643.51264026720014</v>
      </c>
      <c r="L95" s="1106"/>
      <c r="M95" s="1106">
        <v>5.85</v>
      </c>
      <c r="N95" s="1106">
        <f>'[54]KSEB Bill EC+DC'!$I$73</f>
        <v>5162.5097978711428</v>
      </c>
      <c r="O95" s="1106"/>
      <c r="P95" s="1106"/>
      <c r="Q95" s="1104">
        <f>K95+N95+P95</f>
        <v>5806.0224381383432</v>
      </c>
      <c r="R95" s="1100">
        <f>Q95/H95/10</f>
        <v>7.0331656056771461</v>
      </c>
    </row>
    <row r="96" spans="1:18" ht="16.5" x14ac:dyDescent="0.3">
      <c r="A96" s="1101">
        <v>2</v>
      </c>
      <c r="B96" s="1102" t="s">
        <v>1183</v>
      </c>
      <c r="C96" s="1104">
        <v>0</v>
      </c>
      <c r="D96" s="1104"/>
      <c r="E96" s="1104"/>
      <c r="F96" s="1104"/>
      <c r="G96" s="1104"/>
      <c r="H96" s="1103">
        <f>[53]Sheet1!$D$23</f>
        <v>10.223335714939775</v>
      </c>
      <c r="I96" s="1104"/>
      <c r="J96" s="1104"/>
      <c r="K96" s="1106">
        <f>'[54]KSEB Bill EC+DC'!$E$74</f>
        <v>105.78748815360001</v>
      </c>
      <c r="L96" s="1104"/>
      <c r="M96" s="1106">
        <v>5.85</v>
      </c>
      <c r="N96" s="1106">
        <f>'[54]KSEB Bill EC+DC'!$I$74</f>
        <v>581.81947340774411</v>
      </c>
      <c r="O96" s="1104"/>
      <c r="P96" s="1104"/>
      <c r="Q96" s="1104">
        <f>K96+N96+P96</f>
        <v>687.60696156134418</v>
      </c>
      <c r="R96" s="1100">
        <f t="shared" ref="R96:R99" si="29">Q96/H96/10</f>
        <v>6.7258572029138808</v>
      </c>
    </row>
    <row r="97" spans="1:18" ht="15.75" x14ac:dyDescent="0.25">
      <c r="A97" s="1105">
        <v>3</v>
      </c>
      <c r="B97" s="1102" t="s">
        <v>1184</v>
      </c>
      <c r="C97" s="1104">
        <v>6.3</v>
      </c>
      <c r="D97" s="1104"/>
      <c r="E97" s="1104"/>
      <c r="F97" s="1104"/>
      <c r="G97" s="1104"/>
      <c r="H97" s="1103">
        <f>[53]Sheet1!$D$34</f>
        <v>10.115660407012555</v>
      </c>
      <c r="I97" s="1104"/>
      <c r="J97" s="1104"/>
      <c r="K97" s="1106">
        <f>'[54]KSEB Bill EC+DC'!$E$75</f>
        <v>84.912921739800026</v>
      </c>
      <c r="L97" s="1104"/>
      <c r="M97" s="1106">
        <v>5.85</v>
      </c>
      <c r="N97" s="1106">
        <f>'[54]KSEB Bill EC+DC'!$I$75</f>
        <v>479.98420606936821</v>
      </c>
      <c r="O97" s="1104"/>
      <c r="P97" s="1104"/>
      <c r="Q97" s="1104">
        <f>K97+N97+P97</f>
        <v>564.8971278091683</v>
      </c>
      <c r="R97" s="1100">
        <f t="shared" si="29"/>
        <v>5.5843820875754231</v>
      </c>
    </row>
    <row r="98" spans="1:18" ht="31.5" x14ac:dyDescent="0.25">
      <c r="A98" s="1105">
        <v>4</v>
      </c>
      <c r="B98" s="1095" t="s">
        <v>1185</v>
      </c>
      <c r="C98" s="1104">
        <v>0</v>
      </c>
      <c r="D98" s="1104"/>
      <c r="E98" s="1104"/>
      <c r="F98" s="1104"/>
      <c r="G98" s="1104"/>
      <c r="H98" s="1103">
        <f>[53]Sheet1!$D$45</f>
        <v>1.8656592768906406</v>
      </c>
      <c r="I98" s="1104"/>
      <c r="J98" s="1104"/>
      <c r="K98" s="1106">
        <f>'[54]KSEB Bill EC+DC'!$E$76</f>
        <v>19.663795232400009</v>
      </c>
      <c r="L98" s="1104"/>
      <c r="M98" s="1106">
        <v>5.85</v>
      </c>
      <c r="N98" s="1106">
        <f>'[54]KSEB Bill EC+DC'!$I$76</f>
        <v>96.248465172288007</v>
      </c>
      <c r="O98" s="1104"/>
      <c r="P98" s="1104"/>
      <c r="Q98" s="1104">
        <f>K98+N98+P98</f>
        <v>115.91226040468801</v>
      </c>
      <c r="R98" s="1100">
        <f t="shared" si="29"/>
        <v>6.212938334478233</v>
      </c>
    </row>
    <row r="99" spans="1:18" ht="15.75" x14ac:dyDescent="0.25">
      <c r="A99" s="1105">
        <v>5</v>
      </c>
      <c r="B99" s="1102" t="s">
        <v>1186</v>
      </c>
      <c r="C99" s="1122">
        <v>0.11</v>
      </c>
      <c r="D99" s="1099"/>
      <c r="E99" s="1099"/>
      <c r="F99" s="1099"/>
      <c r="G99" s="1099"/>
      <c r="H99" s="1103">
        <f>[53]Sheet1!$E$56</f>
        <v>0.12733827565001582</v>
      </c>
      <c r="I99" s="1104"/>
      <c r="J99" s="1104"/>
      <c r="K99" s="1104"/>
      <c r="L99" s="1104"/>
      <c r="M99" s="1104">
        <v>3.66</v>
      </c>
      <c r="N99" s="1097">
        <f t="shared" ref="N99" si="30">H99*M99*10</f>
        <v>4.6605808887905793</v>
      </c>
      <c r="O99" s="1104"/>
      <c r="P99" s="1104"/>
      <c r="Q99" s="1099">
        <f t="shared" ref="Q99" si="31">K99+N99</f>
        <v>4.6605808887905793</v>
      </c>
      <c r="R99" s="1100">
        <f t="shared" si="29"/>
        <v>3.66</v>
      </c>
    </row>
    <row r="100" spans="1:18" ht="15.75" x14ac:dyDescent="0.25">
      <c r="A100" s="1105">
        <v>6</v>
      </c>
      <c r="B100" s="1107" t="s">
        <v>1437</v>
      </c>
      <c r="C100" s="1099"/>
      <c r="D100" s="1099"/>
      <c r="E100" s="1099"/>
      <c r="F100" s="1099"/>
      <c r="G100" s="1099"/>
      <c r="H100" s="1103"/>
      <c r="I100" s="1104"/>
      <c r="J100" s="1104"/>
      <c r="K100" s="1104"/>
      <c r="L100" s="1104"/>
      <c r="M100" s="1104"/>
      <c r="N100" s="1104"/>
      <c r="O100" s="1104"/>
      <c r="P100" s="1104"/>
      <c r="Q100" s="1108">
        <f>Q88+6</f>
        <v>138.15</v>
      </c>
      <c r="R100" s="1100"/>
    </row>
    <row r="101" spans="1:18" ht="15.75" x14ac:dyDescent="0.25">
      <c r="A101" s="1109"/>
      <c r="B101" s="1107"/>
      <c r="C101" s="1099"/>
      <c r="D101" s="1099"/>
      <c r="E101" s="1099"/>
      <c r="F101" s="1099"/>
      <c r="G101" s="1099"/>
      <c r="H101" s="1103"/>
      <c r="I101" s="1104"/>
      <c r="J101" s="1104"/>
      <c r="K101" s="1104"/>
      <c r="L101" s="1104"/>
      <c r="M101" s="1104"/>
      <c r="N101" s="1104"/>
      <c r="O101" s="1104"/>
      <c r="P101" s="1104"/>
      <c r="Q101" s="1104"/>
      <c r="R101" s="1100"/>
    </row>
    <row r="102" spans="1:18" ht="19.5" thickBot="1" x14ac:dyDescent="0.3">
      <c r="A102" s="1110"/>
      <c r="B102" s="1111" t="s">
        <v>49</v>
      </c>
      <c r="C102" s="1112">
        <f>SUM(C95:C101)</f>
        <v>51.41</v>
      </c>
      <c r="D102" s="1112"/>
      <c r="E102" s="1112"/>
      <c r="F102" s="1112"/>
      <c r="G102" s="1112"/>
      <c r="H102" s="1113">
        <f>SUM(H95:H101)</f>
        <v>104.8840443961729</v>
      </c>
      <c r="I102" s="1114"/>
      <c r="J102" s="1114"/>
      <c r="K102" s="1112">
        <f>SUM(K95:K101)</f>
        <v>853.87684539300017</v>
      </c>
      <c r="L102" s="1114"/>
      <c r="M102" s="1114"/>
      <c r="N102" s="1112">
        <f>SUM(N95:N101)</f>
        <v>6325.2225234093339</v>
      </c>
      <c r="O102" s="1112">
        <f>SUM(O95:O101)</f>
        <v>0</v>
      </c>
      <c r="P102" s="1112">
        <f>SUM(P95:P101)</f>
        <v>0</v>
      </c>
      <c r="Q102" s="1112">
        <f>SUM(Q95:Q101)</f>
        <v>7317.2493688023342</v>
      </c>
      <c r="R102" s="1115">
        <f t="shared" ref="R102" si="32">Q102/H102/10</f>
        <v>6.9765133590418005</v>
      </c>
    </row>
    <row r="103" spans="1:18" ht="16.5" x14ac:dyDescent="0.25">
      <c r="A103" s="1081"/>
      <c r="B103" s="1081"/>
      <c r="C103" s="1116"/>
      <c r="D103" s="1116"/>
      <c r="E103" s="1116"/>
      <c r="F103" s="1116"/>
      <c r="G103" s="1116"/>
      <c r="H103" s="1121"/>
      <c r="I103" s="1116"/>
      <c r="J103" s="1116"/>
      <c r="K103" s="1116"/>
      <c r="L103" s="1116"/>
      <c r="M103" s="1116"/>
      <c r="N103" s="1081"/>
      <c r="O103" s="1081"/>
      <c r="P103" s="1081"/>
      <c r="Q103" s="1081"/>
      <c r="R103" s="1081"/>
    </row>
    <row r="104" spans="1:18" ht="15.75" x14ac:dyDescent="0.25">
      <c r="B104" s="1293" t="str">
        <f>'D2.7_2019-20_to_2026-27_OK_PRIN'!B27</f>
        <v>For KINESCO Power and Utilities Pvt. Ltd.</v>
      </c>
      <c r="R104" s="1477" t="str">
        <f>'D2.7_2019-20_to_2026-27_OK_PRIN'!O27</f>
        <v>As Per our report of even date attached</v>
      </c>
    </row>
    <row r="105" spans="1:18" ht="15.75" x14ac:dyDescent="0.25">
      <c r="B105" s="1293"/>
      <c r="R105" s="1477" t="str">
        <f>'D2.7_2019-20_to_2026-27_OK_PRIN'!O28</f>
        <v xml:space="preserve">For J R S &amp; CO. </v>
      </c>
    </row>
    <row r="106" spans="1:18" ht="15.75" x14ac:dyDescent="0.25">
      <c r="B106" s="1293"/>
      <c r="R106" s="1477" t="str">
        <f>'D2.7_2019-20_to_2026-27_OK_PRIN'!O29</f>
        <v>CHARTERED ACCOUNTANTS</v>
      </c>
    </row>
    <row r="107" spans="1:18" ht="15.75" x14ac:dyDescent="0.25">
      <c r="B107" s="1293"/>
      <c r="R107" s="1477" t="str">
        <f>'D2.7_2019-20_to_2026-27_OK_PRIN'!O30</f>
        <v>FIRM REGN NO:008085S</v>
      </c>
    </row>
    <row r="108" spans="1:18" ht="15.75" x14ac:dyDescent="0.25">
      <c r="B108" s="1293"/>
      <c r="R108" s="1477"/>
    </row>
    <row r="109" spans="1:18" ht="15.75" x14ac:dyDescent="0.25">
      <c r="B109" s="1293" t="str">
        <f>'D2.7_2019-20_to_2026-27_OK_PRIN'!B32</f>
        <v>T M AJITHKUMAR</v>
      </c>
      <c r="R109" s="1477"/>
    </row>
    <row r="110" spans="1:18" ht="15.75" x14ac:dyDescent="0.25">
      <c r="B110" s="1293" t="str">
        <f>'D2.7_2019-20_to_2026-27_OK_PRIN'!B33</f>
        <v>CHIEF EXECUTIVE OFFICER</v>
      </c>
      <c r="R110" s="1477" t="str">
        <f>'D2.7_2019-20_to_2026-27_OK_PRIN'!O33</f>
        <v>RAJESH RAMACHANDRAN</v>
      </c>
    </row>
    <row r="111" spans="1:18" ht="15.75" x14ac:dyDescent="0.25">
      <c r="B111" s="1293"/>
      <c r="R111" s="1477" t="str">
        <f>'D2.7_2019-20_to_2026-27_OK_PRIN'!O34</f>
        <v>PARTNER</v>
      </c>
    </row>
    <row r="112" spans="1:18" ht="15.75" x14ac:dyDescent="0.25">
      <c r="B112" s="1293" t="str">
        <f>'D2.7_2019-20_to_2026-27_OK_PRIN'!B35</f>
        <v>Place: Kakkanad, Kochi</v>
      </c>
      <c r="R112" s="1477" t="str">
        <f>'D2.7_2019-20_to_2026-27_OK_PRIN'!O35</f>
        <v>M.NO. 206211</v>
      </c>
    </row>
    <row r="113" spans="2:18" ht="15.75" x14ac:dyDescent="0.25">
      <c r="B113" s="1293" t="str">
        <f>'D2.7_2019-20_to_2026-27_OK_PRIN'!B36</f>
        <v>Date: 12.04.2022</v>
      </c>
      <c r="R113" s="1477" t="str">
        <f>'D2.7_2019-20_to_2026-27_OK_PRIN'!O36</f>
        <v>UDIN - 22206211AGXJNY9837</v>
      </c>
    </row>
  </sheetData>
  <mergeCells count="2">
    <mergeCell ref="B2:Q2"/>
    <mergeCell ref="B4:Q4"/>
  </mergeCells>
  <printOptions horizontalCentered="1"/>
  <pageMargins left="0" right="0" top="0.4" bottom="0.34" header="0.27559055118110198" footer="0.2"/>
  <pageSetup paperSize="9" scale="55" fitToHeight="3" orientation="landscape" r:id="rId1"/>
  <headerFooter alignWithMargins="0">
    <oddFooter>&amp;L&amp;F&amp;R&amp;D&amp;T</oddFooter>
  </headerFooter>
  <rowBreaks count="3" manualBreakCount="3">
    <brk id="30" max="17" man="1"/>
    <brk id="54" max="17" man="1"/>
    <brk id="78" max="17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B2:P83"/>
  <sheetViews>
    <sheetView showGridLines="0" zoomScale="60" zoomScaleNormal="60" workbookViewId="0">
      <selection activeCell="E18" sqref="E18"/>
    </sheetView>
  </sheetViews>
  <sheetFormatPr defaultColWidth="9.33203125" defaultRowHeight="18.75" x14ac:dyDescent="0.3"/>
  <cols>
    <col min="1" max="1" width="5.6640625" style="49" customWidth="1"/>
    <col min="2" max="2" width="8.6640625" style="49" customWidth="1"/>
    <col min="3" max="3" width="32.5" style="49" customWidth="1"/>
    <col min="4" max="4" width="19.33203125" style="49" customWidth="1"/>
    <col min="5" max="5" width="23.1640625" style="49" customWidth="1"/>
    <col min="6" max="6" width="23.6640625" style="49" customWidth="1"/>
    <col min="7" max="7" width="24.5" style="49" customWidth="1"/>
    <col min="8" max="8" width="2.6640625" style="49" customWidth="1"/>
    <col min="9" max="9" width="10.5" style="49" customWidth="1"/>
    <col min="10" max="10" width="29" style="49" customWidth="1"/>
    <col min="11" max="11" width="31.6640625" style="49" customWidth="1"/>
    <col min="12" max="13" width="19.33203125" style="49" customWidth="1"/>
    <col min="14" max="14" width="24.5" style="49" customWidth="1"/>
    <col min="15" max="16384" width="9.33203125" style="49"/>
  </cols>
  <sheetData>
    <row r="2" spans="2:16" ht="18.75" customHeight="1" x14ac:dyDescent="0.3">
      <c r="B2" s="127"/>
      <c r="C2" s="1954" t="s">
        <v>389</v>
      </c>
      <c r="D2" s="1954"/>
      <c r="E2" s="1954"/>
      <c r="F2" s="118"/>
      <c r="G2" s="118"/>
      <c r="H2" s="118"/>
      <c r="I2" s="118"/>
      <c r="J2" s="1954" t="s">
        <v>263</v>
      </c>
      <c r="K2" s="1954"/>
      <c r="L2" s="1954"/>
      <c r="M2" s="118"/>
      <c r="N2" s="118"/>
      <c r="O2" s="50"/>
      <c r="P2" s="50"/>
    </row>
    <row r="3" spans="2:16" x14ac:dyDescent="0.3">
      <c r="B3" s="127"/>
      <c r="C3" s="112"/>
      <c r="D3" s="112"/>
      <c r="E3" s="112"/>
      <c r="F3" s="122"/>
      <c r="G3" s="122"/>
      <c r="H3" s="122"/>
      <c r="I3" s="122"/>
      <c r="J3" s="112"/>
      <c r="K3" s="112"/>
      <c r="L3" s="112"/>
      <c r="M3" s="127"/>
      <c r="N3" s="127"/>
    </row>
    <row r="4" spans="2:16" ht="18" customHeight="1" x14ac:dyDescent="0.3">
      <c r="B4" s="127"/>
      <c r="C4" s="1954" t="s">
        <v>266</v>
      </c>
      <c r="D4" s="1954"/>
      <c r="E4" s="1954"/>
      <c r="F4" s="118"/>
      <c r="G4" s="118"/>
      <c r="H4" s="118"/>
      <c r="I4" s="118"/>
      <c r="J4" s="1954" t="s">
        <v>267</v>
      </c>
      <c r="K4" s="1954"/>
      <c r="L4" s="1954"/>
      <c r="M4" s="118"/>
      <c r="N4" s="118"/>
      <c r="O4" s="50"/>
      <c r="P4" s="50"/>
    </row>
    <row r="5" spans="2:16" x14ac:dyDescent="0.3">
      <c r="B5" s="127"/>
      <c r="C5" s="133" t="s">
        <v>961</v>
      </c>
      <c r="D5" s="127"/>
      <c r="E5" s="133"/>
      <c r="F5" s="127"/>
      <c r="G5" s="127"/>
      <c r="H5" s="127"/>
      <c r="I5" s="127"/>
      <c r="J5" s="127"/>
      <c r="K5" s="127"/>
      <c r="L5" s="127"/>
      <c r="M5" s="127"/>
      <c r="N5" s="127"/>
    </row>
    <row r="6" spans="2:16" x14ac:dyDescent="0.3">
      <c r="B6" s="127"/>
      <c r="C6" s="133"/>
      <c r="D6" s="127"/>
      <c r="E6" s="133"/>
      <c r="F6" s="127"/>
      <c r="G6" s="127"/>
      <c r="H6" s="127"/>
      <c r="I6" s="127"/>
      <c r="J6" s="127"/>
      <c r="K6" s="127"/>
      <c r="L6" s="127"/>
      <c r="M6" s="127"/>
      <c r="N6" s="127"/>
    </row>
    <row r="7" spans="2:16" x14ac:dyDescent="0.3">
      <c r="B7" s="127"/>
      <c r="D7" s="259" t="s">
        <v>166</v>
      </c>
      <c r="E7" s="121"/>
      <c r="F7" s="127"/>
      <c r="G7" s="127"/>
      <c r="H7" s="127"/>
      <c r="I7" s="127"/>
      <c r="K7" s="259" t="s">
        <v>171</v>
      </c>
      <c r="L7" s="127"/>
      <c r="M7" s="127"/>
      <c r="N7" s="127"/>
    </row>
    <row r="8" spans="2:16" x14ac:dyDescent="0.3">
      <c r="B8" s="127"/>
      <c r="C8" s="255" t="s">
        <v>945</v>
      </c>
      <c r="D8" s="121"/>
      <c r="E8" s="121"/>
      <c r="F8" s="127"/>
      <c r="G8" s="127"/>
      <c r="H8" s="127"/>
      <c r="I8" s="127"/>
      <c r="J8" s="569" t="s">
        <v>945</v>
      </c>
      <c r="K8" s="127"/>
      <c r="L8" s="127"/>
      <c r="M8" s="127"/>
      <c r="N8" s="127"/>
    </row>
    <row r="9" spans="2:16" ht="19.5" thickBot="1" x14ac:dyDescent="0.35">
      <c r="B9" s="127"/>
      <c r="C9" s="127"/>
      <c r="D9" s="121"/>
      <c r="E9" s="121"/>
      <c r="F9" s="127"/>
      <c r="G9" s="127"/>
      <c r="H9" s="127"/>
      <c r="I9" s="127"/>
      <c r="J9" s="259"/>
      <c r="K9" s="127"/>
      <c r="L9" s="127"/>
      <c r="M9" s="127"/>
      <c r="N9" s="127"/>
    </row>
    <row r="10" spans="2:16" s="52" customFormat="1" ht="40.5" customHeight="1" x14ac:dyDescent="0.3">
      <c r="B10" s="1955" t="s">
        <v>74</v>
      </c>
      <c r="C10" s="1959" t="s">
        <v>169</v>
      </c>
      <c r="D10" s="130" t="s">
        <v>168</v>
      </c>
      <c r="E10" s="130" t="s">
        <v>167</v>
      </c>
      <c r="F10" s="130" t="s">
        <v>166</v>
      </c>
      <c r="G10" s="1957" t="s">
        <v>165</v>
      </c>
      <c r="H10" s="292"/>
      <c r="I10" s="1963" t="s">
        <v>74</v>
      </c>
      <c r="J10" s="1961" t="s">
        <v>172</v>
      </c>
      <c r="K10" s="679" t="s">
        <v>168</v>
      </c>
      <c r="L10" s="679" t="s">
        <v>174</v>
      </c>
      <c r="M10" s="679" t="s">
        <v>175</v>
      </c>
      <c r="N10" s="678" t="s">
        <v>49</v>
      </c>
    </row>
    <row r="11" spans="2:16" s="53" customFormat="1" ht="27.75" customHeight="1" x14ac:dyDescent="0.2">
      <c r="B11" s="1956"/>
      <c r="C11" s="1960"/>
      <c r="D11" s="308" t="s">
        <v>164</v>
      </c>
      <c r="E11" s="308" t="s">
        <v>163</v>
      </c>
      <c r="F11" s="308" t="s">
        <v>104</v>
      </c>
      <c r="G11" s="1958"/>
      <c r="H11" s="292"/>
      <c r="I11" s="1964"/>
      <c r="J11" s="1962"/>
      <c r="K11" s="308" t="s">
        <v>164</v>
      </c>
      <c r="L11" s="308" t="s">
        <v>104</v>
      </c>
      <c r="M11" s="308" t="s">
        <v>104</v>
      </c>
      <c r="N11" s="311" t="s">
        <v>104</v>
      </c>
    </row>
    <row r="12" spans="2:16" s="51" customFormat="1" x14ac:dyDescent="0.3">
      <c r="B12" s="309">
        <v>1</v>
      </c>
      <c r="C12" s="131">
        <v>2</v>
      </c>
      <c r="D12" s="131">
        <v>3</v>
      </c>
      <c r="E12" s="131">
        <v>4</v>
      </c>
      <c r="F12" s="131">
        <v>5</v>
      </c>
      <c r="G12" s="310">
        <v>6</v>
      </c>
      <c r="H12" s="127"/>
      <c r="I12" s="309">
        <v>1</v>
      </c>
      <c r="J12" s="680">
        <v>2</v>
      </c>
      <c r="K12" s="680">
        <v>3</v>
      </c>
      <c r="L12" s="680">
        <v>4</v>
      </c>
      <c r="M12" s="680">
        <v>5</v>
      </c>
      <c r="N12" s="310">
        <v>6</v>
      </c>
    </row>
    <row r="13" spans="2:16" ht="34.9" customHeight="1" x14ac:dyDescent="0.3">
      <c r="B13" s="129"/>
      <c r="C13" s="293"/>
      <c r="D13" s="293"/>
      <c r="E13" s="293"/>
      <c r="F13" s="116"/>
      <c r="G13" s="117"/>
      <c r="H13" s="127"/>
      <c r="I13" s="294"/>
      <c r="J13" s="293" t="s">
        <v>173</v>
      </c>
      <c r="K13" s="293"/>
      <c r="L13" s="293"/>
      <c r="M13" s="116"/>
      <c r="N13" s="295"/>
    </row>
    <row r="14" spans="2:16" ht="34.9" customHeight="1" x14ac:dyDescent="0.3">
      <c r="B14" s="129"/>
      <c r="C14" s="293"/>
      <c r="D14" s="293"/>
      <c r="E14" s="293"/>
      <c r="F14" s="116"/>
      <c r="G14" s="117"/>
      <c r="H14" s="127"/>
      <c r="I14" s="129"/>
      <c r="J14" s="293" t="s">
        <v>176</v>
      </c>
      <c r="K14" s="293"/>
      <c r="L14" s="293"/>
      <c r="M14" s="116"/>
      <c r="N14" s="117"/>
    </row>
    <row r="15" spans="2:16" ht="34.9" customHeight="1" x14ac:dyDescent="0.3">
      <c r="B15" s="129"/>
      <c r="C15" s="293"/>
      <c r="D15" s="293"/>
      <c r="E15" s="293"/>
      <c r="F15" s="116"/>
      <c r="G15" s="117"/>
      <c r="H15" s="127"/>
      <c r="I15" s="129"/>
      <c r="J15" s="293" t="s">
        <v>177</v>
      </c>
      <c r="K15" s="293"/>
      <c r="L15" s="293"/>
      <c r="M15" s="116"/>
      <c r="N15" s="117"/>
    </row>
    <row r="16" spans="2:16" ht="34.9" customHeight="1" x14ac:dyDescent="0.3">
      <c r="B16" s="129"/>
      <c r="C16" s="293"/>
      <c r="D16" s="293"/>
      <c r="E16" s="293"/>
      <c r="F16" s="116"/>
      <c r="G16" s="117"/>
      <c r="H16" s="127"/>
      <c r="I16" s="129"/>
      <c r="J16" s="293"/>
      <c r="K16" s="293"/>
      <c r="L16" s="293"/>
      <c r="M16" s="116"/>
      <c r="N16" s="117"/>
    </row>
    <row r="17" spans="2:14" s="54" customFormat="1" ht="34.9" customHeight="1" x14ac:dyDescent="0.3">
      <c r="B17" s="129"/>
      <c r="C17" s="293"/>
      <c r="D17" s="293"/>
      <c r="E17" s="293"/>
      <c r="F17" s="116"/>
      <c r="G17" s="296"/>
      <c r="H17" s="123"/>
      <c r="I17" s="129"/>
      <c r="J17" s="293" t="s">
        <v>178</v>
      </c>
      <c r="K17" s="293"/>
      <c r="L17" s="293"/>
      <c r="M17" s="116"/>
      <c r="N17" s="117"/>
    </row>
    <row r="18" spans="2:14" s="54" customFormat="1" ht="34.9" customHeight="1" thickBot="1" x14ac:dyDescent="0.35">
      <c r="B18" s="129"/>
      <c r="C18" s="297"/>
      <c r="D18" s="297"/>
      <c r="E18" s="297"/>
      <c r="F18" s="116"/>
      <c r="G18" s="117"/>
      <c r="H18" s="127"/>
      <c r="I18" s="298" t="s">
        <v>49</v>
      </c>
      <c r="J18" s="299" t="s">
        <v>49</v>
      </c>
      <c r="K18" s="300"/>
      <c r="L18" s="300"/>
      <c r="M18" s="301"/>
      <c r="N18" s="302"/>
    </row>
    <row r="19" spans="2:14" s="54" customFormat="1" ht="20.25" thickBot="1" x14ac:dyDescent="0.35">
      <c r="B19" s="303" t="s">
        <v>49</v>
      </c>
      <c r="C19" s="304"/>
      <c r="D19" s="299"/>
      <c r="E19" s="299"/>
      <c r="F19" s="305"/>
      <c r="G19" s="306"/>
      <c r="H19" s="307"/>
      <c r="I19" s="119"/>
      <c r="J19" s="307"/>
      <c r="K19" s="119"/>
      <c r="L19" s="119"/>
      <c r="M19" s="119"/>
      <c r="N19" s="119"/>
    </row>
    <row r="20" spans="2:14" s="54" customFormat="1" ht="28.5" customHeight="1" x14ac:dyDescent="0.3">
      <c r="B20" s="1952" t="s">
        <v>944</v>
      </c>
      <c r="C20" s="1952"/>
      <c r="D20" s="1952"/>
      <c r="E20" s="1952"/>
      <c r="F20" s="1952"/>
      <c r="G20" s="1952"/>
      <c r="H20" s="307"/>
      <c r="I20" s="1953" t="s">
        <v>944</v>
      </c>
      <c r="J20" s="1953"/>
      <c r="K20" s="1953"/>
      <c r="L20" s="1953"/>
      <c r="M20" s="1953"/>
      <c r="N20" s="1953"/>
    </row>
    <row r="21" spans="2:14" s="54" customFormat="1" x14ac:dyDescent="0.3">
      <c r="B21" s="1953"/>
      <c r="C21" s="1953"/>
      <c r="D21" s="1953"/>
      <c r="E21" s="1953"/>
      <c r="F21" s="1953"/>
      <c r="G21" s="1953"/>
      <c r="I21" s="1953"/>
      <c r="J21" s="1953"/>
      <c r="K21" s="1953"/>
      <c r="L21" s="1953"/>
      <c r="M21" s="1953"/>
      <c r="N21" s="1953"/>
    </row>
    <row r="22" spans="2:14" x14ac:dyDescent="0.3">
      <c r="B22" s="1951"/>
      <c r="C22" s="1951"/>
      <c r="D22" s="1951"/>
      <c r="E22" s="1951"/>
      <c r="F22" s="1951"/>
      <c r="G22" s="1951"/>
      <c r="I22" s="1951"/>
      <c r="J22" s="1951"/>
      <c r="K22" s="1951"/>
      <c r="L22" s="1951"/>
      <c r="M22" s="1951"/>
      <c r="N22" s="1951"/>
    </row>
    <row r="23" spans="2:14" s="52" customFormat="1" ht="42.75" customHeight="1" x14ac:dyDescent="0.3">
      <c r="B23" s="1951"/>
      <c r="C23" s="1951"/>
      <c r="D23" s="1951"/>
      <c r="E23" s="1951"/>
      <c r="F23" s="1951"/>
      <c r="G23" s="1951"/>
      <c r="I23" s="1951"/>
      <c r="J23" s="1951"/>
      <c r="K23" s="1951"/>
      <c r="L23" s="1951"/>
      <c r="M23" s="1951"/>
      <c r="N23" s="1951"/>
    </row>
    <row r="24" spans="2:14" s="53" customFormat="1" x14ac:dyDescent="0.2"/>
    <row r="25" spans="2:14" s="51" customFormat="1" x14ac:dyDescent="0.3"/>
    <row r="29" spans="2:14" s="54" customFormat="1" ht="17.25" customHeight="1" x14ac:dyDescent="0.3"/>
    <row r="30" spans="2:14" s="54" customFormat="1" x14ac:dyDescent="0.3"/>
    <row r="31" spans="2:14" s="54" customFormat="1" x14ac:dyDescent="0.3"/>
    <row r="35" s="52" customFormat="1" ht="42.75" customHeight="1" x14ac:dyDescent="0.3"/>
    <row r="36" s="53" customFormat="1" x14ac:dyDescent="0.2"/>
    <row r="37" s="51" customFormat="1" x14ac:dyDescent="0.3"/>
    <row r="41" s="54" customFormat="1" ht="17.25" customHeight="1" x14ac:dyDescent="0.3"/>
    <row r="42" s="54" customFormat="1" x14ac:dyDescent="0.3"/>
    <row r="43" s="54" customFormat="1" x14ac:dyDescent="0.3"/>
    <row r="47" ht="28.5" customHeight="1" x14ac:dyDescent="0.3"/>
    <row r="59" ht="28.5" customHeight="1" x14ac:dyDescent="0.3"/>
    <row r="71" ht="28.5" customHeight="1" x14ac:dyDescent="0.3"/>
    <row r="83" ht="28.5" customHeight="1" x14ac:dyDescent="0.3"/>
  </sheetData>
  <mergeCells count="13">
    <mergeCell ref="B22:G23"/>
    <mergeCell ref="I22:N23"/>
    <mergeCell ref="B20:G21"/>
    <mergeCell ref="I20:N21"/>
    <mergeCell ref="J2:L2"/>
    <mergeCell ref="C2:E2"/>
    <mergeCell ref="C4:E4"/>
    <mergeCell ref="B10:B11"/>
    <mergeCell ref="G10:G11"/>
    <mergeCell ref="C10:C11"/>
    <mergeCell ref="J10:J11"/>
    <mergeCell ref="I10:I11"/>
    <mergeCell ref="J4:L4"/>
  </mergeCells>
  <phoneticPr fontId="33" type="noConversion"/>
  <pageMargins left="0.74803149606299213" right="0.39370078740157483" top="0.98425196850393704" bottom="0.98425196850393704" header="0.51181102362204722" footer="0.51181102362204722"/>
  <pageSetup paperSize="9" scale="53" orientation="landscape" r:id="rId1"/>
  <headerFooter alignWithMargins="0">
    <oddHeader>&amp;A</oddHeader>
    <oddFooter>&amp;L&amp;F&amp;C&amp;P/&amp;N&amp;R&amp;D&amp;T</oddFooter>
  </headerFooter>
  <rowBreaks count="1" manualBreakCount="1">
    <brk id="6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rgb="FF00B050"/>
    <pageSetUpPr fitToPage="1"/>
  </sheetPr>
  <dimension ref="A1:R72"/>
  <sheetViews>
    <sheetView showGridLines="0" view="pageBreakPreview" zoomScale="70" zoomScaleNormal="70" zoomScaleSheetLayoutView="70" zoomScalePageLayoutView="60" workbookViewId="0">
      <selection activeCell="P61" sqref="P61"/>
    </sheetView>
  </sheetViews>
  <sheetFormatPr defaultColWidth="9.33203125" defaultRowHeight="15" x14ac:dyDescent="0.25"/>
  <cols>
    <col min="1" max="1" width="4.83203125" style="41" customWidth="1"/>
    <col min="2" max="2" width="9.83203125" style="41" customWidth="1"/>
    <col min="3" max="3" width="49.33203125" style="41" customWidth="1"/>
    <col min="4" max="16" width="18" style="41" customWidth="1"/>
    <col min="17" max="17" width="12.33203125" style="41" customWidth="1"/>
    <col min="18" max="16384" width="9.33203125" style="41"/>
  </cols>
  <sheetData>
    <row r="1" spans="1:17" ht="15.75" thickBot="1" x14ac:dyDescent="0.3"/>
    <row r="2" spans="1:17" ht="21" customHeight="1" thickBot="1" x14ac:dyDescent="0.35">
      <c r="A2" s="127"/>
      <c r="B2" s="121"/>
      <c r="C2" s="1973" t="s">
        <v>264</v>
      </c>
      <c r="D2" s="1974"/>
      <c r="E2" s="1974"/>
      <c r="F2" s="1974"/>
      <c r="G2" s="1974"/>
      <c r="H2" s="1974"/>
      <c r="I2" s="1974"/>
      <c r="J2" s="1974"/>
      <c r="K2" s="1974"/>
      <c r="L2" s="1974"/>
      <c r="M2" s="1974"/>
      <c r="N2" s="1974"/>
      <c r="O2" s="1974"/>
      <c r="P2" s="1974"/>
      <c r="Q2" s="1975"/>
    </row>
    <row r="3" spans="1:17" ht="17.25" thickBot="1" x14ac:dyDescent="0.35">
      <c r="A3" s="127"/>
      <c r="B3" s="126"/>
      <c r="C3" s="121"/>
      <c r="D3" s="127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</row>
    <row r="4" spans="1:17" ht="19.5" thickBot="1" x14ac:dyDescent="0.35">
      <c r="A4" s="127"/>
      <c r="B4" s="121"/>
      <c r="C4" s="1973" t="s">
        <v>170</v>
      </c>
      <c r="D4" s="1974"/>
      <c r="E4" s="1974"/>
      <c r="F4" s="1974"/>
      <c r="G4" s="1974"/>
      <c r="H4" s="1974"/>
      <c r="I4" s="1974"/>
      <c r="J4" s="1974"/>
      <c r="K4" s="1974"/>
      <c r="L4" s="1974"/>
      <c r="M4" s="1974"/>
      <c r="N4" s="1974"/>
      <c r="O4" s="1974"/>
      <c r="P4" s="1974"/>
      <c r="Q4" s="1975"/>
    </row>
    <row r="5" spans="1:17" ht="16.5" x14ac:dyDescent="0.3">
      <c r="A5" s="127"/>
      <c r="B5" s="121"/>
      <c r="C5" s="915"/>
      <c r="D5" s="915"/>
      <c r="E5" s="915"/>
      <c r="F5" s="915"/>
      <c r="G5" s="915"/>
      <c r="H5" s="915"/>
      <c r="I5" s="915"/>
      <c r="J5" s="915"/>
      <c r="K5" s="915"/>
      <c r="L5" s="915"/>
      <c r="M5" s="915"/>
      <c r="N5" s="915"/>
      <c r="O5" s="915"/>
      <c r="P5" s="915"/>
      <c r="Q5" s="122"/>
    </row>
    <row r="6" spans="1:17" ht="16.5" hidden="1" x14ac:dyDescent="0.3">
      <c r="A6" s="258"/>
      <c r="B6" s="258" t="s">
        <v>321</v>
      </c>
      <c r="C6" s="133" t="s">
        <v>971</v>
      </c>
      <c r="D6" s="159"/>
      <c r="E6" s="259"/>
      <c r="F6" s="259"/>
      <c r="G6" s="259"/>
      <c r="H6" s="259"/>
      <c r="I6" s="127"/>
      <c r="J6" s="127"/>
      <c r="K6" s="127"/>
      <c r="L6" s="127"/>
      <c r="M6" s="127"/>
      <c r="N6" s="127"/>
      <c r="O6" s="127"/>
      <c r="P6" s="127"/>
      <c r="Q6" s="127"/>
    </row>
    <row r="7" spans="1:17" ht="18.75" hidden="1" customHeight="1" x14ac:dyDescent="0.3">
      <c r="A7" s="127"/>
      <c r="B7" s="120"/>
      <c r="C7" s="133"/>
      <c r="D7" s="133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</row>
    <row r="8" spans="1:17" ht="17.25" hidden="1" thickBot="1" x14ac:dyDescent="0.35">
      <c r="A8" s="127"/>
      <c r="B8" s="258" t="s">
        <v>975</v>
      </c>
      <c r="C8" s="259" t="s">
        <v>974</v>
      </c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257" t="s">
        <v>104</v>
      </c>
      <c r="Q8" s="127"/>
    </row>
    <row r="9" spans="1:17" s="43" customFormat="1" ht="32.25" hidden="1" customHeight="1" x14ac:dyDescent="0.25">
      <c r="A9" s="125"/>
      <c r="B9" s="1955" t="s">
        <v>74</v>
      </c>
      <c r="C9" s="1970" t="s">
        <v>32</v>
      </c>
      <c r="D9" s="1970" t="s">
        <v>105</v>
      </c>
      <c r="E9" s="1967" t="s">
        <v>724</v>
      </c>
      <c r="F9" s="1968"/>
      <c r="G9" s="1969"/>
      <c r="H9" s="1972" t="s">
        <v>725</v>
      </c>
      <c r="I9" s="1972"/>
      <c r="J9" s="1972"/>
      <c r="K9" s="666" t="s">
        <v>726</v>
      </c>
      <c r="L9" s="666" t="s">
        <v>938</v>
      </c>
      <c r="M9" s="666" t="s">
        <v>939</v>
      </c>
      <c r="N9" s="666" t="s">
        <v>940</v>
      </c>
      <c r="O9" s="666" t="s">
        <v>941</v>
      </c>
      <c r="P9" s="666" t="s">
        <v>942</v>
      </c>
      <c r="Q9" s="1965" t="s">
        <v>33</v>
      </c>
    </row>
    <row r="10" spans="1:17" s="44" customFormat="1" ht="50.25" hidden="1" customHeight="1" x14ac:dyDescent="0.2">
      <c r="A10" s="128"/>
      <c r="B10" s="1956"/>
      <c r="C10" s="1971"/>
      <c r="D10" s="1971"/>
      <c r="E10" s="526" t="s">
        <v>661</v>
      </c>
      <c r="F10" s="526" t="s">
        <v>34</v>
      </c>
      <c r="G10" s="526" t="s">
        <v>936</v>
      </c>
      <c r="H10" s="526" t="s">
        <v>661</v>
      </c>
      <c r="I10" s="526" t="s">
        <v>34</v>
      </c>
      <c r="J10" s="526" t="s">
        <v>663</v>
      </c>
      <c r="K10" s="124" t="s">
        <v>937</v>
      </c>
      <c r="L10" s="124" t="s">
        <v>393</v>
      </c>
      <c r="M10" s="124" t="s">
        <v>393</v>
      </c>
      <c r="N10" s="124" t="s">
        <v>393</v>
      </c>
      <c r="O10" s="124" t="s">
        <v>393</v>
      </c>
      <c r="P10" s="124" t="s">
        <v>393</v>
      </c>
      <c r="Q10" s="1966"/>
    </row>
    <row r="11" spans="1:17" s="44" customFormat="1" ht="21" hidden="1" customHeight="1" thickBot="1" x14ac:dyDescent="0.25">
      <c r="A11" s="128"/>
      <c r="B11" s="442">
        <v>1</v>
      </c>
      <c r="C11" s="443">
        <v>2</v>
      </c>
      <c r="D11" s="443">
        <v>3</v>
      </c>
      <c r="E11" s="526">
        <v>4</v>
      </c>
      <c r="F11" s="526">
        <v>5</v>
      </c>
      <c r="G11" s="526">
        <v>6</v>
      </c>
      <c r="H11" s="443">
        <v>7</v>
      </c>
      <c r="I11" s="443">
        <v>8</v>
      </c>
      <c r="J11" s="443">
        <v>9</v>
      </c>
      <c r="K11" s="443">
        <v>10</v>
      </c>
      <c r="L11" s="443">
        <v>11</v>
      </c>
      <c r="M11" s="443">
        <v>12</v>
      </c>
      <c r="N11" s="443">
        <v>13</v>
      </c>
      <c r="O11" s="443">
        <v>14</v>
      </c>
      <c r="P11" s="443">
        <v>15</v>
      </c>
      <c r="Q11" s="699">
        <v>16</v>
      </c>
    </row>
    <row r="12" spans="1:17" s="42" customFormat="1" ht="24" hidden="1" customHeight="1" x14ac:dyDescent="0.3">
      <c r="A12" s="259"/>
      <c r="B12" s="614">
        <v>1</v>
      </c>
      <c r="C12" s="445" t="s">
        <v>322</v>
      </c>
      <c r="D12" s="446"/>
      <c r="E12" s="447"/>
      <c r="F12" s="447"/>
      <c r="G12" s="447"/>
      <c r="H12" s="447"/>
      <c r="I12" s="447"/>
      <c r="J12" s="447"/>
      <c r="K12" s="447"/>
      <c r="L12" s="447"/>
      <c r="M12" s="447"/>
      <c r="N12" s="447"/>
      <c r="O12" s="447"/>
      <c r="P12" s="447"/>
      <c r="Q12" s="448"/>
    </row>
    <row r="13" spans="1:17" s="42" customFormat="1" ht="24" hidden="1" customHeight="1" x14ac:dyDescent="0.3">
      <c r="A13" s="259"/>
      <c r="B13" s="615"/>
      <c r="C13" s="440" t="s">
        <v>364</v>
      </c>
      <c r="D13" s="261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9"/>
    </row>
    <row r="14" spans="1:17" s="42" customFormat="1" ht="24" hidden="1" customHeight="1" x14ac:dyDescent="0.3">
      <c r="A14" s="259"/>
      <c r="B14" s="615">
        <v>2</v>
      </c>
      <c r="C14" s="440" t="s">
        <v>559</v>
      </c>
      <c r="D14" s="261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9"/>
    </row>
    <row r="15" spans="1:17" s="42" customFormat="1" ht="24" hidden="1" customHeight="1" x14ac:dyDescent="0.3">
      <c r="A15" s="259"/>
      <c r="B15" s="615"/>
      <c r="C15" s="440" t="s">
        <v>556</v>
      </c>
      <c r="D15" s="261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9"/>
    </row>
    <row r="16" spans="1:17" s="42" customFormat="1" ht="24" hidden="1" customHeight="1" x14ac:dyDescent="0.3">
      <c r="A16" s="259"/>
      <c r="B16" s="615">
        <v>3</v>
      </c>
      <c r="C16" s="440" t="s">
        <v>557</v>
      </c>
      <c r="D16" s="261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9"/>
    </row>
    <row r="17" spans="1:17" s="42" customFormat="1" ht="24" hidden="1" customHeight="1" x14ac:dyDescent="0.3">
      <c r="A17" s="259"/>
      <c r="B17" s="615"/>
      <c r="C17" s="440" t="s">
        <v>558</v>
      </c>
      <c r="D17" s="261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9"/>
    </row>
    <row r="18" spans="1:17" s="42" customFormat="1" ht="24" hidden="1" customHeight="1" x14ac:dyDescent="0.3">
      <c r="A18" s="259"/>
      <c r="B18" s="615">
        <v>4</v>
      </c>
      <c r="C18" s="440" t="s">
        <v>396</v>
      </c>
      <c r="D18" s="261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9"/>
    </row>
    <row r="19" spans="1:17" s="42" customFormat="1" ht="24" hidden="1" customHeight="1" x14ac:dyDescent="0.3">
      <c r="A19" s="259"/>
      <c r="B19" s="615"/>
      <c r="C19" s="440" t="s">
        <v>397</v>
      </c>
      <c r="D19" s="261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9"/>
    </row>
    <row r="20" spans="1:17" s="42" customFormat="1" ht="24" hidden="1" customHeight="1" x14ac:dyDescent="0.3">
      <c r="A20" s="259"/>
      <c r="B20" s="615">
        <v>5</v>
      </c>
      <c r="C20" s="440" t="s">
        <v>972</v>
      </c>
      <c r="D20" s="261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9"/>
    </row>
    <row r="21" spans="1:17" s="42" customFormat="1" ht="24" hidden="1" customHeight="1" x14ac:dyDescent="0.3">
      <c r="A21" s="259"/>
      <c r="B21" s="615"/>
      <c r="C21" s="440" t="s">
        <v>973</v>
      </c>
      <c r="D21" s="261"/>
      <c r="E21" s="108"/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108"/>
      <c r="Q21" s="109"/>
    </row>
    <row r="22" spans="1:17" s="42" customFormat="1" ht="24.75" hidden="1" customHeight="1" x14ac:dyDescent="0.3">
      <c r="A22" s="259"/>
      <c r="B22" s="615">
        <v>6</v>
      </c>
      <c r="C22" s="441" t="s">
        <v>365</v>
      </c>
      <c r="D22" s="261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9"/>
    </row>
    <row r="23" spans="1:17" s="42" customFormat="1" ht="24.75" hidden="1" customHeight="1" thickBot="1" x14ac:dyDescent="0.35">
      <c r="A23" s="259"/>
      <c r="B23" s="616">
        <v>7</v>
      </c>
      <c r="C23" s="263" t="s">
        <v>398</v>
      </c>
      <c r="D23" s="633" t="s">
        <v>527</v>
      </c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111"/>
    </row>
    <row r="24" spans="1:17" s="42" customFormat="1" ht="18" hidden="1" customHeight="1" x14ac:dyDescent="0.3">
      <c r="A24" s="259"/>
      <c r="B24" s="105"/>
      <c r="C24" s="265"/>
      <c r="D24" s="266"/>
      <c r="E24" s="267"/>
      <c r="F24" s="267"/>
      <c r="G24" s="267"/>
      <c r="H24" s="267"/>
      <c r="I24" s="267"/>
      <c r="J24" s="267"/>
      <c r="K24" s="267"/>
      <c r="L24" s="267"/>
      <c r="M24" s="267"/>
      <c r="N24" s="267"/>
      <c r="O24" s="267"/>
      <c r="P24" s="267"/>
      <c r="Q24" s="267"/>
    </row>
    <row r="25" spans="1:17" ht="17.25" hidden="1" thickBot="1" x14ac:dyDescent="0.35">
      <c r="A25" s="127"/>
      <c r="B25" s="258" t="s">
        <v>976</v>
      </c>
      <c r="C25" s="259" t="s">
        <v>977</v>
      </c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257" t="s">
        <v>104</v>
      </c>
      <c r="Q25" s="127"/>
    </row>
    <row r="26" spans="1:17" ht="28.5" hidden="1" customHeight="1" x14ac:dyDescent="0.25">
      <c r="A26" s="127"/>
      <c r="B26" s="1955" t="s">
        <v>74</v>
      </c>
      <c r="C26" s="1970" t="s">
        <v>32</v>
      </c>
      <c r="D26" s="1970" t="s">
        <v>105</v>
      </c>
      <c r="E26" s="1967" t="s">
        <v>724</v>
      </c>
      <c r="F26" s="1968"/>
      <c r="G26" s="1969"/>
      <c r="H26" s="1972" t="s">
        <v>725</v>
      </c>
      <c r="I26" s="1972"/>
      <c r="J26" s="1972"/>
      <c r="K26" s="666" t="s">
        <v>726</v>
      </c>
      <c r="L26" s="666" t="s">
        <v>938</v>
      </c>
      <c r="M26" s="666" t="s">
        <v>939</v>
      </c>
      <c r="N26" s="666" t="s">
        <v>940</v>
      </c>
      <c r="O26" s="666" t="s">
        <v>941</v>
      </c>
      <c r="P26" s="666" t="s">
        <v>942</v>
      </c>
      <c r="Q26" s="1965" t="s">
        <v>33</v>
      </c>
    </row>
    <row r="27" spans="1:17" ht="51.75" hidden="1" customHeight="1" x14ac:dyDescent="0.25">
      <c r="A27" s="127"/>
      <c r="B27" s="1956"/>
      <c r="C27" s="1971"/>
      <c r="D27" s="1971"/>
      <c r="E27" s="526" t="s">
        <v>661</v>
      </c>
      <c r="F27" s="526" t="s">
        <v>662</v>
      </c>
      <c r="G27" s="526" t="s">
        <v>946</v>
      </c>
      <c r="H27" s="526" t="s">
        <v>661</v>
      </c>
      <c r="I27" s="526" t="s">
        <v>34</v>
      </c>
      <c r="J27" s="526" t="s">
        <v>663</v>
      </c>
      <c r="K27" s="124" t="s">
        <v>937</v>
      </c>
      <c r="L27" s="124" t="s">
        <v>393</v>
      </c>
      <c r="M27" s="124" t="s">
        <v>393</v>
      </c>
      <c r="N27" s="124" t="s">
        <v>393</v>
      </c>
      <c r="O27" s="124" t="s">
        <v>393</v>
      </c>
      <c r="P27" s="124" t="s">
        <v>393</v>
      </c>
      <c r="Q27" s="1966"/>
    </row>
    <row r="28" spans="1:17" ht="23.25" hidden="1" customHeight="1" thickBot="1" x14ac:dyDescent="0.3">
      <c r="A28" s="127"/>
      <c r="B28" s="442">
        <v>1</v>
      </c>
      <c r="C28" s="443">
        <v>2</v>
      </c>
      <c r="D28" s="443">
        <v>3</v>
      </c>
      <c r="E28" s="526">
        <v>4</v>
      </c>
      <c r="F28" s="526">
        <v>5</v>
      </c>
      <c r="G28" s="526">
        <v>6</v>
      </c>
      <c r="H28" s="443">
        <v>7</v>
      </c>
      <c r="I28" s="443">
        <v>8</v>
      </c>
      <c r="J28" s="443">
        <v>9</v>
      </c>
      <c r="K28" s="443">
        <v>10</v>
      </c>
      <c r="L28" s="443">
        <v>11</v>
      </c>
      <c r="M28" s="443">
        <v>12</v>
      </c>
      <c r="N28" s="443">
        <v>13</v>
      </c>
      <c r="O28" s="443">
        <v>14</v>
      </c>
      <c r="P28" s="443">
        <v>15</v>
      </c>
      <c r="Q28" s="699">
        <v>16</v>
      </c>
    </row>
    <row r="29" spans="1:17" ht="23.25" hidden="1" customHeight="1" x14ac:dyDescent="0.25">
      <c r="A29" s="127"/>
      <c r="B29" s="614">
        <v>1</v>
      </c>
      <c r="C29" s="445" t="s">
        <v>322</v>
      </c>
      <c r="D29" s="446"/>
      <c r="E29" s="447"/>
      <c r="F29" s="447"/>
      <c r="G29" s="447"/>
      <c r="H29" s="447"/>
      <c r="I29" s="447"/>
      <c r="J29" s="447"/>
      <c r="K29" s="447"/>
      <c r="L29" s="447"/>
      <c r="M29" s="447"/>
      <c r="N29" s="447"/>
      <c r="O29" s="447"/>
      <c r="P29" s="447"/>
      <c r="Q29" s="448"/>
    </row>
    <row r="30" spans="1:17" ht="23.25" hidden="1" customHeight="1" x14ac:dyDescent="0.25">
      <c r="A30" s="127"/>
      <c r="B30" s="615"/>
      <c r="C30" s="440" t="s">
        <v>364</v>
      </c>
      <c r="D30" s="261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9"/>
    </row>
    <row r="31" spans="1:17" ht="23.25" hidden="1" customHeight="1" x14ac:dyDescent="0.25">
      <c r="A31" s="127"/>
      <c r="B31" s="615">
        <v>2</v>
      </c>
      <c r="C31" s="440" t="s">
        <v>559</v>
      </c>
      <c r="D31" s="261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9"/>
    </row>
    <row r="32" spans="1:17" ht="23.25" hidden="1" customHeight="1" x14ac:dyDescent="0.25">
      <c r="A32" s="127"/>
      <c r="B32" s="615"/>
      <c r="C32" s="440" t="s">
        <v>556</v>
      </c>
      <c r="D32" s="261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9"/>
    </row>
    <row r="33" spans="1:17" ht="23.25" hidden="1" customHeight="1" x14ac:dyDescent="0.25">
      <c r="A33" s="127"/>
      <c r="B33" s="615">
        <v>3</v>
      </c>
      <c r="C33" s="440" t="s">
        <v>557</v>
      </c>
      <c r="D33" s="261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9"/>
    </row>
    <row r="34" spans="1:17" ht="23.25" hidden="1" customHeight="1" x14ac:dyDescent="0.25">
      <c r="A34" s="127"/>
      <c r="B34" s="615"/>
      <c r="C34" s="440" t="s">
        <v>558</v>
      </c>
      <c r="D34" s="261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109"/>
    </row>
    <row r="35" spans="1:17" ht="23.25" hidden="1" customHeight="1" x14ac:dyDescent="0.25">
      <c r="A35" s="127"/>
      <c r="B35" s="615">
        <v>4</v>
      </c>
      <c r="C35" s="440" t="s">
        <v>396</v>
      </c>
      <c r="D35" s="261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9"/>
    </row>
    <row r="36" spans="1:17" ht="23.25" hidden="1" customHeight="1" x14ac:dyDescent="0.25">
      <c r="A36" s="127"/>
      <c r="B36" s="615"/>
      <c r="C36" s="440" t="s">
        <v>397</v>
      </c>
      <c r="D36" s="261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9"/>
    </row>
    <row r="37" spans="1:17" ht="23.25" hidden="1" customHeight="1" x14ac:dyDescent="0.25">
      <c r="A37" s="127"/>
      <c r="B37" s="615">
        <v>5</v>
      </c>
      <c r="C37" s="440" t="s">
        <v>972</v>
      </c>
      <c r="D37" s="261"/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9"/>
    </row>
    <row r="38" spans="1:17" ht="23.25" hidden="1" customHeight="1" x14ac:dyDescent="0.25">
      <c r="A38" s="127"/>
      <c r="B38" s="615"/>
      <c r="C38" s="440" t="s">
        <v>973</v>
      </c>
      <c r="D38" s="261"/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9"/>
    </row>
    <row r="39" spans="1:17" s="45" customFormat="1" ht="24.75" hidden="1" customHeight="1" x14ac:dyDescent="0.25">
      <c r="A39" s="119"/>
      <c r="B39" s="615">
        <v>6</v>
      </c>
      <c r="C39" s="449" t="s">
        <v>366</v>
      </c>
      <c r="D39" s="261"/>
      <c r="E39" s="108"/>
      <c r="F39" s="108"/>
      <c r="G39" s="108"/>
      <c r="H39" s="108"/>
      <c r="I39" s="108"/>
      <c r="J39" s="108"/>
      <c r="K39" s="108"/>
      <c r="L39" s="108"/>
      <c r="M39" s="108"/>
      <c r="N39" s="108"/>
      <c r="O39" s="108"/>
      <c r="P39" s="108"/>
      <c r="Q39" s="109"/>
    </row>
    <row r="40" spans="1:17" s="45" customFormat="1" ht="23.25" hidden="1" customHeight="1" thickBot="1" x14ac:dyDescent="0.3">
      <c r="A40" s="119"/>
      <c r="B40" s="616">
        <v>7</v>
      </c>
      <c r="C40" s="268" t="s">
        <v>399</v>
      </c>
      <c r="D40" s="264" t="s">
        <v>528</v>
      </c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1"/>
    </row>
    <row r="41" spans="1:17" s="45" customFormat="1" ht="16.5" hidden="1" x14ac:dyDescent="0.25">
      <c r="A41" s="119"/>
      <c r="B41" s="105"/>
      <c r="C41" s="269"/>
      <c r="D41" s="266"/>
      <c r="E41" s="267"/>
      <c r="F41" s="267"/>
      <c r="G41" s="267"/>
      <c r="H41" s="267"/>
      <c r="I41" s="267"/>
      <c r="J41" s="267"/>
      <c r="K41" s="267"/>
      <c r="L41" s="267"/>
      <c r="M41" s="267"/>
      <c r="N41" s="267"/>
      <c r="O41" s="267"/>
      <c r="P41" s="267"/>
      <c r="Q41" s="267"/>
    </row>
    <row r="42" spans="1:17" ht="15" hidden="1" customHeight="1" thickBot="1" x14ac:dyDescent="0.35">
      <c r="A42" s="127"/>
      <c r="B42" s="258" t="s">
        <v>978</v>
      </c>
      <c r="C42" s="259" t="s">
        <v>979</v>
      </c>
      <c r="D42" s="127"/>
      <c r="E42" s="127"/>
      <c r="F42" s="127"/>
      <c r="G42" s="127"/>
      <c r="H42" s="127"/>
      <c r="I42" s="127"/>
      <c r="J42" s="127"/>
      <c r="K42" s="127"/>
      <c r="L42" s="127"/>
      <c r="M42" s="127"/>
      <c r="N42" s="127"/>
      <c r="O42" s="127"/>
      <c r="P42" s="257" t="s">
        <v>104</v>
      </c>
      <c r="Q42" s="127"/>
    </row>
    <row r="43" spans="1:17" ht="27.75" hidden="1" customHeight="1" x14ac:dyDescent="0.25">
      <c r="A43" s="127"/>
      <c r="B43" s="1955" t="s">
        <v>74</v>
      </c>
      <c r="C43" s="1970" t="s">
        <v>32</v>
      </c>
      <c r="D43" s="1970" t="s">
        <v>105</v>
      </c>
      <c r="E43" s="1967" t="s">
        <v>724</v>
      </c>
      <c r="F43" s="1968"/>
      <c r="G43" s="1969"/>
      <c r="H43" s="1972" t="s">
        <v>725</v>
      </c>
      <c r="I43" s="1972"/>
      <c r="J43" s="1972"/>
      <c r="K43" s="666" t="s">
        <v>726</v>
      </c>
      <c r="L43" s="666" t="s">
        <v>938</v>
      </c>
      <c r="M43" s="666" t="s">
        <v>939</v>
      </c>
      <c r="N43" s="666" t="s">
        <v>940</v>
      </c>
      <c r="O43" s="666" t="s">
        <v>941</v>
      </c>
      <c r="P43" s="666" t="s">
        <v>942</v>
      </c>
      <c r="Q43" s="1965" t="s">
        <v>33</v>
      </c>
    </row>
    <row r="44" spans="1:17" ht="45.75" hidden="1" customHeight="1" x14ac:dyDescent="0.25">
      <c r="A44" s="127"/>
      <c r="B44" s="1956"/>
      <c r="C44" s="1971"/>
      <c r="D44" s="1971"/>
      <c r="E44" s="526" t="s">
        <v>661</v>
      </c>
      <c r="F44" s="526" t="s">
        <v>662</v>
      </c>
      <c r="G44" s="526" t="s">
        <v>946</v>
      </c>
      <c r="H44" s="526" t="s">
        <v>661</v>
      </c>
      <c r="I44" s="526" t="s">
        <v>34</v>
      </c>
      <c r="J44" s="526" t="s">
        <v>663</v>
      </c>
      <c r="K44" s="124" t="s">
        <v>937</v>
      </c>
      <c r="L44" s="124" t="s">
        <v>393</v>
      </c>
      <c r="M44" s="124" t="s">
        <v>393</v>
      </c>
      <c r="N44" s="124" t="s">
        <v>393</v>
      </c>
      <c r="O44" s="124" t="s">
        <v>393</v>
      </c>
      <c r="P44" s="124" t="s">
        <v>393</v>
      </c>
      <c r="Q44" s="1966"/>
    </row>
    <row r="45" spans="1:17" ht="27.75" hidden="1" customHeight="1" thickBot="1" x14ac:dyDescent="0.3">
      <c r="A45" s="127"/>
      <c r="B45" s="442">
        <v>1</v>
      </c>
      <c r="C45" s="443">
        <v>2</v>
      </c>
      <c r="D45" s="443">
        <v>3</v>
      </c>
      <c r="E45" s="526">
        <v>4</v>
      </c>
      <c r="F45" s="526">
        <v>5</v>
      </c>
      <c r="G45" s="526">
        <v>6</v>
      </c>
      <c r="H45" s="443">
        <v>7</v>
      </c>
      <c r="I45" s="443">
        <v>8</v>
      </c>
      <c r="J45" s="443">
        <v>9</v>
      </c>
      <c r="K45" s="443">
        <v>10</v>
      </c>
      <c r="L45" s="443">
        <v>11</v>
      </c>
      <c r="M45" s="443">
        <v>12</v>
      </c>
      <c r="N45" s="443">
        <v>13</v>
      </c>
      <c r="O45" s="443">
        <v>14</v>
      </c>
      <c r="P45" s="443">
        <v>15</v>
      </c>
      <c r="Q45" s="699">
        <v>16</v>
      </c>
    </row>
    <row r="46" spans="1:17" ht="24.75" hidden="1" customHeight="1" x14ac:dyDescent="0.25">
      <c r="A46" s="127"/>
      <c r="B46" s="444">
        <v>1</v>
      </c>
      <c r="C46" s="445" t="s">
        <v>778</v>
      </c>
      <c r="D46" s="446"/>
      <c r="E46" s="447"/>
      <c r="F46" s="447"/>
      <c r="G46" s="447"/>
      <c r="H46" s="447"/>
      <c r="I46" s="447"/>
      <c r="J46" s="447"/>
      <c r="K46" s="447"/>
      <c r="L46" s="447"/>
      <c r="M46" s="447"/>
      <c r="N46" s="447"/>
      <c r="O46" s="447"/>
      <c r="P46" s="447"/>
      <c r="Q46" s="448"/>
    </row>
    <row r="47" spans="1:17" ht="24.75" hidden="1" customHeight="1" x14ac:dyDescent="0.25">
      <c r="A47" s="127"/>
      <c r="B47" s="260"/>
      <c r="C47" s="440" t="s">
        <v>657</v>
      </c>
      <c r="D47" s="261"/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08"/>
      <c r="Q47" s="109"/>
    </row>
    <row r="48" spans="1:17" ht="30.75" hidden="1" customHeight="1" x14ac:dyDescent="0.3">
      <c r="A48" s="127"/>
      <c r="B48" s="260">
        <v>2</v>
      </c>
      <c r="C48" s="450" t="s">
        <v>367</v>
      </c>
      <c r="D48" s="451"/>
      <c r="E48" s="108"/>
      <c r="F48" s="108"/>
      <c r="G48" s="108"/>
      <c r="H48" s="108"/>
      <c r="I48" s="108"/>
      <c r="J48" s="108"/>
      <c r="K48" s="108"/>
      <c r="L48" s="108"/>
      <c r="M48" s="108"/>
      <c r="N48" s="108"/>
      <c r="O48" s="108"/>
      <c r="P48" s="108"/>
      <c r="Q48" s="109"/>
    </row>
    <row r="49" spans="1:18" ht="30.75" hidden="1" customHeight="1" thickBot="1" x14ac:dyDescent="0.3">
      <c r="A49" s="127"/>
      <c r="B49" s="262">
        <v>3</v>
      </c>
      <c r="C49" s="270" t="s">
        <v>400</v>
      </c>
      <c r="D49" s="492" t="s">
        <v>529</v>
      </c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0"/>
      <c r="P49" s="110"/>
      <c r="Q49" s="111"/>
    </row>
    <row r="50" spans="1:18" ht="16.5" hidden="1" x14ac:dyDescent="0.25">
      <c r="B50" s="105"/>
    </row>
    <row r="51" spans="1:18" ht="16.5" x14ac:dyDescent="0.3">
      <c r="B51" s="258"/>
      <c r="C51" s="159" t="str">
        <f>'D3.1_2019-20_to_2026-27_OK_PRIN'!B5</f>
        <v>Name of Distribution Business/Licensee:</v>
      </c>
      <c r="D51" s="159" t="str">
        <f>'D3.1_2019-20_to_2026-27_OK_PRIN'!F5</f>
        <v>KINESCO Power and Utilities Private Limited</v>
      </c>
      <c r="F51" s="259"/>
      <c r="G51" s="259"/>
      <c r="H51" s="259"/>
      <c r="I51" s="127"/>
      <c r="J51" s="127"/>
      <c r="K51" s="127"/>
      <c r="L51" s="127"/>
      <c r="M51" s="127"/>
      <c r="N51" s="127"/>
      <c r="O51" s="127"/>
      <c r="P51" s="127"/>
      <c r="Q51" s="127"/>
    </row>
    <row r="52" spans="1:18" ht="16.5" x14ac:dyDescent="0.3">
      <c r="B52" s="915"/>
      <c r="C52" s="159" t="str">
        <f>'D3.1_2019-20_to_2026-27_OK_PRIN'!B6</f>
        <v>Licensed Area of Supply:</v>
      </c>
      <c r="D52" s="159" t="str">
        <f>'D3.1_2019-20_to_2026-27_OK_PRIN'!F6</f>
        <v>Infopark and KINFRA Park, Kakkanad, KINFRA Hi Tech Park, Kalamassery, KIITP, Kanjikode and KINFRA Mega Food Park, Kozhipara, Palakkad</v>
      </c>
      <c r="F52" s="259"/>
      <c r="G52" s="259"/>
      <c r="H52" s="259"/>
      <c r="I52" s="127"/>
      <c r="J52" s="127"/>
      <c r="K52" s="127"/>
      <c r="L52" s="127"/>
      <c r="M52" s="127"/>
      <c r="N52" s="127"/>
      <c r="O52" s="127"/>
      <c r="P52" s="127"/>
      <c r="Q52" s="127"/>
    </row>
    <row r="53" spans="1:18" ht="17.25" thickBot="1" x14ac:dyDescent="0.35">
      <c r="B53" s="258"/>
      <c r="C53" s="259"/>
      <c r="D53" s="127"/>
      <c r="E53" s="127"/>
      <c r="F53" s="127"/>
      <c r="G53" s="127"/>
      <c r="H53" s="127"/>
      <c r="I53" s="127"/>
      <c r="J53" s="127"/>
      <c r="K53" s="127"/>
      <c r="L53" s="127"/>
      <c r="M53" s="127"/>
      <c r="N53" s="127"/>
      <c r="O53" s="127"/>
      <c r="P53" s="257" t="s">
        <v>564</v>
      </c>
      <c r="Q53" s="127"/>
    </row>
    <row r="54" spans="1:18" ht="16.5" customHeight="1" x14ac:dyDescent="0.25">
      <c r="B54" s="1955" t="s">
        <v>74</v>
      </c>
      <c r="C54" s="1970" t="s">
        <v>32</v>
      </c>
      <c r="D54" s="1970" t="s">
        <v>105</v>
      </c>
      <c r="E54" s="1967" t="s">
        <v>724</v>
      </c>
      <c r="F54" s="1968"/>
      <c r="G54" s="1969"/>
      <c r="H54" s="1972" t="s">
        <v>725</v>
      </c>
      <c r="I54" s="1972"/>
      <c r="J54" s="1972"/>
      <c r="K54" s="666" t="s">
        <v>726</v>
      </c>
      <c r="L54" s="666" t="s">
        <v>938</v>
      </c>
      <c r="M54" s="666" t="s">
        <v>939</v>
      </c>
      <c r="N54" s="666" t="s">
        <v>940</v>
      </c>
      <c r="O54" s="666" t="s">
        <v>941</v>
      </c>
      <c r="P54" s="666" t="s">
        <v>942</v>
      </c>
      <c r="Q54" s="1965" t="s">
        <v>33</v>
      </c>
      <c r="R54" s="43"/>
    </row>
    <row r="55" spans="1:18" ht="30" x14ac:dyDescent="0.25">
      <c r="B55" s="1956"/>
      <c r="C55" s="1971"/>
      <c r="D55" s="1971"/>
      <c r="E55" s="526" t="s">
        <v>661</v>
      </c>
      <c r="F55" s="526" t="s">
        <v>662</v>
      </c>
      <c r="G55" s="526" t="s">
        <v>777</v>
      </c>
      <c r="H55" s="526" t="s">
        <v>661</v>
      </c>
      <c r="I55" s="526" t="s">
        <v>662</v>
      </c>
      <c r="J55" s="526" t="s">
        <v>980</v>
      </c>
      <c r="K55" s="124" t="s">
        <v>937</v>
      </c>
      <c r="L55" s="124" t="s">
        <v>393</v>
      </c>
      <c r="M55" s="124" t="s">
        <v>393</v>
      </c>
      <c r="N55" s="124" t="s">
        <v>393</v>
      </c>
      <c r="O55" s="124" t="s">
        <v>393</v>
      </c>
      <c r="P55" s="124" t="s">
        <v>393</v>
      </c>
      <c r="Q55" s="1966"/>
      <c r="R55" s="44"/>
    </row>
    <row r="56" spans="1:18" ht="16.5" x14ac:dyDescent="0.25">
      <c r="B56" s="677">
        <v>1</v>
      </c>
      <c r="C56" s="680">
        <v>2</v>
      </c>
      <c r="D56" s="680">
        <v>3</v>
      </c>
      <c r="E56" s="526">
        <v>4</v>
      </c>
      <c r="F56" s="526">
        <v>5</v>
      </c>
      <c r="G56" s="526">
        <v>6</v>
      </c>
      <c r="H56" s="443">
        <v>7</v>
      </c>
      <c r="I56" s="443">
        <v>8</v>
      </c>
      <c r="J56" s="443">
        <v>9</v>
      </c>
      <c r="K56" s="443">
        <v>10</v>
      </c>
      <c r="L56" s="443">
        <v>11</v>
      </c>
      <c r="M56" s="443">
        <v>12</v>
      </c>
      <c r="N56" s="443">
        <v>13</v>
      </c>
      <c r="O56" s="443">
        <v>14</v>
      </c>
      <c r="P56" s="443">
        <v>15</v>
      </c>
      <c r="Q56" s="699">
        <v>16</v>
      </c>
      <c r="R56" s="44"/>
    </row>
    <row r="57" spans="1:18" ht="39.75" customHeight="1" x14ac:dyDescent="0.25">
      <c r="B57" s="260">
        <v>1</v>
      </c>
      <c r="C57" s="441" t="s">
        <v>560</v>
      </c>
      <c r="D57" s="261"/>
      <c r="E57" s="108"/>
      <c r="F57" s="108"/>
      <c r="G57" s="108"/>
      <c r="H57" s="512"/>
      <c r="I57" s="512"/>
      <c r="J57" s="512"/>
      <c r="K57" s="455">
        <v>60.07</v>
      </c>
      <c r="L57" s="455">
        <v>62.75</v>
      </c>
      <c r="M57" s="455">
        <v>65.540000000000006</v>
      </c>
      <c r="N57" s="455">
        <v>68.459999999999994</v>
      </c>
      <c r="O57" s="455">
        <v>71.510000000000005</v>
      </c>
      <c r="P57" s="108">
        <v>74.7</v>
      </c>
      <c r="Q57" s="109"/>
      <c r="R57" s="42"/>
    </row>
    <row r="58" spans="1:18" ht="39.75" customHeight="1" x14ac:dyDescent="0.25">
      <c r="B58" s="505">
        <v>2</v>
      </c>
      <c r="C58" s="506" t="s">
        <v>561</v>
      </c>
      <c r="D58" s="507"/>
      <c r="E58" s="508"/>
      <c r="F58" s="508"/>
      <c r="G58" s="508"/>
      <c r="H58" s="512"/>
      <c r="I58" s="512"/>
      <c r="J58" s="512"/>
      <c r="K58" s="509">
        <v>95.96</v>
      </c>
      <c r="L58" s="509">
        <v>100.23</v>
      </c>
      <c r="M58" s="509">
        <v>104.69</v>
      </c>
      <c r="N58" s="509">
        <v>109.36</v>
      </c>
      <c r="O58" s="509">
        <v>114.23</v>
      </c>
      <c r="P58" s="508">
        <v>119.32</v>
      </c>
      <c r="Q58" s="510"/>
      <c r="R58" s="42"/>
    </row>
    <row r="59" spans="1:18" ht="39.75" customHeight="1" x14ac:dyDescent="0.25">
      <c r="B59" s="505">
        <v>3</v>
      </c>
      <c r="C59" s="506" t="s">
        <v>562</v>
      </c>
      <c r="D59" s="507"/>
      <c r="E59" s="508"/>
      <c r="F59" s="508"/>
      <c r="G59" s="508"/>
      <c r="H59" s="512"/>
      <c r="I59" s="512"/>
      <c r="J59" s="512"/>
      <c r="K59" s="509">
        <v>45.69</v>
      </c>
      <c r="L59" s="509">
        <v>47.73</v>
      </c>
      <c r="M59" s="509">
        <v>49.85</v>
      </c>
      <c r="N59" s="509">
        <v>52.07</v>
      </c>
      <c r="O59" s="509">
        <v>54.39</v>
      </c>
      <c r="P59" s="508">
        <v>56.81</v>
      </c>
      <c r="Q59" s="510"/>
      <c r="R59" s="42"/>
    </row>
    <row r="60" spans="1:18" ht="39.75" customHeight="1" x14ac:dyDescent="0.25">
      <c r="B60" s="505">
        <v>4</v>
      </c>
      <c r="C60" s="441" t="s">
        <v>563</v>
      </c>
      <c r="D60" s="507"/>
      <c r="E60" s="508"/>
      <c r="F60" s="508"/>
      <c r="G60" s="508"/>
      <c r="H60" s="512"/>
      <c r="I60" s="512"/>
      <c r="J60" s="512"/>
      <c r="K60" s="509">
        <v>201.72</v>
      </c>
      <c r="L60" s="509">
        <v>210.71</v>
      </c>
      <c r="M60" s="509">
        <v>220.09</v>
      </c>
      <c r="N60" s="509">
        <v>229.89</v>
      </c>
      <c r="O60" s="509">
        <v>240.13</v>
      </c>
      <c r="P60" s="508">
        <v>250.83</v>
      </c>
      <c r="Q60" s="510"/>
      <c r="R60" s="42"/>
    </row>
    <row r="61" spans="1:18" ht="39.75" customHeight="1" thickBot="1" x14ac:dyDescent="0.3">
      <c r="B61" s="262">
        <v>5</v>
      </c>
      <c r="C61" s="263" t="s">
        <v>401</v>
      </c>
      <c r="D61" s="511" t="s">
        <v>530</v>
      </c>
      <c r="E61" s="110"/>
      <c r="F61" s="1841">
        <f>'D3.4(a)_2019-20_to 2026-27_OK_P'!D38+'D3.4(b)_2019-20_to 2026-27_OK_P'!D48+'D3.4(c)_2019-20_to 2026-27_OK_P'!D22</f>
        <v>277.95</v>
      </c>
      <c r="G61" s="110"/>
      <c r="H61" s="110"/>
      <c r="I61" s="1841">
        <f>'D3.4(a)_2019-20_to 2026-27_OK_P'!F38+'D3.4(b)_2019-20_to 2026-27_OK_P'!F48+'D3.4(c)_2019-20_to 2026-27_OK_P'!F22</f>
        <v>222.10000000000002</v>
      </c>
      <c r="J61" s="110"/>
      <c r="K61" s="1842">
        <f>'D3.4(a)_2019-20_to 2026-27_OK_P'!G38+'D3.4(b)_2019-20_to 2026-27_OK_P'!G48+'D3.4(c)_2019-20_to 2026-27_OK_P'!G22</f>
        <v>263.12</v>
      </c>
      <c r="L61" s="1842">
        <f>'D3.4(a)_2019-20_to 2026-27_OK_P'!H38+'D3.4(b)_2019-20_to 2026-27_OK_P'!H48+'D3.4(c)_2019-20_to 2026-27_OK_P'!H22</f>
        <v>331.02700000000004</v>
      </c>
      <c r="M61" s="1842">
        <f>'D3.4(a)_2019-20_to 2026-27_OK_P'!I38+'D3.4(b)_2019-20_to 2026-27_OK_P'!I48+'D3.4(c)_2019-20_to 2026-27_OK_P'!I22</f>
        <v>371.35769999999997</v>
      </c>
      <c r="N61" s="1842">
        <f>'D3.4(a)_2019-20_to 2026-27_OK_P'!J38+'D3.4(b)_2019-20_to 2026-27_OK_P'!J48+'D3.4(c)_2019-20_to 2026-27_OK_P'!J22</f>
        <v>430.25147000000004</v>
      </c>
      <c r="O61" s="1842">
        <f>'D3.4(a)_2019-20_to 2026-27_OK_P'!K38+'D3.4(b)_2019-20_to 2026-27_OK_P'!K48+'D3.4(c)_2019-20_to 2026-27_OK_P'!K22</f>
        <v>500.75661700000001</v>
      </c>
      <c r="P61" s="1842">
        <f>'D3.4(a)_2019-20_to 2026-27_OK_P'!L38+'D3.4(b)_2019-20_to 2026-27_OK_P'!L48+'D3.4(c)_2019-20_to 2026-27_OK_P'!L22</f>
        <v>586.07427869999992</v>
      </c>
      <c r="Q61" s="111"/>
      <c r="R61" s="42"/>
    </row>
    <row r="62" spans="1:18" ht="16.5" x14ac:dyDescent="0.25">
      <c r="B62" s="105"/>
      <c r="C62" s="127"/>
      <c r="D62" s="127"/>
      <c r="E62" s="127"/>
      <c r="F62" s="127"/>
      <c r="G62" s="127"/>
      <c r="H62" s="127"/>
      <c r="I62" s="127"/>
      <c r="J62" s="127"/>
      <c r="K62" s="127"/>
      <c r="L62" s="127"/>
      <c r="M62" s="127"/>
      <c r="N62" s="127"/>
      <c r="O62" s="127"/>
      <c r="P62" s="127"/>
      <c r="Q62" s="127"/>
    </row>
    <row r="63" spans="1:18" ht="15.75" x14ac:dyDescent="0.25">
      <c r="C63" s="1602" t="str">
        <f>'D3.1_2019-20_to_2026-27_OK_PRIN'!B104</f>
        <v>For KINESCO Power and Utilities Pvt. Ltd.</v>
      </c>
      <c r="Q63" s="1603" t="str">
        <f>'D3.1_2019-20_to_2026-27_OK_PRIN'!R104</f>
        <v>As Per our report of even date attached</v>
      </c>
    </row>
    <row r="64" spans="1:18" ht="15.75" x14ac:dyDescent="0.25">
      <c r="C64" s="1602"/>
      <c r="Q64" s="1603" t="str">
        <f>'D3.1_2019-20_to_2026-27_OK_PRIN'!R105</f>
        <v xml:space="preserve">For J R S &amp; CO. </v>
      </c>
    </row>
    <row r="65" spans="3:17" ht="15.75" x14ac:dyDescent="0.25">
      <c r="C65" s="1602"/>
      <c r="Q65" s="1603" t="str">
        <f>'D3.1_2019-20_to_2026-27_OK_PRIN'!R106</f>
        <v>CHARTERED ACCOUNTANTS</v>
      </c>
    </row>
    <row r="66" spans="3:17" ht="15.75" x14ac:dyDescent="0.25">
      <c r="C66" s="1602"/>
      <c r="Q66" s="1603" t="str">
        <f>'D3.1_2019-20_to_2026-27_OK_PRIN'!R107</f>
        <v>FIRM REGN NO:008085S</v>
      </c>
    </row>
    <row r="67" spans="3:17" ht="15.75" x14ac:dyDescent="0.25">
      <c r="C67" s="1602"/>
      <c r="Q67" s="1603"/>
    </row>
    <row r="68" spans="3:17" ht="15.75" x14ac:dyDescent="0.25">
      <c r="C68" s="1602" t="str">
        <f>'D3.1_2019-20_to_2026-27_OK_PRIN'!B109</f>
        <v>T M AJITHKUMAR</v>
      </c>
      <c r="Q68" s="1603"/>
    </row>
    <row r="69" spans="3:17" ht="15.75" x14ac:dyDescent="0.25">
      <c r="C69" s="1602" t="str">
        <f>'D3.1_2019-20_to_2026-27_OK_PRIN'!B110</f>
        <v>CHIEF EXECUTIVE OFFICER</v>
      </c>
      <c r="Q69" s="1603" t="str">
        <f>'D3.1_2019-20_to_2026-27_OK_PRIN'!R110</f>
        <v>RAJESH RAMACHANDRAN</v>
      </c>
    </row>
    <row r="70" spans="3:17" ht="15.75" x14ac:dyDescent="0.25">
      <c r="C70" s="1602"/>
      <c r="Q70" s="1603" t="str">
        <f>'D3.1_2019-20_to_2026-27_OK_PRIN'!R111</f>
        <v>PARTNER</v>
      </c>
    </row>
    <row r="71" spans="3:17" ht="15.75" x14ac:dyDescent="0.25">
      <c r="C71" s="1602" t="str">
        <f>'D3.1_2019-20_to_2026-27_OK_PRIN'!B112</f>
        <v>Place: Kakkanad, Kochi</v>
      </c>
      <c r="Q71" s="1603" t="str">
        <f>'D3.1_2019-20_to_2026-27_OK_PRIN'!R112</f>
        <v>M.NO. 206211</v>
      </c>
    </row>
    <row r="72" spans="3:17" ht="15.75" x14ac:dyDescent="0.25">
      <c r="C72" s="1602" t="str">
        <f>'D3.1_2019-20_to_2026-27_OK_PRIN'!B113</f>
        <v>Date: 12.04.2022</v>
      </c>
      <c r="Q72" s="1603" t="str">
        <f>'D3.1_2019-20_to_2026-27_OK_PRIN'!R113</f>
        <v>UDIN - 22206211AGXJNY9837</v>
      </c>
    </row>
  </sheetData>
  <mergeCells count="26">
    <mergeCell ref="C2:Q2"/>
    <mergeCell ref="C4:Q4"/>
    <mergeCell ref="B43:B44"/>
    <mergeCell ref="H9:J9"/>
    <mergeCell ref="B9:B10"/>
    <mergeCell ref="B26:B27"/>
    <mergeCell ref="C26:C27"/>
    <mergeCell ref="D26:D27"/>
    <mergeCell ref="H43:J43"/>
    <mergeCell ref="C43:C44"/>
    <mergeCell ref="D43:D44"/>
    <mergeCell ref="Q43:Q44"/>
    <mergeCell ref="C9:C10"/>
    <mergeCell ref="D9:D10"/>
    <mergeCell ref="Q9:Q10"/>
    <mergeCell ref="H26:J26"/>
    <mergeCell ref="Q26:Q27"/>
    <mergeCell ref="E9:G9"/>
    <mergeCell ref="E26:G26"/>
    <mergeCell ref="E43:G43"/>
    <mergeCell ref="B54:B55"/>
    <mergeCell ref="C54:C55"/>
    <mergeCell ref="D54:D55"/>
    <mergeCell ref="Q54:Q55"/>
    <mergeCell ref="H54:J54"/>
    <mergeCell ref="E54:G54"/>
  </mergeCells>
  <phoneticPr fontId="33" type="noConversion"/>
  <printOptions horizontalCentered="1"/>
  <pageMargins left="0.47244094488188981" right="0.43307086614173229" top="0.6692913385826772" bottom="0.6692913385826772" header="0.51181102362204722" footer="0.51181102362204722"/>
  <pageSetup paperSize="9" scale="49" orientation="landscape" r:id="rId1"/>
  <headerFooter alignWithMargins="0">
    <oddFooter>&amp;L&amp;F&amp;R&amp;D&amp;T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rgb="FF00B050"/>
  </sheetPr>
  <dimension ref="A1:Z50"/>
  <sheetViews>
    <sheetView view="pageBreakPreview" topLeftCell="A16" zoomScale="60" zoomScaleNormal="70" workbookViewId="0">
      <selection activeCell="G27" sqref="G27"/>
    </sheetView>
  </sheetViews>
  <sheetFormatPr defaultColWidth="9.33203125" defaultRowHeight="15.75" x14ac:dyDescent="0.25"/>
  <cols>
    <col min="1" max="1" width="10.33203125" style="456" customWidth="1"/>
    <col min="2" max="2" width="60" style="457" customWidth="1"/>
    <col min="3" max="3" width="11.1640625" style="457" bestFit="1" customWidth="1"/>
    <col min="4" max="4" width="22.6640625" style="457" customWidth="1"/>
    <col min="5" max="12" width="22.83203125" style="457" customWidth="1"/>
    <col min="13" max="13" width="16.33203125" style="457" customWidth="1"/>
    <col min="14" max="14" width="15" style="457" customWidth="1"/>
    <col min="15" max="16384" width="9.33203125" style="457"/>
  </cols>
  <sheetData>
    <row r="1" spans="1:26" ht="19.5" thickBot="1" x14ac:dyDescent="0.35">
      <c r="A1" s="1976" t="s">
        <v>474</v>
      </c>
      <c r="B1" s="1977"/>
      <c r="C1" s="1977"/>
      <c r="D1" s="1977"/>
      <c r="E1" s="1977"/>
      <c r="F1" s="1977"/>
      <c r="G1" s="1977"/>
      <c r="H1" s="1977"/>
      <c r="I1" s="1977"/>
      <c r="J1" s="1977"/>
      <c r="K1" s="1977"/>
      <c r="L1" s="1977"/>
      <c r="M1" s="1978"/>
    </row>
    <row r="2" spans="1:26" ht="16.5" thickBot="1" x14ac:dyDescent="0.3">
      <c r="M2" s="458"/>
    </row>
    <row r="3" spans="1:26" ht="19.5" thickBot="1" x14ac:dyDescent="0.35">
      <c r="A3" s="1976" t="s">
        <v>109</v>
      </c>
      <c r="B3" s="1977"/>
      <c r="C3" s="1977"/>
      <c r="D3" s="1977"/>
      <c r="E3" s="1977"/>
      <c r="F3" s="1977"/>
      <c r="G3" s="1977"/>
      <c r="H3" s="1977"/>
      <c r="I3" s="1977"/>
      <c r="J3" s="1977"/>
      <c r="K3" s="1977"/>
      <c r="L3" s="1977"/>
      <c r="M3" s="1978"/>
    </row>
    <row r="5" spans="1:26" s="461" customFormat="1" ht="22.5" customHeight="1" x14ac:dyDescent="0.25">
      <c r="A5" s="459"/>
      <c r="B5" s="460" t="str">
        <f>'D3.4_2019-20_to 2026-27_OK_PRIN'!C51</f>
        <v>Name of Distribution Business/Licensee:</v>
      </c>
      <c r="C5" s="460"/>
      <c r="D5" s="460" t="str">
        <f>'D3.4_2019-20_to 2026-27_OK_PRIN'!D51</f>
        <v>KINESCO Power and Utilities Private Limited</v>
      </c>
      <c r="E5" s="460"/>
      <c r="M5" s="460"/>
      <c r="N5" s="460"/>
      <c r="O5" s="460"/>
      <c r="P5" s="460"/>
      <c r="Q5" s="460"/>
      <c r="R5" s="460"/>
      <c r="S5" s="460"/>
      <c r="T5" s="460"/>
      <c r="U5" s="460"/>
      <c r="V5" s="460"/>
      <c r="W5" s="460"/>
      <c r="X5" s="460"/>
      <c r="Y5" s="460"/>
      <c r="Z5" s="460"/>
    </row>
    <row r="6" spans="1:26" s="461" customFormat="1" ht="22.5" customHeight="1" x14ac:dyDescent="0.25">
      <c r="A6" s="459"/>
      <c r="B6" s="460" t="str">
        <f>'D3.4_2019-20_to 2026-27_OK_PRIN'!C52</f>
        <v>Licensed Area of Supply:</v>
      </c>
      <c r="C6" s="460"/>
      <c r="D6" s="460" t="str">
        <f>'D3.4_2019-20_to 2026-27_OK_PRIN'!D52</f>
        <v>Infopark and KINFRA Park, Kakkanad, KINFRA Hi Tech Park, Kalamassery, KIITP, Kanjikode and KINFRA Mega Food Park, Kozhipara, Palakkad</v>
      </c>
      <c r="E6" s="460"/>
      <c r="M6" s="460"/>
      <c r="N6" s="460"/>
      <c r="O6" s="460"/>
      <c r="P6" s="460"/>
      <c r="Q6" s="460"/>
      <c r="R6" s="460"/>
      <c r="S6" s="460"/>
      <c r="T6" s="460"/>
      <c r="U6" s="460"/>
      <c r="V6" s="460"/>
      <c r="W6" s="460"/>
      <c r="X6" s="460"/>
      <c r="Y6" s="460"/>
      <c r="Z6" s="460"/>
    </row>
    <row r="7" spans="1:26" ht="17.25" thickBot="1" x14ac:dyDescent="0.35">
      <c r="L7" s="462" t="s">
        <v>1077</v>
      </c>
    </row>
    <row r="8" spans="1:26" ht="28.5" customHeight="1" x14ac:dyDescent="0.25">
      <c r="A8" s="1983" t="s">
        <v>74</v>
      </c>
      <c r="B8" s="1981" t="s">
        <v>32</v>
      </c>
      <c r="C8" s="1981" t="s">
        <v>105</v>
      </c>
      <c r="D8" s="700" t="s">
        <v>724</v>
      </c>
      <c r="E8" s="701" t="s">
        <v>724</v>
      </c>
      <c r="F8" s="701" t="s">
        <v>725</v>
      </c>
      <c r="G8" s="700" t="s">
        <v>726</v>
      </c>
      <c r="H8" s="691" t="s">
        <v>938</v>
      </c>
      <c r="I8" s="691" t="s">
        <v>939</v>
      </c>
      <c r="J8" s="691" t="s">
        <v>940</v>
      </c>
      <c r="K8" s="691" t="s">
        <v>941</v>
      </c>
      <c r="L8" s="691" t="s">
        <v>942</v>
      </c>
      <c r="M8" s="1979" t="s">
        <v>33</v>
      </c>
    </row>
    <row r="9" spans="1:26" ht="39.75" customHeight="1" x14ac:dyDescent="0.25">
      <c r="A9" s="1984"/>
      <c r="B9" s="1982"/>
      <c r="C9" s="1982"/>
      <c r="D9" s="124" t="s">
        <v>34</v>
      </c>
      <c r="E9" s="124" t="s">
        <v>1048</v>
      </c>
      <c r="F9" s="124" t="s">
        <v>34</v>
      </c>
      <c r="G9" s="682" t="s">
        <v>937</v>
      </c>
      <c r="H9" s="682" t="s">
        <v>393</v>
      </c>
      <c r="I9" s="124" t="s">
        <v>393</v>
      </c>
      <c r="J9" s="124" t="s">
        <v>393</v>
      </c>
      <c r="K9" s="124" t="s">
        <v>393</v>
      </c>
      <c r="L9" s="124" t="s">
        <v>393</v>
      </c>
      <c r="M9" s="1980"/>
    </row>
    <row r="10" spans="1:26" ht="22.5" customHeight="1" x14ac:dyDescent="0.25">
      <c r="A10" s="683">
        <v>1</v>
      </c>
      <c r="B10" s="682">
        <v>2</v>
      </c>
      <c r="C10" s="682">
        <v>3</v>
      </c>
      <c r="D10" s="682">
        <v>4</v>
      </c>
      <c r="E10" s="682">
        <v>5</v>
      </c>
      <c r="F10" s="682">
        <v>6</v>
      </c>
      <c r="G10" s="682">
        <v>7</v>
      </c>
      <c r="H10" s="682">
        <v>8</v>
      </c>
      <c r="I10" s="682">
        <v>9</v>
      </c>
      <c r="J10" s="682">
        <v>10</v>
      </c>
      <c r="K10" s="682">
        <v>11</v>
      </c>
      <c r="L10" s="682">
        <v>12</v>
      </c>
      <c r="M10" s="684">
        <v>13</v>
      </c>
      <c r="N10" s="457" t="s">
        <v>725</v>
      </c>
    </row>
    <row r="11" spans="1:26" s="464" customFormat="1" ht="21.95" customHeight="1" x14ac:dyDescent="0.2">
      <c r="A11" s="394">
        <v>1</v>
      </c>
      <c r="B11" s="463" t="s">
        <v>416</v>
      </c>
      <c r="C11" s="463"/>
      <c r="D11" s="737">
        <v>27.3</v>
      </c>
      <c r="E11" s="736"/>
      <c r="F11" s="737">
        <f>3.18+7.56</f>
        <v>10.74</v>
      </c>
      <c r="G11" s="737">
        <f>4.31+6</f>
        <v>10.309999999999999</v>
      </c>
      <c r="H11" s="737">
        <f>G11*1.1+5</f>
        <v>16.341000000000001</v>
      </c>
      <c r="I11" s="737">
        <f t="shared" ref="I11:K13" si="0">H11*1.1</f>
        <v>17.975100000000001</v>
      </c>
      <c r="J11" s="737">
        <f t="shared" si="0"/>
        <v>19.772610000000004</v>
      </c>
      <c r="K11" s="737">
        <f t="shared" si="0"/>
        <v>21.749871000000006</v>
      </c>
      <c r="L11" s="737">
        <f t="shared" ref="L11" si="1">K11*1.1</f>
        <v>23.924858100000009</v>
      </c>
      <c r="M11" s="398"/>
      <c r="N11" s="464">
        <v>87509</v>
      </c>
    </row>
    <row r="12" spans="1:26" s="464" customFormat="1" ht="21.95" customHeight="1" x14ac:dyDescent="0.2">
      <c r="A12" s="394">
        <v>2</v>
      </c>
      <c r="B12" s="463" t="s">
        <v>417</v>
      </c>
      <c r="C12" s="463"/>
      <c r="D12" s="737">
        <v>5.58</v>
      </c>
      <c r="E12" s="736"/>
      <c r="F12" s="737">
        <v>5.62</v>
      </c>
      <c r="G12" s="737">
        <v>5.72</v>
      </c>
      <c r="H12" s="737">
        <f>G12*1.1</f>
        <v>6.2919999999999998</v>
      </c>
      <c r="I12" s="737">
        <f t="shared" si="0"/>
        <v>6.9212000000000007</v>
      </c>
      <c r="J12" s="737">
        <f t="shared" si="0"/>
        <v>7.6133200000000016</v>
      </c>
      <c r="K12" s="737">
        <f t="shared" si="0"/>
        <v>8.3746520000000029</v>
      </c>
      <c r="L12" s="737">
        <f t="shared" ref="L12:L13" si="2">K12*1.1</f>
        <v>9.2121172000000033</v>
      </c>
      <c r="M12" s="398"/>
      <c r="N12" s="464">
        <v>262527</v>
      </c>
    </row>
    <row r="13" spans="1:26" s="464" customFormat="1" ht="21.95" customHeight="1" x14ac:dyDescent="0.2">
      <c r="A13" s="394">
        <v>3</v>
      </c>
      <c r="B13" s="463" t="s">
        <v>418</v>
      </c>
      <c r="C13" s="463"/>
      <c r="D13" s="737">
        <v>0.09</v>
      </c>
      <c r="E13" s="736"/>
      <c r="F13" s="737">
        <v>0.13</v>
      </c>
      <c r="G13" s="737">
        <v>0.22</v>
      </c>
      <c r="H13" s="737">
        <f>G13*1.1</f>
        <v>0.24200000000000002</v>
      </c>
      <c r="I13" s="737">
        <f t="shared" si="0"/>
        <v>0.26620000000000005</v>
      </c>
      <c r="J13" s="737">
        <f t="shared" si="0"/>
        <v>0.29282000000000008</v>
      </c>
      <c r="K13" s="737">
        <f t="shared" si="0"/>
        <v>0.32210200000000011</v>
      </c>
      <c r="L13" s="737">
        <f t="shared" si="2"/>
        <v>0.35431220000000013</v>
      </c>
      <c r="M13" s="398"/>
      <c r="N13" s="464">
        <v>11292</v>
      </c>
    </row>
    <row r="14" spans="1:26" s="464" customFormat="1" ht="21.95" customHeight="1" x14ac:dyDescent="0.2">
      <c r="A14" s="394">
        <v>4</v>
      </c>
      <c r="B14" s="463" t="s">
        <v>419</v>
      </c>
      <c r="C14" s="463"/>
      <c r="D14" s="737">
        <v>0.27</v>
      </c>
      <c r="E14" s="736"/>
      <c r="F14" s="737">
        <v>0.08</v>
      </c>
      <c r="G14" s="737"/>
      <c r="H14" s="737"/>
      <c r="I14" s="737"/>
      <c r="J14" s="737"/>
      <c r="K14" s="737"/>
      <c r="L14" s="737"/>
      <c r="M14" s="398"/>
      <c r="N14" s="464">
        <v>395161</v>
      </c>
    </row>
    <row r="15" spans="1:26" s="464" customFormat="1" ht="21.95" customHeight="1" x14ac:dyDescent="0.2">
      <c r="A15" s="394">
        <v>5</v>
      </c>
      <c r="B15" s="463" t="s">
        <v>420</v>
      </c>
      <c r="C15" s="463"/>
      <c r="D15" s="737"/>
      <c r="E15" s="736"/>
      <c r="F15" s="737"/>
      <c r="G15" s="737"/>
      <c r="H15" s="737"/>
      <c r="I15" s="737"/>
      <c r="J15" s="737"/>
      <c r="K15" s="737"/>
      <c r="L15" s="737"/>
      <c r="M15" s="398"/>
      <c r="N15" s="464">
        <f>SUM(N11:N14)</f>
        <v>756489</v>
      </c>
    </row>
    <row r="16" spans="1:26" s="464" customFormat="1" ht="21.95" customHeight="1" x14ac:dyDescent="0.2">
      <c r="A16" s="394">
        <v>6</v>
      </c>
      <c r="B16" s="463" t="s">
        <v>421</v>
      </c>
      <c r="C16" s="463"/>
      <c r="D16" s="737">
        <v>0.59</v>
      </c>
      <c r="E16" s="736"/>
      <c r="F16" s="737">
        <v>3.82</v>
      </c>
      <c r="G16" s="737">
        <v>0</v>
      </c>
      <c r="H16" s="737">
        <v>2</v>
      </c>
      <c r="I16" s="737">
        <f t="shared" ref="I16:K18" si="3">H16*1.1</f>
        <v>2.2000000000000002</v>
      </c>
      <c r="J16" s="737">
        <f t="shared" si="3"/>
        <v>2.4200000000000004</v>
      </c>
      <c r="K16" s="737">
        <f t="shared" si="3"/>
        <v>2.6620000000000008</v>
      </c>
      <c r="L16" s="737">
        <f t="shared" ref="L16" si="4">K16*1.1</f>
        <v>2.9282000000000012</v>
      </c>
      <c r="M16" s="398"/>
    </row>
    <row r="17" spans="1:13" s="464" customFormat="1" ht="21.95" customHeight="1" x14ac:dyDescent="0.2">
      <c r="A17" s="394">
        <v>7</v>
      </c>
      <c r="B17" s="463" t="s">
        <v>422</v>
      </c>
      <c r="C17" s="463"/>
      <c r="D17" s="737">
        <v>0.16</v>
      </c>
      <c r="E17" s="736"/>
      <c r="F17" s="737">
        <f>0.54+0.04</f>
        <v>0.58000000000000007</v>
      </c>
      <c r="G17" s="737">
        <v>0.28000000000000003</v>
      </c>
      <c r="H17" s="737">
        <f>G17*1.1</f>
        <v>0.30800000000000005</v>
      </c>
      <c r="I17" s="737">
        <f t="shared" si="3"/>
        <v>0.3388000000000001</v>
      </c>
      <c r="J17" s="737">
        <f t="shared" si="3"/>
        <v>0.37268000000000012</v>
      </c>
      <c r="K17" s="737">
        <f t="shared" si="3"/>
        <v>0.40994800000000015</v>
      </c>
      <c r="L17" s="737">
        <f t="shared" ref="L17:L18" si="5">K17*1.1</f>
        <v>0.4509428000000002</v>
      </c>
      <c r="M17" s="398"/>
    </row>
    <row r="18" spans="1:13" s="464" customFormat="1" ht="21.95" customHeight="1" x14ac:dyDescent="0.2">
      <c r="A18" s="394">
        <v>8</v>
      </c>
      <c r="B18" s="463" t="s">
        <v>423</v>
      </c>
      <c r="C18" s="463"/>
      <c r="D18" s="737">
        <v>1.08</v>
      </c>
      <c r="E18" s="736"/>
      <c r="F18" s="737">
        <v>1.43</v>
      </c>
      <c r="G18" s="737">
        <v>0.8</v>
      </c>
      <c r="H18" s="737">
        <f>G18*1.1</f>
        <v>0.88000000000000012</v>
      </c>
      <c r="I18" s="737">
        <f t="shared" si="3"/>
        <v>0.96800000000000019</v>
      </c>
      <c r="J18" s="737">
        <f t="shared" si="3"/>
        <v>1.0648000000000002</v>
      </c>
      <c r="K18" s="737">
        <f t="shared" si="3"/>
        <v>1.1712800000000003</v>
      </c>
      <c r="L18" s="737">
        <f t="shared" si="5"/>
        <v>1.2884080000000004</v>
      </c>
      <c r="M18" s="398"/>
    </row>
    <row r="19" spans="1:13" s="464" customFormat="1" ht="21.95" customHeight="1" x14ac:dyDescent="0.2">
      <c r="A19" s="394">
        <v>9</v>
      </c>
      <c r="B19" s="463" t="s">
        <v>424</v>
      </c>
      <c r="C19" s="463"/>
      <c r="D19" s="737"/>
      <c r="E19" s="736"/>
      <c r="F19" s="737"/>
      <c r="G19" s="737"/>
      <c r="H19" s="737"/>
      <c r="I19" s="737"/>
      <c r="J19" s="737"/>
      <c r="K19" s="737"/>
      <c r="L19" s="737"/>
      <c r="M19" s="398"/>
    </row>
    <row r="20" spans="1:13" s="464" customFormat="1" ht="21.95" customHeight="1" x14ac:dyDescent="0.2">
      <c r="A20" s="394">
        <v>10</v>
      </c>
      <c r="B20" s="463" t="s">
        <v>425</v>
      </c>
      <c r="C20" s="463"/>
      <c r="D20" s="737"/>
      <c r="E20" s="736"/>
      <c r="F20" s="737"/>
      <c r="G20" s="737"/>
      <c r="H20" s="737"/>
      <c r="I20" s="737"/>
      <c r="J20" s="737"/>
      <c r="K20" s="737"/>
      <c r="L20" s="737"/>
      <c r="M20" s="398"/>
    </row>
    <row r="21" spans="1:13" s="464" customFormat="1" ht="21.95" customHeight="1" x14ac:dyDescent="0.2">
      <c r="A21" s="394">
        <v>11</v>
      </c>
      <c r="B21" s="463" t="s">
        <v>426</v>
      </c>
      <c r="C21" s="463"/>
      <c r="D21" s="737"/>
      <c r="E21" s="736"/>
      <c r="F21" s="737"/>
      <c r="G21" s="737"/>
      <c r="H21" s="737"/>
      <c r="I21" s="737"/>
      <c r="J21" s="737"/>
      <c r="K21" s="737"/>
      <c r="L21" s="737"/>
      <c r="M21" s="398"/>
    </row>
    <row r="22" spans="1:13" s="464" customFormat="1" ht="21.95" customHeight="1" x14ac:dyDescent="0.2">
      <c r="A22" s="394">
        <v>12</v>
      </c>
      <c r="B22" s="463" t="s">
        <v>427</v>
      </c>
      <c r="C22" s="463"/>
      <c r="D22" s="737">
        <v>1.51</v>
      </c>
      <c r="E22" s="736"/>
      <c r="F22" s="737">
        <f>1.1</f>
        <v>1.1000000000000001</v>
      </c>
      <c r="G22" s="737">
        <v>0.56999999999999995</v>
      </c>
      <c r="H22" s="737">
        <f>G22*1.1</f>
        <v>0.627</v>
      </c>
      <c r="I22" s="737">
        <f>H22*1.1</f>
        <v>0.68970000000000009</v>
      </c>
      <c r="J22" s="737">
        <f>I22*1.1</f>
        <v>0.75867000000000018</v>
      </c>
      <c r="K22" s="737">
        <f>J22*1.1</f>
        <v>0.83453700000000031</v>
      </c>
      <c r="L22" s="737">
        <f t="shared" ref="L22" si="6">K22*1.1</f>
        <v>0.91799070000000038</v>
      </c>
      <c r="M22" s="398"/>
    </row>
    <row r="23" spans="1:13" s="464" customFormat="1" ht="21.95" customHeight="1" x14ac:dyDescent="0.2">
      <c r="A23" s="399">
        <v>13</v>
      </c>
      <c r="B23" s="463" t="s">
        <v>428</v>
      </c>
      <c r="C23" s="463"/>
      <c r="D23" s="739"/>
      <c r="E23" s="739"/>
      <c r="F23" s="737"/>
      <c r="G23" s="737"/>
      <c r="H23" s="737"/>
      <c r="I23" s="738"/>
      <c r="J23" s="738"/>
      <c r="K23" s="738"/>
      <c r="L23" s="738"/>
      <c r="M23" s="398"/>
    </row>
    <row r="24" spans="1:13" s="464" customFormat="1" ht="21.95" customHeight="1" x14ac:dyDescent="0.2">
      <c r="A24" s="399">
        <v>14</v>
      </c>
      <c r="B24" s="463" t="s">
        <v>429</v>
      </c>
      <c r="C24" s="463"/>
      <c r="D24" s="739"/>
      <c r="E24" s="739"/>
      <c r="F24" s="737"/>
      <c r="G24" s="737"/>
      <c r="H24" s="737"/>
      <c r="I24" s="738"/>
      <c r="J24" s="738"/>
      <c r="K24" s="738"/>
      <c r="L24" s="738"/>
      <c r="M24" s="398"/>
    </row>
    <row r="25" spans="1:13" s="464" customFormat="1" ht="21.95" customHeight="1" x14ac:dyDescent="0.2">
      <c r="A25" s="399">
        <v>15</v>
      </c>
      <c r="B25" s="463" t="s">
        <v>430</v>
      </c>
      <c r="C25" s="463"/>
      <c r="D25" s="739">
        <v>0.03</v>
      </c>
      <c r="E25" s="739"/>
      <c r="F25" s="737"/>
      <c r="G25" s="737"/>
      <c r="H25" s="737"/>
      <c r="I25" s="738"/>
      <c r="J25" s="738"/>
      <c r="K25" s="738"/>
      <c r="L25" s="738"/>
      <c r="M25" s="398"/>
    </row>
    <row r="26" spans="1:13" s="464" customFormat="1" ht="21.95" customHeight="1" x14ac:dyDescent="0.2">
      <c r="A26" s="399">
        <v>16</v>
      </c>
      <c r="B26" s="463" t="s">
        <v>431</v>
      </c>
      <c r="C26" s="463"/>
      <c r="D26" s="739"/>
      <c r="E26" s="739"/>
      <c r="F26" s="737"/>
      <c r="G26" s="737"/>
      <c r="H26" s="737"/>
      <c r="I26" s="738"/>
      <c r="J26" s="738"/>
      <c r="K26" s="738"/>
      <c r="L26" s="738"/>
      <c r="M26" s="398"/>
    </row>
    <row r="27" spans="1:13" s="464" customFormat="1" ht="21.95" customHeight="1" x14ac:dyDescent="0.2">
      <c r="A27" s="399"/>
      <c r="B27" s="463" t="s">
        <v>1072</v>
      </c>
      <c r="C27" s="463"/>
      <c r="D27" s="739">
        <f>36.16+2.4</f>
        <v>38.559999999999995</v>
      </c>
      <c r="E27" s="739"/>
      <c r="F27" s="737">
        <f>31.89+2.4</f>
        <v>34.29</v>
      </c>
      <c r="G27" s="737">
        <v>40.97</v>
      </c>
      <c r="H27" s="737">
        <f>51.96+6</f>
        <v>57.96</v>
      </c>
      <c r="I27" s="738">
        <v>63.76</v>
      </c>
      <c r="J27" s="738">
        <v>70.13</v>
      </c>
      <c r="K27" s="738">
        <v>77.14</v>
      </c>
      <c r="L27" s="738">
        <v>84.86</v>
      </c>
      <c r="M27" s="398"/>
    </row>
    <row r="28" spans="1:13" s="464" customFormat="1" ht="21.95" customHeight="1" x14ac:dyDescent="0.2">
      <c r="A28" s="399"/>
      <c r="B28" s="463"/>
      <c r="C28" s="463"/>
      <c r="D28" s="739"/>
      <c r="E28" s="739"/>
      <c r="F28" s="737"/>
      <c r="G28" s="737"/>
      <c r="H28" s="737"/>
      <c r="I28" s="738"/>
      <c r="J28" s="738"/>
      <c r="K28" s="738"/>
      <c r="L28" s="738"/>
      <c r="M28" s="398"/>
    </row>
    <row r="29" spans="1:13" s="464" customFormat="1" ht="21.95" customHeight="1" x14ac:dyDescent="0.2">
      <c r="A29" s="634">
        <v>17</v>
      </c>
      <c r="B29" s="465" t="s">
        <v>432</v>
      </c>
      <c r="C29" s="465"/>
      <c r="D29" s="739">
        <f>SUM(D11:D28)</f>
        <v>75.17</v>
      </c>
      <c r="E29" s="739">
        <f t="shared" ref="E29:L29" si="7">SUM(E11:E28)</f>
        <v>0</v>
      </c>
      <c r="F29" s="739">
        <f t="shared" si="7"/>
        <v>57.79</v>
      </c>
      <c r="G29" s="739">
        <f t="shared" si="7"/>
        <v>58.87</v>
      </c>
      <c r="H29" s="739">
        <f t="shared" si="7"/>
        <v>84.65</v>
      </c>
      <c r="I29" s="739">
        <f t="shared" si="7"/>
        <v>93.119</v>
      </c>
      <c r="J29" s="739">
        <f t="shared" si="7"/>
        <v>102.42490000000001</v>
      </c>
      <c r="K29" s="739">
        <f t="shared" si="7"/>
        <v>112.66439000000001</v>
      </c>
      <c r="L29" s="739">
        <f t="shared" si="7"/>
        <v>123.93682900000002</v>
      </c>
      <c r="M29" s="398"/>
    </row>
    <row r="30" spans="1:13" s="464" customFormat="1" ht="21.95" customHeight="1" x14ac:dyDescent="0.2">
      <c r="A30" s="399">
        <v>18</v>
      </c>
      <c r="B30" s="463" t="s">
        <v>433</v>
      </c>
      <c r="C30" s="463"/>
      <c r="D30" s="739"/>
      <c r="E30" s="739"/>
      <c r="F30" s="737"/>
      <c r="G30" s="737"/>
      <c r="H30" s="737"/>
      <c r="I30" s="738"/>
      <c r="J30" s="738"/>
      <c r="K30" s="738"/>
      <c r="L30" s="738"/>
      <c r="M30" s="398"/>
    </row>
    <row r="31" spans="1:13" s="464" customFormat="1" ht="21.95" customHeight="1" x14ac:dyDescent="0.2">
      <c r="A31" s="399">
        <v>18.100000000000001</v>
      </c>
      <c r="B31" s="463" t="s">
        <v>434</v>
      </c>
      <c r="C31" s="463"/>
      <c r="D31" s="739">
        <v>0.88</v>
      </c>
      <c r="E31" s="739"/>
      <c r="F31" s="737">
        <v>1.06</v>
      </c>
      <c r="G31" s="737">
        <v>1.47</v>
      </c>
      <c r="H31" s="737">
        <f>G31*1.1</f>
        <v>1.617</v>
      </c>
      <c r="I31" s="737">
        <f>H31*1.1</f>
        <v>1.7787000000000002</v>
      </c>
      <c r="J31" s="737">
        <f>I31*1.1</f>
        <v>1.9565700000000004</v>
      </c>
      <c r="K31" s="737">
        <f>J31*1.1</f>
        <v>2.1522270000000008</v>
      </c>
      <c r="L31" s="737">
        <f t="shared" ref="L31" si="8">K31*1.1</f>
        <v>2.3674497000000012</v>
      </c>
      <c r="M31" s="398"/>
    </row>
    <row r="32" spans="1:13" s="464" customFormat="1" ht="21.95" customHeight="1" x14ac:dyDescent="0.2">
      <c r="A32" s="399">
        <v>18.2</v>
      </c>
      <c r="B32" s="463" t="s">
        <v>435</v>
      </c>
      <c r="C32" s="463"/>
      <c r="D32" s="739"/>
      <c r="E32" s="739"/>
      <c r="F32" s="737"/>
      <c r="G32" s="737"/>
      <c r="H32" s="737"/>
      <c r="I32" s="738"/>
      <c r="J32" s="738"/>
      <c r="K32" s="738"/>
      <c r="L32" s="738"/>
      <c r="M32" s="398"/>
    </row>
    <row r="33" spans="1:13" s="464" customFormat="1" ht="21.95" customHeight="1" x14ac:dyDescent="0.2">
      <c r="A33" s="399">
        <v>18.3</v>
      </c>
      <c r="B33" s="463" t="s">
        <v>436</v>
      </c>
      <c r="C33" s="463"/>
      <c r="D33" s="739"/>
      <c r="E33" s="739"/>
      <c r="F33" s="737"/>
      <c r="G33" s="737"/>
      <c r="H33" s="737"/>
      <c r="I33" s="738"/>
      <c r="J33" s="738"/>
      <c r="K33" s="738"/>
      <c r="L33" s="738"/>
      <c r="M33" s="398"/>
    </row>
    <row r="34" spans="1:13" s="464" customFormat="1" ht="21.95" customHeight="1" x14ac:dyDescent="0.2">
      <c r="A34" s="399">
        <v>18.399999999999999</v>
      </c>
      <c r="B34" s="463" t="s">
        <v>437</v>
      </c>
      <c r="C34" s="463"/>
      <c r="D34" s="739"/>
      <c r="E34" s="739"/>
      <c r="F34" s="737"/>
      <c r="G34" s="737"/>
      <c r="H34" s="737"/>
      <c r="I34" s="738"/>
      <c r="J34" s="738"/>
      <c r="K34" s="738"/>
      <c r="L34" s="738"/>
      <c r="M34" s="398"/>
    </row>
    <row r="35" spans="1:13" s="464" customFormat="1" ht="21.95" customHeight="1" x14ac:dyDescent="0.2">
      <c r="A35" s="399">
        <v>19</v>
      </c>
      <c r="B35" s="463" t="s">
        <v>438</v>
      </c>
      <c r="C35" s="463"/>
      <c r="D35" s="739"/>
      <c r="E35" s="739"/>
      <c r="F35" s="737"/>
      <c r="G35" s="737"/>
      <c r="H35" s="737"/>
      <c r="I35" s="738"/>
      <c r="J35" s="738"/>
      <c r="K35" s="738"/>
      <c r="L35" s="738"/>
      <c r="M35" s="398"/>
    </row>
    <row r="36" spans="1:13" s="464" customFormat="1" ht="21.95" customHeight="1" x14ac:dyDescent="0.2">
      <c r="A36" s="634">
        <v>20</v>
      </c>
      <c r="B36" s="465" t="s">
        <v>439</v>
      </c>
      <c r="C36" s="465"/>
      <c r="D36" s="739">
        <f>SUM(D29:D35)</f>
        <v>76.05</v>
      </c>
      <c r="E36" s="739">
        <f t="shared" ref="E36:L36" si="9">SUM(E29:E35)</f>
        <v>0</v>
      </c>
      <c r="F36" s="739">
        <f t="shared" si="9"/>
        <v>58.85</v>
      </c>
      <c r="G36" s="739">
        <f t="shared" si="9"/>
        <v>60.339999999999996</v>
      </c>
      <c r="H36" s="739">
        <f t="shared" si="9"/>
        <v>86.26700000000001</v>
      </c>
      <c r="I36" s="739">
        <f t="shared" si="9"/>
        <v>94.8977</v>
      </c>
      <c r="J36" s="739">
        <f t="shared" si="9"/>
        <v>104.38147000000001</v>
      </c>
      <c r="K36" s="739">
        <f t="shared" si="9"/>
        <v>114.81661700000001</v>
      </c>
      <c r="L36" s="739">
        <f t="shared" si="9"/>
        <v>126.30427870000001</v>
      </c>
      <c r="M36" s="398"/>
    </row>
    <row r="37" spans="1:13" s="464" customFormat="1" ht="21.95" customHeight="1" x14ac:dyDescent="0.2">
      <c r="A37" s="399">
        <v>21</v>
      </c>
      <c r="B37" s="466" t="s">
        <v>440</v>
      </c>
      <c r="C37" s="466"/>
      <c r="D37" s="739">
        <v>0</v>
      </c>
      <c r="E37" s="739">
        <v>0</v>
      </c>
      <c r="F37" s="739">
        <v>0</v>
      </c>
      <c r="G37" s="739">
        <v>0</v>
      </c>
      <c r="H37" s="739">
        <v>0</v>
      </c>
      <c r="I37" s="739">
        <v>0</v>
      </c>
      <c r="J37" s="739">
        <v>0</v>
      </c>
      <c r="K37" s="739">
        <v>0</v>
      </c>
      <c r="L37" s="739">
        <v>0</v>
      </c>
      <c r="M37" s="398"/>
    </row>
    <row r="38" spans="1:13" s="464" customFormat="1" ht="21.95" customHeight="1" x14ac:dyDescent="0.2">
      <c r="A38" s="634">
        <v>22</v>
      </c>
      <c r="B38" s="465" t="s">
        <v>441</v>
      </c>
      <c r="C38" s="465"/>
      <c r="D38" s="1743">
        <f>D36-D37</f>
        <v>76.05</v>
      </c>
      <c r="E38" s="1743"/>
      <c r="F38" s="1743">
        <f t="shared" ref="F38:L38" si="10">F36-F37</f>
        <v>58.85</v>
      </c>
      <c r="G38" s="1743">
        <f t="shared" si="10"/>
        <v>60.339999999999996</v>
      </c>
      <c r="H38" s="1743">
        <f t="shared" si="10"/>
        <v>86.26700000000001</v>
      </c>
      <c r="I38" s="1743">
        <f t="shared" si="10"/>
        <v>94.8977</v>
      </c>
      <c r="J38" s="1743">
        <f t="shared" si="10"/>
        <v>104.38147000000001</v>
      </c>
      <c r="K38" s="1743">
        <f t="shared" si="10"/>
        <v>114.81661700000001</v>
      </c>
      <c r="L38" s="1743">
        <f t="shared" si="10"/>
        <v>126.30427870000001</v>
      </c>
      <c r="M38" s="398"/>
    </row>
    <row r="39" spans="1:13" s="464" customFormat="1" ht="21.95" customHeight="1" thickBot="1" x14ac:dyDescent="0.25">
      <c r="A39" s="467"/>
      <c r="B39" s="468"/>
      <c r="C39" s="468"/>
      <c r="D39" s="740"/>
      <c r="E39" s="741"/>
      <c r="F39" s="741"/>
      <c r="G39" s="741"/>
      <c r="H39" s="741"/>
      <c r="I39" s="741"/>
      <c r="J39" s="741"/>
      <c r="K39" s="741"/>
      <c r="L39" s="741"/>
      <c r="M39" s="469"/>
    </row>
    <row r="40" spans="1:13" ht="16.5" x14ac:dyDescent="0.25">
      <c r="A40" s="105"/>
    </row>
    <row r="41" spans="1:13" s="1610" customFormat="1" x14ac:dyDescent="0.25">
      <c r="A41" s="1609"/>
      <c r="B41" s="919" t="str">
        <f>'D3.4_2019-20_to 2026-27_OK_PRIN'!C63</f>
        <v>For KINESCO Power and Utilities Pvt. Ltd.</v>
      </c>
      <c r="M41" s="1611" t="str">
        <f>'D3.4_2019-20_to 2026-27_OK_PRIN'!Q63</f>
        <v>As Per our report of even date attached</v>
      </c>
    </row>
    <row r="42" spans="1:13" s="1610" customFormat="1" x14ac:dyDescent="0.25">
      <c r="A42" s="1609"/>
      <c r="B42" s="919"/>
      <c r="M42" s="1611" t="str">
        <f>'D3.4_2019-20_to 2026-27_OK_PRIN'!Q64</f>
        <v xml:space="preserve">For J R S &amp; CO. </v>
      </c>
    </row>
    <row r="43" spans="1:13" s="1610" customFormat="1" x14ac:dyDescent="0.25">
      <c r="A43" s="1609"/>
      <c r="B43" s="919"/>
      <c r="M43" s="1611" t="str">
        <f>'D3.4_2019-20_to 2026-27_OK_PRIN'!Q65</f>
        <v>CHARTERED ACCOUNTANTS</v>
      </c>
    </row>
    <row r="44" spans="1:13" s="1610" customFormat="1" x14ac:dyDescent="0.25">
      <c r="A44" s="1609"/>
      <c r="B44" s="919"/>
      <c r="M44" s="1611" t="str">
        <f>'D3.4_2019-20_to 2026-27_OK_PRIN'!Q66</f>
        <v>FIRM REGN NO:008085S</v>
      </c>
    </row>
    <row r="45" spans="1:13" s="1610" customFormat="1" x14ac:dyDescent="0.25">
      <c r="A45" s="1609"/>
      <c r="B45" s="919"/>
      <c r="M45" s="1611"/>
    </row>
    <row r="46" spans="1:13" s="1610" customFormat="1" x14ac:dyDescent="0.25">
      <c r="A46" s="1609"/>
      <c r="B46" s="919" t="str">
        <f>'D3.4_2019-20_to 2026-27_OK_PRIN'!C68</f>
        <v>T M AJITHKUMAR</v>
      </c>
      <c r="M46" s="1611"/>
    </row>
    <row r="47" spans="1:13" s="1610" customFormat="1" x14ac:dyDescent="0.25">
      <c r="A47" s="1609"/>
      <c r="B47" s="919" t="str">
        <f>'D3.4_2019-20_to 2026-27_OK_PRIN'!C69</f>
        <v>CHIEF EXECUTIVE OFFICER</v>
      </c>
      <c r="M47" s="1611" t="str">
        <f>'D3.4_2019-20_to 2026-27_OK_PRIN'!Q69</f>
        <v>RAJESH RAMACHANDRAN</v>
      </c>
    </row>
    <row r="48" spans="1:13" s="1610" customFormat="1" x14ac:dyDescent="0.25">
      <c r="A48" s="1609"/>
      <c r="B48" s="919"/>
      <c r="M48" s="1611" t="str">
        <f>'D3.4_2019-20_to 2026-27_OK_PRIN'!Q70</f>
        <v>PARTNER</v>
      </c>
    </row>
    <row r="49" spans="1:13" s="1610" customFormat="1" x14ac:dyDescent="0.25">
      <c r="A49" s="1609"/>
      <c r="B49" s="919" t="str">
        <f>'D3.4_2019-20_to 2026-27_OK_PRIN'!C71</f>
        <v>Place: Kakkanad, Kochi</v>
      </c>
      <c r="M49" s="1611" t="str">
        <f>'D3.4_2019-20_to 2026-27_OK_PRIN'!Q71</f>
        <v>M.NO. 206211</v>
      </c>
    </row>
    <row r="50" spans="1:13" s="1610" customFormat="1" x14ac:dyDescent="0.25">
      <c r="A50" s="1609"/>
      <c r="B50" s="919" t="str">
        <f>'D3.4_2019-20_to 2026-27_OK_PRIN'!C72</f>
        <v>Date: 12.04.2022</v>
      </c>
      <c r="M50" s="1611" t="str">
        <f>'D3.4_2019-20_to 2026-27_OK_PRIN'!Q72</f>
        <v>UDIN - 22206211AGXJNY9837</v>
      </c>
    </row>
  </sheetData>
  <mergeCells count="6">
    <mergeCell ref="A1:M1"/>
    <mergeCell ref="A3:M3"/>
    <mergeCell ref="M8:M9"/>
    <mergeCell ref="C8:C9"/>
    <mergeCell ref="A8:A9"/>
    <mergeCell ref="B8:B9"/>
  </mergeCells>
  <printOptions horizontalCentered="1"/>
  <pageMargins left="0.39370078740157483" right="0.39370078740157483" top="0.39370078740157483" bottom="0.47244094488188981" header="0.23622047244094491" footer="0.27559055118110237"/>
  <pageSetup paperSize="9" scale="50" orientation="landscape" r:id="rId1"/>
  <headerFooter alignWithMargins="0">
    <oddFooter>&amp;L&amp;F&amp;R&amp;D&amp;T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rgb="FF00B050"/>
  </sheetPr>
  <dimension ref="A1:Z59"/>
  <sheetViews>
    <sheetView view="pageBreakPreview" topLeftCell="A7" zoomScale="70" zoomScaleNormal="50" zoomScaleSheetLayoutView="70" workbookViewId="0">
      <selection activeCell="L48" sqref="L48"/>
    </sheetView>
  </sheetViews>
  <sheetFormatPr defaultColWidth="9.33203125" defaultRowHeight="15.75" x14ac:dyDescent="0.25"/>
  <cols>
    <col min="1" max="1" width="10.33203125" style="456" customWidth="1"/>
    <col min="2" max="2" width="49.6640625" style="457" customWidth="1"/>
    <col min="3" max="3" width="11.1640625" style="457" bestFit="1" customWidth="1"/>
    <col min="4" max="12" width="19.33203125" style="457" customWidth="1"/>
    <col min="13" max="14" width="15" style="457" customWidth="1"/>
    <col min="15" max="16384" width="9.33203125" style="457"/>
  </cols>
  <sheetData>
    <row r="1" spans="1:26" ht="16.5" thickBot="1" x14ac:dyDescent="0.3"/>
    <row r="2" spans="1:26" ht="19.5" thickBot="1" x14ac:dyDescent="0.3">
      <c r="B2" s="1985" t="s">
        <v>981</v>
      </c>
      <c r="C2" s="1986"/>
      <c r="D2" s="1986"/>
      <c r="E2" s="1986"/>
      <c r="F2" s="1986"/>
      <c r="G2" s="1986"/>
      <c r="H2" s="1986"/>
      <c r="I2" s="1986"/>
      <c r="J2" s="1986"/>
      <c r="K2" s="1986"/>
      <c r="L2" s="1986"/>
      <c r="M2" s="1987"/>
    </row>
    <row r="3" spans="1:26" ht="16.5" thickBot="1" x14ac:dyDescent="0.3">
      <c r="M3" s="458"/>
    </row>
    <row r="4" spans="1:26" ht="19.5" thickBot="1" x14ac:dyDescent="0.3">
      <c r="B4" s="1985" t="s">
        <v>442</v>
      </c>
      <c r="C4" s="1986"/>
      <c r="D4" s="1986"/>
      <c r="E4" s="1986"/>
      <c r="F4" s="1986"/>
      <c r="G4" s="1986"/>
      <c r="H4" s="1986"/>
      <c r="I4" s="1986"/>
      <c r="J4" s="1986"/>
      <c r="K4" s="1986"/>
      <c r="L4" s="1986"/>
      <c r="M4" s="1987"/>
    </row>
    <row r="5" spans="1:26" s="461" customFormat="1" x14ac:dyDescent="0.25">
      <c r="A5" s="459"/>
      <c r="B5" s="460" t="str">
        <f>'D3.4(a)_2019-20_to 2026-27_OK_P'!B5</f>
        <v>Name of Distribution Business/Licensee:</v>
      </c>
      <c r="C5" s="460"/>
      <c r="D5" s="460" t="str">
        <f>'D3.4(a)_2019-20_to 2026-27_OK_P'!D5</f>
        <v>KINESCO Power and Utilities Private Limited</v>
      </c>
      <c r="E5" s="460"/>
      <c r="M5" s="460"/>
      <c r="N5" s="460"/>
      <c r="O5" s="460"/>
      <c r="P5" s="460"/>
      <c r="Q5" s="460"/>
      <c r="R5" s="460"/>
      <c r="S5" s="460"/>
      <c r="T5" s="460"/>
      <c r="U5" s="460"/>
      <c r="V5" s="460"/>
      <c r="W5" s="460"/>
      <c r="X5" s="460"/>
      <c r="Y5" s="460"/>
      <c r="Z5" s="460"/>
    </row>
    <row r="6" spans="1:26" s="461" customFormat="1" x14ac:dyDescent="0.25">
      <c r="A6" s="459"/>
      <c r="B6" s="460" t="str">
        <f>'D3.4(a)_2019-20_to 2026-27_OK_P'!B6</f>
        <v>Licensed Area of Supply:</v>
      </c>
      <c r="C6" s="460"/>
      <c r="D6" s="460" t="str">
        <f>'D3.4(a)_2019-20_to 2026-27_OK_P'!D6</f>
        <v>Infopark and KINFRA Park, Kakkanad, KINFRA Hi Tech Park, Kalamassery, KIITP, Kanjikode and KINFRA Mega Food Park, Kozhipara, Palakkad</v>
      </c>
      <c r="E6" s="460"/>
      <c r="M6" s="460"/>
      <c r="N6" s="460"/>
      <c r="O6" s="460"/>
      <c r="P6" s="460"/>
      <c r="Q6" s="460"/>
      <c r="R6" s="460"/>
      <c r="S6" s="460"/>
      <c r="T6" s="460"/>
      <c r="U6" s="460"/>
      <c r="V6" s="460"/>
      <c r="W6" s="460"/>
      <c r="X6" s="460"/>
      <c r="Y6" s="460"/>
      <c r="Z6" s="460"/>
    </row>
    <row r="7" spans="1:26" ht="16.5" x14ac:dyDescent="0.3">
      <c r="M7" s="462" t="s">
        <v>1453</v>
      </c>
    </row>
    <row r="8" spans="1:26" ht="16.5" x14ac:dyDescent="0.25">
      <c r="A8" s="1990" t="s">
        <v>74</v>
      </c>
      <c r="B8" s="1989" t="s">
        <v>32</v>
      </c>
      <c r="C8" s="1989" t="s">
        <v>105</v>
      </c>
      <c r="D8" s="653" t="s">
        <v>724</v>
      </c>
      <c r="E8" s="660" t="s">
        <v>724</v>
      </c>
      <c r="F8" s="654" t="s">
        <v>725</v>
      </c>
      <c r="G8" s="655" t="s">
        <v>726</v>
      </c>
      <c r="H8" s="656" t="s">
        <v>938</v>
      </c>
      <c r="I8" s="656" t="s">
        <v>939</v>
      </c>
      <c r="J8" s="656" t="s">
        <v>940</v>
      </c>
      <c r="K8" s="656" t="s">
        <v>941</v>
      </c>
      <c r="L8" s="657" t="s">
        <v>942</v>
      </c>
      <c r="M8" s="1988" t="s">
        <v>33</v>
      </c>
    </row>
    <row r="9" spans="1:26" ht="16.5" x14ac:dyDescent="0.25">
      <c r="A9" s="1984"/>
      <c r="B9" s="1982"/>
      <c r="C9" s="1982"/>
      <c r="D9" s="124" t="s">
        <v>34</v>
      </c>
      <c r="E9" s="124" t="s">
        <v>162</v>
      </c>
      <c r="F9" s="124" t="s">
        <v>948</v>
      </c>
      <c r="G9" s="124" t="s">
        <v>937</v>
      </c>
      <c r="H9" s="124" t="s">
        <v>393</v>
      </c>
      <c r="I9" s="124" t="s">
        <v>393</v>
      </c>
      <c r="J9" s="124" t="s">
        <v>393</v>
      </c>
      <c r="K9" s="124" t="s">
        <v>393</v>
      </c>
      <c r="L9" s="124" t="s">
        <v>393</v>
      </c>
      <c r="M9" s="1980"/>
    </row>
    <row r="10" spans="1:26" ht="16.5" x14ac:dyDescent="0.25">
      <c r="A10" s="453">
        <v>1</v>
      </c>
      <c r="B10" s="452">
        <v>2</v>
      </c>
      <c r="C10" s="452">
        <v>3</v>
      </c>
      <c r="D10" s="452">
        <v>4</v>
      </c>
      <c r="E10" s="631">
        <v>5</v>
      </c>
      <c r="F10" s="599">
        <v>6</v>
      </c>
      <c r="G10" s="393">
        <v>7</v>
      </c>
      <c r="H10" s="393">
        <v>8</v>
      </c>
      <c r="I10" s="515">
        <v>9</v>
      </c>
      <c r="J10" s="515">
        <v>10</v>
      </c>
      <c r="K10" s="515">
        <v>11</v>
      </c>
      <c r="L10" s="443">
        <v>12</v>
      </c>
      <c r="M10" s="454">
        <v>13</v>
      </c>
    </row>
    <row r="11" spans="1:26" s="464" customFormat="1" ht="21.95" customHeight="1" x14ac:dyDescent="0.2">
      <c r="A11" s="394">
        <v>1</v>
      </c>
      <c r="B11" s="463" t="s">
        <v>443</v>
      </c>
      <c r="C11" s="463"/>
      <c r="D11" s="737">
        <v>13.03</v>
      </c>
      <c r="E11" s="736"/>
      <c r="F11" s="737">
        <v>11.83</v>
      </c>
      <c r="G11" s="737">
        <v>13.79</v>
      </c>
      <c r="H11" s="738">
        <v>14.34</v>
      </c>
      <c r="I11" s="738">
        <v>15.77</v>
      </c>
      <c r="J11" s="738">
        <v>17.350000000000001</v>
      </c>
      <c r="K11" s="738">
        <v>19.079999999999998</v>
      </c>
      <c r="L11" s="738">
        <v>20.99</v>
      </c>
      <c r="M11" s="398"/>
    </row>
    <row r="12" spans="1:26" s="464" customFormat="1" ht="21.95" customHeight="1" x14ac:dyDescent="0.2">
      <c r="A12" s="394">
        <f>A11+1</f>
        <v>2</v>
      </c>
      <c r="B12" s="463" t="s">
        <v>444</v>
      </c>
      <c r="C12" s="463"/>
      <c r="D12" s="737">
        <v>1.54</v>
      </c>
      <c r="E12" s="736"/>
      <c r="F12" s="737">
        <v>0.93</v>
      </c>
      <c r="G12" s="737">
        <v>1.27</v>
      </c>
      <c r="H12" s="738">
        <v>1.05</v>
      </c>
      <c r="I12" s="738">
        <v>1.1499999999999999</v>
      </c>
      <c r="J12" s="738">
        <v>1.26</v>
      </c>
      <c r="K12" s="738">
        <v>1.39</v>
      </c>
      <c r="L12" s="738">
        <v>1.53</v>
      </c>
      <c r="M12" s="398"/>
    </row>
    <row r="13" spans="1:26" s="464" customFormat="1" ht="21.95" customHeight="1" x14ac:dyDescent="0.2">
      <c r="A13" s="394">
        <f t="shared" ref="A13:A44" si="0">A12+1</f>
        <v>3</v>
      </c>
      <c r="B13" s="463" t="s">
        <v>445</v>
      </c>
      <c r="C13" s="463"/>
      <c r="D13" s="737">
        <v>0.66</v>
      </c>
      <c r="E13" s="736"/>
      <c r="F13" s="737">
        <f>0.57+0.06+0.03</f>
        <v>0.65999999999999992</v>
      </c>
      <c r="G13" s="737">
        <v>0.68</v>
      </c>
      <c r="H13" s="738">
        <v>0.75</v>
      </c>
      <c r="I13" s="738">
        <v>0.8</v>
      </c>
      <c r="J13" s="738">
        <v>0.85</v>
      </c>
      <c r="K13" s="738">
        <v>0.9</v>
      </c>
      <c r="L13" s="738">
        <v>0.95</v>
      </c>
      <c r="M13" s="398"/>
    </row>
    <row r="14" spans="1:26" s="464" customFormat="1" ht="21.95" customHeight="1" x14ac:dyDescent="0.2">
      <c r="A14" s="394">
        <f t="shared" si="0"/>
        <v>4</v>
      </c>
      <c r="B14" s="463" t="s">
        <v>480</v>
      </c>
      <c r="C14" s="463"/>
      <c r="D14" s="737">
        <v>3.3</v>
      </c>
      <c r="E14" s="736"/>
      <c r="F14" s="737">
        <v>0.49</v>
      </c>
      <c r="G14" s="737">
        <v>0</v>
      </c>
      <c r="H14" s="738">
        <v>1</v>
      </c>
      <c r="I14" s="738">
        <v>1.25</v>
      </c>
      <c r="J14" s="738">
        <v>1.5</v>
      </c>
      <c r="K14" s="738">
        <v>1.75</v>
      </c>
      <c r="L14" s="738">
        <v>2</v>
      </c>
      <c r="M14" s="398"/>
    </row>
    <row r="15" spans="1:26" s="464" customFormat="1" ht="21.95" customHeight="1" x14ac:dyDescent="0.2">
      <c r="A15" s="394">
        <f t="shared" si="0"/>
        <v>5</v>
      </c>
      <c r="B15" s="463" t="s">
        <v>479</v>
      </c>
      <c r="C15" s="463"/>
      <c r="D15" s="737">
        <v>1.62</v>
      </c>
      <c r="E15" s="736"/>
      <c r="F15" s="737">
        <v>1.56</v>
      </c>
      <c r="G15" s="737">
        <v>1.56</v>
      </c>
      <c r="H15" s="738">
        <v>1.87</v>
      </c>
      <c r="I15" s="738">
        <v>2.06</v>
      </c>
      <c r="J15" s="738">
        <v>2.2599999999999998</v>
      </c>
      <c r="K15" s="738">
        <v>2.48</v>
      </c>
      <c r="L15" s="738">
        <v>2.74</v>
      </c>
      <c r="M15" s="398"/>
    </row>
    <row r="16" spans="1:26" s="464" customFormat="1" ht="21.95" customHeight="1" x14ac:dyDescent="0.2">
      <c r="A16" s="394">
        <f t="shared" si="0"/>
        <v>6</v>
      </c>
      <c r="B16" s="463" t="s">
        <v>481</v>
      </c>
      <c r="C16" s="463"/>
      <c r="D16" s="737"/>
      <c r="E16" s="736"/>
      <c r="F16" s="737"/>
      <c r="G16" s="737"/>
      <c r="H16" s="738"/>
      <c r="I16" s="738"/>
      <c r="J16" s="738"/>
      <c r="K16" s="738"/>
      <c r="L16" s="738"/>
      <c r="M16" s="398"/>
    </row>
    <row r="17" spans="1:14" s="464" customFormat="1" ht="21.95" customHeight="1" x14ac:dyDescent="0.2">
      <c r="A17" s="394">
        <f t="shared" si="0"/>
        <v>7</v>
      </c>
      <c r="B17" s="463" t="s">
        <v>482</v>
      </c>
      <c r="C17" s="463"/>
      <c r="D17" s="737">
        <f>8.53-2.4</f>
        <v>6.129999999999999</v>
      </c>
      <c r="E17" s="736"/>
      <c r="F17" s="737">
        <f>6.15-2.4</f>
        <v>3.7500000000000004</v>
      </c>
      <c r="G17" s="737">
        <v>9.19</v>
      </c>
      <c r="H17" s="738">
        <v>11.46</v>
      </c>
      <c r="I17" s="738">
        <v>12.61</v>
      </c>
      <c r="J17" s="738">
        <v>13.87</v>
      </c>
      <c r="K17" s="738">
        <v>15.26</v>
      </c>
      <c r="L17" s="738">
        <v>16.78</v>
      </c>
      <c r="M17" s="398"/>
    </row>
    <row r="18" spans="1:14" s="464" customFormat="1" ht="21.95" customHeight="1" x14ac:dyDescent="0.2">
      <c r="A18" s="394">
        <f t="shared" si="0"/>
        <v>8</v>
      </c>
      <c r="B18" s="463" t="s">
        <v>1140</v>
      </c>
      <c r="C18" s="463"/>
      <c r="D18" s="737">
        <v>0.93</v>
      </c>
      <c r="E18" s="736"/>
      <c r="F18" s="737">
        <v>0.17</v>
      </c>
      <c r="G18" s="737">
        <v>0.11</v>
      </c>
      <c r="H18" s="738">
        <v>0.17</v>
      </c>
      <c r="I18" s="738">
        <v>0.19</v>
      </c>
      <c r="J18" s="738">
        <v>0.21</v>
      </c>
      <c r="K18" s="738">
        <v>0.23</v>
      </c>
      <c r="L18" s="738">
        <v>0.25</v>
      </c>
      <c r="M18" s="398"/>
    </row>
    <row r="19" spans="1:14" s="464" customFormat="1" ht="21.95" customHeight="1" x14ac:dyDescent="0.2">
      <c r="A19" s="394">
        <f t="shared" si="0"/>
        <v>9</v>
      </c>
      <c r="B19" s="463" t="s">
        <v>456</v>
      </c>
      <c r="C19" s="463"/>
      <c r="D19" s="737"/>
      <c r="E19" s="736"/>
      <c r="F19" s="737"/>
      <c r="G19" s="737"/>
      <c r="H19" s="738"/>
      <c r="I19" s="738"/>
      <c r="J19" s="738"/>
      <c r="K19" s="738"/>
      <c r="L19" s="738"/>
      <c r="M19" s="398"/>
    </row>
    <row r="20" spans="1:14" s="464" customFormat="1" ht="21.95" customHeight="1" x14ac:dyDescent="0.2">
      <c r="A20" s="394">
        <f t="shared" si="0"/>
        <v>10</v>
      </c>
      <c r="B20" s="463" t="s">
        <v>457</v>
      </c>
      <c r="C20" s="463"/>
      <c r="D20" s="737">
        <v>7.12</v>
      </c>
      <c r="E20" s="736"/>
      <c r="F20" s="737">
        <v>6.47</v>
      </c>
      <c r="G20" s="737">
        <v>6.98</v>
      </c>
      <c r="H20" s="738">
        <v>8.67</v>
      </c>
      <c r="I20" s="738">
        <v>9.5299999999999994</v>
      </c>
      <c r="J20" s="738">
        <v>10.49</v>
      </c>
      <c r="K20" s="738">
        <v>11.54</v>
      </c>
      <c r="L20" s="738">
        <v>12.69</v>
      </c>
      <c r="M20" s="398"/>
    </row>
    <row r="21" spans="1:14" s="464" customFormat="1" ht="21.95" customHeight="1" x14ac:dyDescent="0.2">
      <c r="A21" s="394">
        <f t="shared" si="0"/>
        <v>11</v>
      </c>
      <c r="B21" s="466" t="s">
        <v>446</v>
      </c>
      <c r="C21" s="463"/>
      <c r="D21" s="737">
        <v>0.72</v>
      </c>
      <c r="E21" s="736"/>
      <c r="F21" s="737">
        <v>0.77</v>
      </c>
      <c r="G21" s="737">
        <v>0.84</v>
      </c>
      <c r="H21" s="738">
        <v>0.88</v>
      </c>
      <c r="I21" s="738">
        <v>0.97</v>
      </c>
      <c r="J21" s="738">
        <v>1.07</v>
      </c>
      <c r="K21" s="738">
        <v>1.17</v>
      </c>
      <c r="L21" s="738">
        <v>1.29</v>
      </c>
      <c r="M21" s="398"/>
    </row>
    <row r="22" spans="1:14" s="464" customFormat="1" ht="21.95" customHeight="1" x14ac:dyDescent="0.2">
      <c r="A22" s="394">
        <f t="shared" si="0"/>
        <v>12</v>
      </c>
      <c r="B22" s="466" t="s">
        <v>447</v>
      </c>
      <c r="C22" s="463"/>
      <c r="D22" s="737"/>
      <c r="E22" s="736"/>
      <c r="F22" s="737"/>
      <c r="G22" s="737"/>
      <c r="H22" s="738"/>
      <c r="I22" s="738"/>
      <c r="J22" s="738"/>
      <c r="K22" s="738"/>
      <c r="L22" s="738"/>
      <c r="M22" s="398"/>
    </row>
    <row r="23" spans="1:14" s="464" customFormat="1" ht="21.95" customHeight="1" x14ac:dyDescent="0.2">
      <c r="A23" s="394">
        <f t="shared" si="0"/>
        <v>13</v>
      </c>
      <c r="B23" s="466" t="s">
        <v>477</v>
      </c>
      <c r="C23" s="463"/>
      <c r="D23" s="737">
        <v>0.46</v>
      </c>
      <c r="E23" s="736"/>
      <c r="F23" s="737">
        <v>0.48</v>
      </c>
      <c r="G23" s="737">
        <v>0.37</v>
      </c>
      <c r="H23" s="738">
        <v>0.54</v>
      </c>
      <c r="I23" s="738">
        <v>0.6</v>
      </c>
      <c r="J23" s="738">
        <v>0.66</v>
      </c>
      <c r="K23" s="738">
        <v>0.72</v>
      </c>
      <c r="L23" s="738">
        <v>0.8</v>
      </c>
      <c r="M23" s="398"/>
    </row>
    <row r="24" spans="1:14" s="464" customFormat="1" ht="21.95" customHeight="1" x14ac:dyDescent="0.2">
      <c r="A24" s="394">
        <f t="shared" si="0"/>
        <v>14</v>
      </c>
      <c r="B24" s="466" t="s">
        <v>449</v>
      </c>
      <c r="C24" s="463"/>
      <c r="D24" s="737"/>
      <c r="E24" s="736"/>
      <c r="F24" s="737"/>
      <c r="G24" s="737"/>
      <c r="H24" s="738"/>
      <c r="I24" s="738"/>
      <c r="J24" s="738"/>
      <c r="K24" s="738"/>
      <c r="L24" s="738"/>
      <c r="M24" s="398"/>
    </row>
    <row r="25" spans="1:14" s="464" customFormat="1" ht="21.95" customHeight="1" x14ac:dyDescent="0.2">
      <c r="A25" s="394">
        <f t="shared" si="0"/>
        <v>15</v>
      </c>
      <c r="B25" s="466" t="s">
        <v>452</v>
      </c>
      <c r="C25" s="463"/>
      <c r="D25" s="739">
        <v>0.98</v>
      </c>
      <c r="E25" s="739"/>
      <c r="F25" s="737">
        <v>0.75</v>
      </c>
      <c r="G25" s="737">
        <v>0.8</v>
      </c>
      <c r="H25" s="738">
        <v>0.84</v>
      </c>
      <c r="I25" s="738">
        <v>0.92</v>
      </c>
      <c r="J25" s="738">
        <v>1.01</v>
      </c>
      <c r="K25" s="738">
        <v>1.1100000000000001</v>
      </c>
      <c r="L25" s="738">
        <v>1.22</v>
      </c>
      <c r="M25" s="398"/>
    </row>
    <row r="26" spans="1:14" s="464" customFormat="1" ht="21.95" customHeight="1" x14ac:dyDescent="0.2">
      <c r="A26" s="394">
        <f t="shared" si="0"/>
        <v>16</v>
      </c>
      <c r="B26" s="466" t="s">
        <v>476</v>
      </c>
      <c r="C26" s="463"/>
      <c r="D26" s="739">
        <v>0</v>
      </c>
      <c r="E26" s="739"/>
      <c r="F26" s="737">
        <v>0</v>
      </c>
      <c r="G26" s="737">
        <v>0</v>
      </c>
      <c r="H26" s="737">
        <v>0</v>
      </c>
      <c r="I26" s="737">
        <v>0</v>
      </c>
      <c r="J26" s="737">
        <v>0</v>
      </c>
      <c r="K26" s="737">
        <v>0</v>
      </c>
      <c r="L26" s="737">
        <v>0</v>
      </c>
      <c r="M26" s="398"/>
    </row>
    <row r="27" spans="1:14" s="464" customFormat="1" ht="21.95" customHeight="1" x14ac:dyDescent="0.2">
      <c r="A27" s="394">
        <f t="shared" si="0"/>
        <v>17</v>
      </c>
      <c r="B27" s="466" t="s">
        <v>454</v>
      </c>
      <c r="C27" s="463"/>
      <c r="D27" s="739">
        <v>0.3</v>
      </c>
      <c r="E27" s="739"/>
      <c r="F27" s="737">
        <v>0</v>
      </c>
      <c r="G27" s="737">
        <v>0</v>
      </c>
      <c r="H27" s="737">
        <v>0</v>
      </c>
      <c r="I27" s="737">
        <v>0</v>
      </c>
      <c r="J27" s="737">
        <v>0</v>
      </c>
      <c r="K27" s="737">
        <v>0</v>
      </c>
      <c r="L27" s="737">
        <v>0</v>
      </c>
      <c r="M27" s="398"/>
    </row>
    <row r="28" spans="1:14" s="464" customFormat="1" ht="21.95" customHeight="1" x14ac:dyDescent="0.2">
      <c r="A28" s="394">
        <f t="shared" si="0"/>
        <v>18</v>
      </c>
      <c r="B28" s="466" t="s">
        <v>1141</v>
      </c>
      <c r="C28" s="463"/>
      <c r="D28" s="739">
        <v>2.9</v>
      </c>
      <c r="E28" s="739"/>
      <c r="F28" s="737">
        <v>1.07</v>
      </c>
      <c r="G28" s="737">
        <v>0</v>
      </c>
      <c r="H28" s="738">
        <v>1.21</v>
      </c>
      <c r="I28" s="738">
        <v>1.33</v>
      </c>
      <c r="J28" s="738">
        <v>1.46</v>
      </c>
      <c r="K28" s="738">
        <v>1.61</v>
      </c>
      <c r="L28" s="738">
        <v>1.77</v>
      </c>
      <c r="M28" s="398"/>
      <c r="N28" s="464">
        <v>0.15</v>
      </c>
    </row>
    <row r="29" spans="1:14" s="464" customFormat="1" ht="21.95" customHeight="1" x14ac:dyDescent="0.2">
      <c r="A29" s="394">
        <f t="shared" si="0"/>
        <v>19</v>
      </c>
      <c r="B29" s="466" t="s">
        <v>461</v>
      </c>
      <c r="C29" s="463"/>
      <c r="D29" s="739">
        <v>1.54</v>
      </c>
      <c r="E29" s="739"/>
      <c r="F29" s="737">
        <v>0.5</v>
      </c>
      <c r="G29" s="737">
        <f>0.71+0.6</f>
        <v>1.31</v>
      </c>
      <c r="H29" s="738">
        <v>2</v>
      </c>
      <c r="I29" s="738">
        <v>2.5</v>
      </c>
      <c r="J29" s="738">
        <v>3</v>
      </c>
      <c r="K29" s="738">
        <v>3.5</v>
      </c>
      <c r="L29" s="738">
        <v>4</v>
      </c>
      <c r="M29" s="398"/>
      <c r="N29" s="464">
        <v>0.28000000000000003</v>
      </c>
    </row>
    <row r="30" spans="1:14" s="464" customFormat="1" ht="21.95" customHeight="1" x14ac:dyDescent="0.2">
      <c r="A30" s="394">
        <f t="shared" si="0"/>
        <v>20</v>
      </c>
      <c r="B30" s="466" t="s">
        <v>478</v>
      </c>
      <c r="C30" s="463"/>
      <c r="D30" s="739"/>
      <c r="E30" s="739"/>
      <c r="F30" s="737"/>
      <c r="G30" s="737"/>
      <c r="H30" s="738"/>
      <c r="I30" s="738"/>
      <c r="J30" s="738"/>
      <c r="K30" s="738"/>
      <c r="L30" s="738"/>
      <c r="M30" s="398"/>
      <c r="N30" s="464">
        <v>0.01</v>
      </c>
    </row>
    <row r="31" spans="1:14" s="464" customFormat="1" ht="21.95" customHeight="1" x14ac:dyDescent="0.2">
      <c r="A31" s="394">
        <f t="shared" si="0"/>
        <v>21</v>
      </c>
      <c r="B31" s="466" t="s">
        <v>484</v>
      </c>
      <c r="C31" s="463"/>
      <c r="D31" s="739"/>
      <c r="E31" s="739"/>
      <c r="F31" s="737"/>
      <c r="G31" s="737"/>
      <c r="H31" s="738"/>
      <c r="I31" s="738"/>
      <c r="J31" s="738"/>
      <c r="K31" s="738"/>
      <c r="L31" s="738"/>
      <c r="M31" s="398"/>
      <c r="N31" s="464">
        <v>0.06</v>
      </c>
    </row>
    <row r="32" spans="1:14" s="464" customFormat="1" ht="21.95" customHeight="1" x14ac:dyDescent="0.2">
      <c r="A32" s="394">
        <f t="shared" si="0"/>
        <v>22</v>
      </c>
      <c r="B32" s="466" t="s">
        <v>485</v>
      </c>
      <c r="C32" s="463"/>
      <c r="D32" s="739"/>
      <c r="E32" s="739"/>
      <c r="F32" s="737"/>
      <c r="G32" s="737"/>
      <c r="H32" s="738"/>
      <c r="I32" s="738"/>
      <c r="J32" s="738"/>
      <c r="K32" s="738"/>
      <c r="L32" s="738"/>
      <c r="M32" s="398"/>
      <c r="N32" s="464">
        <f>SUM(N28:N31)</f>
        <v>0.5</v>
      </c>
    </row>
    <row r="33" spans="1:13" s="464" customFormat="1" ht="21.95" customHeight="1" x14ac:dyDescent="0.2">
      <c r="A33" s="394">
        <f t="shared" si="0"/>
        <v>23</v>
      </c>
      <c r="B33" s="463" t="s">
        <v>486</v>
      </c>
      <c r="C33" s="463"/>
      <c r="D33" s="739"/>
      <c r="E33" s="739"/>
      <c r="F33" s="737"/>
      <c r="G33" s="737"/>
      <c r="H33" s="738"/>
      <c r="I33" s="738"/>
      <c r="J33" s="738"/>
      <c r="K33" s="738"/>
      <c r="L33" s="738"/>
      <c r="M33" s="398"/>
    </row>
    <row r="34" spans="1:13" s="464" customFormat="1" ht="21.95" customHeight="1" x14ac:dyDescent="0.2">
      <c r="A34" s="394">
        <f t="shared" si="0"/>
        <v>24</v>
      </c>
      <c r="B34" s="463" t="s">
        <v>453</v>
      </c>
      <c r="C34" s="463"/>
      <c r="D34" s="739">
        <v>0</v>
      </c>
      <c r="E34" s="739"/>
      <c r="F34" s="737">
        <v>1.6</v>
      </c>
      <c r="G34" s="737">
        <v>13.61</v>
      </c>
      <c r="H34" s="738">
        <v>10</v>
      </c>
      <c r="I34" s="738">
        <v>5</v>
      </c>
      <c r="J34" s="738">
        <v>4</v>
      </c>
      <c r="K34" s="738">
        <v>3</v>
      </c>
      <c r="L34" s="738">
        <v>2.58</v>
      </c>
      <c r="M34" s="398"/>
    </row>
    <row r="35" spans="1:13" s="464" customFormat="1" ht="21.95" customHeight="1" x14ac:dyDescent="0.2">
      <c r="A35" s="394">
        <f t="shared" si="0"/>
        <v>25</v>
      </c>
      <c r="B35" s="463" t="s">
        <v>483</v>
      </c>
      <c r="C35" s="463"/>
      <c r="D35" s="739">
        <v>4.4800000000000004</v>
      </c>
      <c r="E35" s="739"/>
      <c r="F35" s="737">
        <v>3.32</v>
      </c>
      <c r="G35" s="737">
        <v>1.41</v>
      </c>
      <c r="H35" s="738">
        <v>3.85</v>
      </c>
      <c r="I35" s="738">
        <v>4.24</v>
      </c>
      <c r="J35" s="738">
        <v>4.66</v>
      </c>
      <c r="K35" s="738">
        <v>5.13</v>
      </c>
      <c r="L35" s="738">
        <v>5.64</v>
      </c>
      <c r="M35" s="398"/>
    </row>
    <row r="36" spans="1:13" s="464" customFormat="1" ht="21.95" customHeight="1" x14ac:dyDescent="0.2">
      <c r="A36" s="394">
        <f t="shared" si="0"/>
        <v>26</v>
      </c>
      <c r="B36" s="463" t="s">
        <v>462</v>
      </c>
      <c r="C36" s="463"/>
      <c r="D36" s="739">
        <v>0.68</v>
      </c>
      <c r="E36" s="739"/>
      <c r="F36" s="737">
        <v>2.67</v>
      </c>
      <c r="G36" s="737">
        <v>1.51</v>
      </c>
      <c r="H36" s="738">
        <v>2.06</v>
      </c>
      <c r="I36" s="738">
        <v>2.27</v>
      </c>
      <c r="J36" s="738">
        <v>2.5</v>
      </c>
      <c r="K36" s="738">
        <v>2.75</v>
      </c>
      <c r="L36" s="738">
        <v>3.02</v>
      </c>
      <c r="M36" s="398"/>
    </row>
    <row r="37" spans="1:13" s="464" customFormat="1" ht="21.95" customHeight="1" x14ac:dyDescent="0.2">
      <c r="A37" s="394">
        <f t="shared" si="0"/>
        <v>27</v>
      </c>
      <c r="B37" s="463" t="s">
        <v>455</v>
      </c>
      <c r="C37" s="463"/>
      <c r="D37" s="739">
        <v>10.31</v>
      </c>
      <c r="E37" s="739"/>
      <c r="F37" s="737">
        <f>2.09+8.9</f>
        <v>10.99</v>
      </c>
      <c r="G37" s="737">
        <v>7.47</v>
      </c>
      <c r="H37" s="738">
        <v>15</v>
      </c>
      <c r="I37" s="738">
        <v>10.93</v>
      </c>
      <c r="J37" s="738">
        <v>12.02</v>
      </c>
      <c r="K37" s="738">
        <v>13.22</v>
      </c>
      <c r="L37" s="738">
        <v>14.55</v>
      </c>
      <c r="M37" s="398"/>
    </row>
    <row r="38" spans="1:13" s="464" customFormat="1" ht="21.95" customHeight="1" x14ac:dyDescent="0.2">
      <c r="A38" s="394">
        <f t="shared" si="0"/>
        <v>28</v>
      </c>
      <c r="B38" s="463" t="s">
        <v>458</v>
      </c>
      <c r="C38" s="463"/>
      <c r="D38" s="739"/>
      <c r="E38" s="739"/>
      <c r="F38" s="737"/>
      <c r="G38" s="737"/>
      <c r="H38" s="738"/>
      <c r="I38" s="738"/>
      <c r="J38" s="738"/>
      <c r="K38" s="738"/>
      <c r="L38" s="738"/>
      <c r="M38" s="398"/>
    </row>
    <row r="39" spans="1:13" s="464" customFormat="1" ht="21.95" customHeight="1" x14ac:dyDescent="0.2">
      <c r="A39" s="394">
        <f t="shared" si="0"/>
        <v>29</v>
      </c>
      <c r="B39" s="463" t="s">
        <v>459</v>
      </c>
      <c r="C39" s="463"/>
      <c r="D39" s="739"/>
      <c r="E39" s="739"/>
      <c r="F39" s="737"/>
      <c r="G39" s="737"/>
      <c r="H39" s="738"/>
      <c r="I39" s="738"/>
      <c r="J39" s="738"/>
      <c r="K39" s="738"/>
      <c r="L39" s="738"/>
      <c r="M39" s="398"/>
    </row>
    <row r="40" spans="1:13" s="464" customFormat="1" ht="21.95" customHeight="1" x14ac:dyDescent="0.2">
      <c r="A40" s="394">
        <f t="shared" si="0"/>
        <v>30</v>
      </c>
      <c r="B40" s="463" t="s">
        <v>460</v>
      </c>
      <c r="C40" s="463"/>
      <c r="D40" s="739"/>
      <c r="E40" s="739"/>
      <c r="F40" s="737"/>
      <c r="G40" s="737"/>
      <c r="H40" s="738"/>
      <c r="I40" s="738"/>
      <c r="J40" s="738"/>
      <c r="K40" s="738"/>
      <c r="L40" s="738"/>
      <c r="M40" s="398"/>
    </row>
    <row r="41" spans="1:13" s="464" customFormat="1" ht="21.95" customHeight="1" x14ac:dyDescent="0.2">
      <c r="A41" s="394">
        <f t="shared" si="0"/>
        <v>31</v>
      </c>
      <c r="B41" s="463" t="s">
        <v>448</v>
      </c>
      <c r="C41" s="463"/>
      <c r="D41" s="739"/>
      <c r="E41" s="739"/>
      <c r="F41" s="737"/>
      <c r="G41" s="737"/>
      <c r="H41" s="738"/>
      <c r="I41" s="738"/>
      <c r="J41" s="738"/>
      <c r="K41" s="738"/>
      <c r="L41" s="738"/>
      <c r="M41" s="398"/>
    </row>
    <row r="42" spans="1:13" s="464" customFormat="1" ht="21.95" customHeight="1" x14ac:dyDescent="0.2">
      <c r="A42" s="394">
        <f t="shared" si="0"/>
        <v>32</v>
      </c>
      <c r="B42" s="463" t="s">
        <v>450</v>
      </c>
      <c r="C42" s="463"/>
      <c r="D42" s="739"/>
      <c r="E42" s="739"/>
      <c r="F42" s="737"/>
      <c r="G42" s="737"/>
      <c r="H42" s="738"/>
      <c r="I42" s="738"/>
      <c r="J42" s="738"/>
      <c r="K42" s="738"/>
      <c r="L42" s="738"/>
      <c r="M42" s="398"/>
    </row>
    <row r="43" spans="1:13" s="464" customFormat="1" ht="21.95" customHeight="1" x14ac:dyDescent="0.2">
      <c r="A43" s="394">
        <f t="shared" si="0"/>
        <v>33</v>
      </c>
      <c r="B43" s="463" t="s">
        <v>451</v>
      </c>
      <c r="C43" s="463"/>
      <c r="D43" s="739"/>
      <c r="E43" s="739"/>
      <c r="F43" s="737"/>
      <c r="G43" s="737"/>
      <c r="H43" s="738"/>
      <c r="I43" s="738"/>
      <c r="J43" s="738"/>
      <c r="K43" s="738"/>
      <c r="L43" s="738"/>
      <c r="M43" s="398"/>
    </row>
    <row r="44" spans="1:13" s="464" customFormat="1" ht="21.95" customHeight="1" x14ac:dyDescent="0.2">
      <c r="A44" s="394">
        <f t="shared" si="0"/>
        <v>34</v>
      </c>
      <c r="B44" s="463" t="s">
        <v>1142</v>
      </c>
      <c r="C44" s="463"/>
      <c r="D44" s="739">
        <v>1.05</v>
      </c>
      <c r="E44" s="739"/>
      <c r="F44" s="737">
        <f>0.66+0.6</f>
        <v>1.26</v>
      </c>
      <c r="G44" s="737">
        <v>2.54</v>
      </c>
      <c r="H44" s="738">
        <v>4.13</v>
      </c>
      <c r="I44" s="738">
        <v>4.55</v>
      </c>
      <c r="J44" s="738">
        <v>5</v>
      </c>
      <c r="K44" s="738">
        <v>5.5</v>
      </c>
      <c r="L44" s="738">
        <v>6.05</v>
      </c>
      <c r="M44" s="398"/>
    </row>
    <row r="45" spans="1:13" s="464" customFormat="1" ht="21.95" customHeight="1" x14ac:dyDescent="0.2">
      <c r="A45" s="634">
        <v>35</v>
      </c>
      <c r="B45" s="465" t="s">
        <v>463</v>
      </c>
      <c r="C45" s="465"/>
      <c r="D45" s="739">
        <f>SUM(D11:D44)</f>
        <v>57.749999999999993</v>
      </c>
      <c r="E45" s="739"/>
      <c r="F45" s="739">
        <f t="shared" ref="F45:L45" si="1">SUM(F11:F44)</f>
        <v>49.27</v>
      </c>
      <c r="G45" s="739">
        <f t="shared" si="1"/>
        <v>63.439999999999991</v>
      </c>
      <c r="H45" s="739">
        <f t="shared" si="1"/>
        <v>79.820000000000007</v>
      </c>
      <c r="I45" s="739">
        <f t="shared" si="1"/>
        <v>76.67</v>
      </c>
      <c r="J45" s="739">
        <f t="shared" si="1"/>
        <v>83.17</v>
      </c>
      <c r="K45" s="739">
        <f t="shared" si="1"/>
        <v>90.339999999999989</v>
      </c>
      <c r="L45" s="739">
        <f t="shared" si="1"/>
        <v>98.84999999999998</v>
      </c>
      <c r="M45" s="398"/>
    </row>
    <row r="46" spans="1:13" s="464" customFormat="1" ht="21.95" customHeight="1" x14ac:dyDescent="0.2">
      <c r="A46" s="399">
        <v>36</v>
      </c>
      <c r="B46" s="532" t="s">
        <v>487</v>
      </c>
      <c r="C46" s="465"/>
      <c r="D46" s="739">
        <v>55.54</v>
      </c>
      <c r="E46" s="739"/>
      <c r="F46" s="739">
        <v>37.659999999999997</v>
      </c>
      <c r="G46" s="739">
        <v>39.75</v>
      </c>
      <c r="H46" s="739">
        <v>42.63</v>
      </c>
      <c r="I46" s="739">
        <v>46.89</v>
      </c>
      <c r="J46" s="739">
        <v>51.58</v>
      </c>
      <c r="K46" s="739">
        <v>56.74</v>
      </c>
      <c r="L46" s="739">
        <v>62.41</v>
      </c>
      <c r="M46" s="398"/>
    </row>
    <row r="47" spans="1:13" s="464" customFormat="1" ht="21.95" customHeight="1" x14ac:dyDescent="0.2">
      <c r="A47" s="399">
        <v>37</v>
      </c>
      <c r="B47" s="466" t="s">
        <v>440</v>
      </c>
      <c r="C47" s="466"/>
      <c r="D47" s="739">
        <v>0</v>
      </c>
      <c r="E47" s="739"/>
      <c r="F47" s="739">
        <v>0</v>
      </c>
      <c r="G47" s="739">
        <v>0</v>
      </c>
      <c r="H47" s="739">
        <v>0</v>
      </c>
      <c r="I47" s="739">
        <v>0</v>
      </c>
      <c r="J47" s="739">
        <v>0</v>
      </c>
      <c r="K47" s="739">
        <v>0</v>
      </c>
      <c r="L47" s="739">
        <v>0</v>
      </c>
      <c r="M47" s="398"/>
    </row>
    <row r="48" spans="1:13" s="464" customFormat="1" ht="21.95" customHeight="1" x14ac:dyDescent="0.2">
      <c r="A48" s="635">
        <v>38</v>
      </c>
      <c r="B48" s="465" t="s">
        <v>464</v>
      </c>
      <c r="C48" s="465"/>
      <c r="D48" s="736">
        <f>D45+D46-D47</f>
        <v>113.28999999999999</v>
      </c>
      <c r="E48" s="736"/>
      <c r="F48" s="736">
        <f t="shared" ref="F48:L48" si="2">F45+F46-F47</f>
        <v>86.93</v>
      </c>
      <c r="G48" s="736">
        <f t="shared" si="2"/>
        <v>103.19</v>
      </c>
      <c r="H48" s="736">
        <f t="shared" si="2"/>
        <v>122.45000000000002</v>
      </c>
      <c r="I48" s="736">
        <f t="shared" si="2"/>
        <v>123.56</v>
      </c>
      <c r="J48" s="736">
        <f t="shared" si="2"/>
        <v>134.75</v>
      </c>
      <c r="K48" s="736">
        <f t="shared" si="2"/>
        <v>147.07999999999998</v>
      </c>
      <c r="L48" s="736">
        <f t="shared" si="2"/>
        <v>161.26</v>
      </c>
      <c r="M48" s="398"/>
    </row>
    <row r="49" spans="1:13" ht="16.5" x14ac:dyDescent="0.25">
      <c r="A49" s="105"/>
    </row>
    <row r="50" spans="1:13" s="1610" customFormat="1" x14ac:dyDescent="0.25">
      <c r="A50" s="1609"/>
      <c r="B50" s="919" t="str">
        <f>'D3.4_2019-20_to 2026-27_OK_PRIN'!C63</f>
        <v>For KINESCO Power and Utilities Pvt. Ltd.</v>
      </c>
      <c r="M50" s="1611" t="str">
        <f>'D3.4_2019-20_to 2026-27_OK_PRIN'!Q63</f>
        <v>As Per our report of even date attached</v>
      </c>
    </row>
    <row r="51" spans="1:13" s="1610" customFormat="1" x14ac:dyDescent="0.25">
      <c r="A51" s="1609"/>
      <c r="B51" s="919"/>
      <c r="M51" s="1611" t="str">
        <f>'D3.4_2019-20_to 2026-27_OK_PRIN'!Q64</f>
        <v xml:space="preserve">For J R S &amp; CO. </v>
      </c>
    </row>
    <row r="52" spans="1:13" s="1610" customFormat="1" x14ac:dyDescent="0.25">
      <c r="A52" s="1609"/>
      <c r="B52" s="919"/>
      <c r="M52" s="1611" t="str">
        <f>'D3.4_2019-20_to 2026-27_OK_PRIN'!Q65</f>
        <v>CHARTERED ACCOUNTANTS</v>
      </c>
    </row>
    <row r="53" spans="1:13" s="1610" customFormat="1" x14ac:dyDescent="0.25">
      <c r="A53" s="1609"/>
      <c r="B53" s="919"/>
      <c r="M53" s="1611" t="str">
        <f>'D3.4_2019-20_to 2026-27_OK_PRIN'!Q66</f>
        <v>FIRM REGN NO:008085S</v>
      </c>
    </row>
    <row r="54" spans="1:13" s="1610" customFormat="1" x14ac:dyDescent="0.25">
      <c r="A54" s="1609"/>
      <c r="B54" s="919"/>
      <c r="M54" s="1611"/>
    </row>
    <row r="55" spans="1:13" s="1610" customFormat="1" x14ac:dyDescent="0.25">
      <c r="A55" s="1609"/>
      <c r="B55" s="919" t="str">
        <f>'D3.4_2019-20_to 2026-27_OK_PRIN'!C68</f>
        <v>T M AJITHKUMAR</v>
      </c>
      <c r="M55" s="1611"/>
    </row>
    <row r="56" spans="1:13" s="1610" customFormat="1" x14ac:dyDescent="0.25">
      <c r="A56" s="1609"/>
      <c r="B56" s="919" t="str">
        <f>'D3.4_2019-20_to 2026-27_OK_PRIN'!C69</f>
        <v>CHIEF EXECUTIVE OFFICER</v>
      </c>
      <c r="M56" s="1611" t="str">
        <f>'D3.4_2019-20_to 2026-27_OK_PRIN'!Q69</f>
        <v>RAJESH RAMACHANDRAN</v>
      </c>
    </row>
    <row r="57" spans="1:13" s="1610" customFormat="1" x14ac:dyDescent="0.25">
      <c r="A57" s="1609"/>
      <c r="B57" s="919"/>
      <c r="M57" s="1611" t="str">
        <f>'D3.4_2019-20_to 2026-27_OK_PRIN'!Q70</f>
        <v>PARTNER</v>
      </c>
    </row>
    <row r="58" spans="1:13" s="1610" customFormat="1" x14ac:dyDescent="0.25">
      <c r="A58" s="1609"/>
      <c r="B58" s="919" t="str">
        <f>'D3.4_2019-20_to 2026-27_OK_PRIN'!C71</f>
        <v>Place: Kakkanad, Kochi</v>
      </c>
      <c r="M58" s="1611" t="str">
        <f>'D3.4_2019-20_to 2026-27_OK_PRIN'!Q71</f>
        <v>M.NO. 206211</v>
      </c>
    </row>
    <row r="59" spans="1:13" x14ac:dyDescent="0.25">
      <c r="B59" s="919" t="str">
        <f>'D3.4_2019-20_to 2026-27_OK_PRIN'!C72</f>
        <v>Date: 12.04.2022</v>
      </c>
      <c r="M59" s="1611" t="str">
        <f>'D3.4_2019-20_to 2026-27_OK_PRIN'!Q72</f>
        <v>UDIN - 22206211AGXJNY9837</v>
      </c>
    </row>
  </sheetData>
  <mergeCells count="6">
    <mergeCell ref="B2:M2"/>
    <mergeCell ref="B4:M4"/>
    <mergeCell ref="M8:M9"/>
    <mergeCell ref="C8:C9"/>
    <mergeCell ref="A8:A9"/>
    <mergeCell ref="B8:B9"/>
  </mergeCells>
  <printOptions horizontalCentered="1"/>
  <pageMargins left="0.63" right="0.44" top="0.4" bottom="0.32" header="0.22" footer="0.13"/>
  <pageSetup paperSize="9" scale="45" orientation="landscape" r:id="rId1"/>
  <headerFooter alignWithMargins="0">
    <oddFooter>&amp;L&amp;F&amp;R&amp;D&amp;T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rgb="FF00B050"/>
  </sheetPr>
  <dimension ref="A1:Z36"/>
  <sheetViews>
    <sheetView view="pageBreakPreview" topLeftCell="A19" zoomScale="70" zoomScaleNormal="70" zoomScaleSheetLayoutView="70" workbookViewId="0">
      <selection activeCell="K22" sqref="K22"/>
    </sheetView>
  </sheetViews>
  <sheetFormatPr defaultColWidth="9.33203125" defaultRowHeight="15.75" x14ac:dyDescent="0.25"/>
  <cols>
    <col min="1" max="1" width="10.33203125" style="456" customWidth="1"/>
    <col min="2" max="2" width="57.5" style="457" customWidth="1"/>
    <col min="3" max="3" width="24.5" style="457" customWidth="1"/>
    <col min="4" max="4" width="21.6640625" style="457" customWidth="1"/>
    <col min="5" max="5" width="21" style="457" customWidth="1"/>
    <col min="6" max="6" width="21.1640625" style="457" customWidth="1"/>
    <col min="7" max="12" width="19.1640625" style="457" customWidth="1"/>
    <col min="13" max="13" width="16.33203125" style="457" customWidth="1"/>
    <col min="14" max="14" width="15" style="457" customWidth="1"/>
    <col min="15" max="16384" width="9.33203125" style="457"/>
  </cols>
  <sheetData>
    <row r="1" spans="1:26" ht="16.5" thickBot="1" x14ac:dyDescent="0.3"/>
    <row r="2" spans="1:26" ht="22.5" customHeight="1" thickBot="1" x14ac:dyDescent="0.3">
      <c r="A2" s="1991" t="s">
        <v>982</v>
      </c>
      <c r="B2" s="1992"/>
      <c r="C2" s="1992"/>
      <c r="D2" s="1992"/>
      <c r="E2" s="1992"/>
      <c r="F2" s="1992"/>
      <c r="G2" s="1992"/>
      <c r="H2" s="1992"/>
      <c r="I2" s="1992"/>
      <c r="J2" s="1992"/>
      <c r="K2" s="1992"/>
      <c r="L2" s="1992"/>
      <c r="M2" s="1993"/>
    </row>
    <row r="3" spans="1:26" ht="16.5" thickBot="1" x14ac:dyDescent="0.3">
      <c r="M3" s="458"/>
    </row>
    <row r="4" spans="1:26" ht="24" customHeight="1" thickBot="1" x14ac:dyDescent="0.3">
      <c r="A4" s="1985" t="s">
        <v>110</v>
      </c>
      <c r="B4" s="1986"/>
      <c r="C4" s="1986"/>
      <c r="D4" s="1986"/>
      <c r="E4" s="1986"/>
      <c r="F4" s="1986"/>
      <c r="G4" s="1986"/>
      <c r="H4" s="1986"/>
      <c r="I4" s="1986"/>
      <c r="J4" s="1986"/>
      <c r="K4" s="1986"/>
      <c r="L4" s="1986"/>
      <c r="M4" s="1987"/>
    </row>
    <row r="6" spans="1:26" s="461" customFormat="1" ht="27" customHeight="1" x14ac:dyDescent="0.25">
      <c r="A6" s="459"/>
      <c r="B6" s="460" t="str">
        <f>'D3.4(b)_2019-20_to 2026-27_OK_P'!B5</f>
        <v>Name of Distribution Business/Licensee:</v>
      </c>
      <c r="C6" s="460" t="str">
        <f>'D3.4(b)_2019-20_to 2026-27_OK_P'!D5</f>
        <v>KINESCO Power and Utilities Private Limited</v>
      </c>
      <c r="D6" s="460"/>
      <c r="E6" s="460"/>
      <c r="M6" s="460"/>
      <c r="N6" s="460"/>
      <c r="O6" s="460"/>
      <c r="P6" s="460"/>
      <c r="Q6" s="460"/>
      <c r="R6" s="460"/>
      <c r="S6" s="460"/>
      <c r="T6" s="460"/>
      <c r="U6" s="460"/>
      <c r="V6" s="460"/>
      <c r="W6" s="460"/>
      <c r="X6" s="460"/>
      <c r="Y6" s="460"/>
      <c r="Z6" s="460"/>
    </row>
    <row r="7" spans="1:26" s="461" customFormat="1" ht="27" customHeight="1" x14ac:dyDescent="0.25">
      <c r="A7" s="459"/>
      <c r="B7" s="460" t="str">
        <f>'D3.4(b)_2019-20_to 2026-27_OK_P'!B6</f>
        <v>Licensed Area of Supply:</v>
      </c>
      <c r="C7" s="460" t="str">
        <f>'D3.4(b)_2019-20_to 2026-27_OK_P'!D6</f>
        <v>Infopark and KINFRA Park, Kakkanad, KINFRA Hi Tech Park, Kalamassery, KIITP, Kanjikode and KINFRA Mega Food Park, Kozhipara, Palakkad</v>
      </c>
      <c r="D7" s="460"/>
      <c r="E7" s="460"/>
      <c r="M7" s="460"/>
      <c r="N7" s="460"/>
      <c r="O7" s="460"/>
      <c r="P7" s="460"/>
      <c r="Q7" s="460"/>
      <c r="R7" s="460"/>
      <c r="S7" s="460"/>
      <c r="T7" s="460"/>
      <c r="U7" s="460"/>
      <c r="V7" s="460"/>
      <c r="W7" s="460"/>
      <c r="X7" s="460"/>
      <c r="Y7" s="460"/>
      <c r="Z7" s="460"/>
    </row>
    <row r="8" spans="1:26" ht="17.25" thickBot="1" x14ac:dyDescent="0.35">
      <c r="L8" s="457" t="s">
        <v>1047</v>
      </c>
      <c r="M8" s="462"/>
    </row>
    <row r="9" spans="1:26" ht="25.5" customHeight="1" x14ac:dyDescent="0.25">
      <c r="A9" s="1983" t="s">
        <v>74</v>
      </c>
      <c r="B9" s="1981" t="s">
        <v>32</v>
      </c>
      <c r="C9" s="1981" t="s">
        <v>105</v>
      </c>
      <c r="D9" s="632" t="s">
        <v>724</v>
      </c>
      <c r="E9" s="603" t="s">
        <v>724</v>
      </c>
      <c r="F9" s="603" t="s">
        <v>725</v>
      </c>
      <c r="G9" s="666" t="s">
        <v>726</v>
      </c>
      <c r="H9" s="666" t="s">
        <v>938</v>
      </c>
      <c r="I9" s="666" t="s">
        <v>939</v>
      </c>
      <c r="J9" s="666" t="s">
        <v>940</v>
      </c>
      <c r="K9" s="666" t="s">
        <v>941</v>
      </c>
      <c r="L9" s="666" t="s">
        <v>942</v>
      </c>
      <c r="M9" s="1979" t="s">
        <v>33</v>
      </c>
    </row>
    <row r="10" spans="1:26" ht="39.75" customHeight="1" x14ac:dyDescent="0.25">
      <c r="A10" s="1984"/>
      <c r="B10" s="1982"/>
      <c r="C10" s="1982"/>
      <c r="D10" s="124" t="s">
        <v>34</v>
      </c>
      <c r="E10" s="124" t="s">
        <v>1049</v>
      </c>
      <c r="F10" s="124" t="s">
        <v>34</v>
      </c>
      <c r="G10" s="124" t="s">
        <v>937</v>
      </c>
      <c r="H10" s="124" t="s">
        <v>393</v>
      </c>
      <c r="I10" s="124" t="s">
        <v>393</v>
      </c>
      <c r="J10" s="124" t="s">
        <v>393</v>
      </c>
      <c r="K10" s="124" t="s">
        <v>393</v>
      </c>
      <c r="L10" s="124" t="s">
        <v>393</v>
      </c>
      <c r="M10" s="1980"/>
    </row>
    <row r="11" spans="1:26" ht="22.5" customHeight="1" x14ac:dyDescent="0.25">
      <c r="A11" s="683">
        <v>1</v>
      </c>
      <c r="B11" s="682">
        <v>2</v>
      </c>
      <c r="C11" s="682">
        <v>3</v>
      </c>
      <c r="D11" s="682">
        <v>4</v>
      </c>
      <c r="E11" s="393">
        <v>5</v>
      </c>
      <c r="F11" s="393">
        <v>6</v>
      </c>
      <c r="G11" s="684">
        <v>7</v>
      </c>
      <c r="H11" s="393">
        <v>8</v>
      </c>
      <c r="I11" s="684">
        <v>9</v>
      </c>
      <c r="J11" s="393">
        <v>10</v>
      </c>
      <c r="K11" s="393">
        <v>11</v>
      </c>
      <c r="L11" s="393">
        <v>12</v>
      </c>
      <c r="M11" s="684">
        <v>13</v>
      </c>
    </row>
    <row r="12" spans="1:26" s="464" customFormat="1" ht="30" customHeight="1" x14ac:dyDescent="0.25">
      <c r="A12" s="394">
        <v>1</v>
      </c>
      <c r="B12" s="470" t="s">
        <v>465</v>
      </c>
      <c r="C12" s="470"/>
      <c r="D12" s="395">
        <v>88.58</v>
      </c>
      <c r="E12" s="395"/>
      <c r="F12" s="893">
        <v>76.09</v>
      </c>
      <c r="G12" s="894">
        <v>99.5</v>
      </c>
      <c r="H12" s="894">
        <v>121.96</v>
      </c>
      <c r="I12" s="894">
        <v>152.44999999999999</v>
      </c>
      <c r="J12" s="894">
        <v>190.57</v>
      </c>
      <c r="K12" s="894">
        <v>238.21</v>
      </c>
      <c r="L12" s="894">
        <v>297.76</v>
      </c>
      <c r="M12" s="895"/>
    </row>
    <row r="13" spans="1:26" s="464" customFormat="1" ht="30" customHeight="1" x14ac:dyDescent="0.25">
      <c r="A13" s="394">
        <v>2</v>
      </c>
      <c r="B13" s="470" t="s">
        <v>466</v>
      </c>
      <c r="C13" s="470"/>
      <c r="D13" s="395"/>
      <c r="E13" s="395"/>
      <c r="F13" s="893"/>
      <c r="G13" s="894"/>
      <c r="H13" s="894"/>
      <c r="I13" s="894"/>
      <c r="J13" s="894"/>
      <c r="K13" s="894"/>
      <c r="L13" s="894"/>
      <c r="M13" s="895"/>
    </row>
    <row r="14" spans="1:26" s="464" customFormat="1" ht="30" customHeight="1" x14ac:dyDescent="0.25">
      <c r="A14" s="394">
        <v>3</v>
      </c>
      <c r="B14" s="470" t="s">
        <v>467</v>
      </c>
      <c r="C14" s="470"/>
      <c r="D14" s="395"/>
      <c r="E14" s="395"/>
      <c r="F14" s="893"/>
      <c r="G14" s="894"/>
      <c r="H14" s="894"/>
      <c r="I14" s="894"/>
      <c r="J14" s="894"/>
      <c r="K14" s="894"/>
      <c r="L14" s="894"/>
      <c r="M14" s="895"/>
    </row>
    <row r="15" spans="1:26" s="464" customFormat="1" ht="30" customHeight="1" x14ac:dyDescent="0.25">
      <c r="A15" s="394">
        <v>4</v>
      </c>
      <c r="B15" s="470" t="s">
        <v>468</v>
      </c>
      <c r="C15" s="470"/>
      <c r="D15" s="395"/>
      <c r="E15" s="395"/>
      <c r="F15" s="893"/>
      <c r="G15" s="894"/>
      <c r="H15" s="894"/>
      <c r="I15" s="894"/>
      <c r="J15" s="894"/>
      <c r="K15" s="894"/>
      <c r="L15" s="894"/>
      <c r="M15" s="895"/>
    </row>
    <row r="16" spans="1:26" s="464" customFormat="1" ht="30" customHeight="1" x14ac:dyDescent="0.25">
      <c r="A16" s="394">
        <v>5</v>
      </c>
      <c r="B16" s="470" t="s">
        <v>469</v>
      </c>
      <c r="C16" s="470"/>
      <c r="D16" s="395"/>
      <c r="E16" s="395"/>
      <c r="F16" s="893"/>
      <c r="G16" s="894"/>
      <c r="H16" s="894"/>
      <c r="I16" s="894"/>
      <c r="J16" s="894"/>
      <c r="K16" s="894"/>
      <c r="L16" s="894"/>
      <c r="M16" s="895"/>
    </row>
    <row r="17" spans="1:13" s="464" customFormat="1" ht="30" customHeight="1" x14ac:dyDescent="0.25">
      <c r="A17" s="394">
        <v>6</v>
      </c>
      <c r="B17" s="470" t="s">
        <v>53</v>
      </c>
      <c r="C17" s="470"/>
      <c r="D17" s="395"/>
      <c r="E17" s="395"/>
      <c r="F17" s="893"/>
      <c r="G17" s="894"/>
      <c r="H17" s="894"/>
      <c r="I17" s="894"/>
      <c r="J17" s="894"/>
      <c r="K17" s="894"/>
      <c r="L17" s="894"/>
      <c r="M17" s="895"/>
    </row>
    <row r="18" spans="1:13" s="464" customFormat="1" ht="30" customHeight="1" x14ac:dyDescent="0.25">
      <c r="A18" s="394">
        <v>7</v>
      </c>
      <c r="B18" s="470" t="s">
        <v>470</v>
      </c>
      <c r="C18" s="470"/>
      <c r="D18" s="395"/>
      <c r="E18" s="395"/>
      <c r="F18" s="893"/>
      <c r="G18" s="894"/>
      <c r="H18" s="894"/>
      <c r="I18" s="894"/>
      <c r="J18" s="894"/>
      <c r="K18" s="894"/>
      <c r="L18" s="894"/>
      <c r="M18" s="895"/>
    </row>
    <row r="19" spans="1:13" s="464" customFormat="1" ht="30" customHeight="1" x14ac:dyDescent="0.25">
      <c r="A19" s="394">
        <v>8</v>
      </c>
      <c r="B19" s="470" t="s">
        <v>471</v>
      </c>
      <c r="C19" s="470"/>
      <c r="D19" s="395">
        <v>0.03</v>
      </c>
      <c r="E19" s="395"/>
      <c r="F19" s="893">
        <v>0.23</v>
      </c>
      <c r="G19" s="894">
        <v>0.09</v>
      </c>
      <c r="H19" s="894">
        <v>0.35</v>
      </c>
      <c r="I19" s="894">
        <v>0.45</v>
      </c>
      <c r="J19" s="894">
        <v>0.55000000000000004</v>
      </c>
      <c r="K19" s="894">
        <v>0.65</v>
      </c>
      <c r="L19" s="894">
        <v>0.75</v>
      </c>
      <c r="M19" s="895"/>
    </row>
    <row r="20" spans="1:13" s="464" customFormat="1" ht="30" customHeight="1" x14ac:dyDescent="0.25">
      <c r="A20" s="394">
        <v>9</v>
      </c>
      <c r="B20" s="471" t="s">
        <v>472</v>
      </c>
      <c r="C20" s="471"/>
      <c r="D20" s="1616">
        <f>SUM(D12:D19)</f>
        <v>88.61</v>
      </c>
      <c r="E20" s="395">
        <f t="shared" ref="E20:L20" si="0">SUM(E12:E19)</f>
        <v>0</v>
      </c>
      <c r="F20" s="896">
        <f t="shared" si="0"/>
        <v>76.320000000000007</v>
      </c>
      <c r="G20" s="896">
        <f t="shared" si="0"/>
        <v>99.59</v>
      </c>
      <c r="H20" s="896">
        <f t="shared" si="0"/>
        <v>122.30999999999999</v>
      </c>
      <c r="I20" s="896">
        <f t="shared" si="0"/>
        <v>152.89999999999998</v>
      </c>
      <c r="J20" s="896">
        <f t="shared" si="0"/>
        <v>191.12</v>
      </c>
      <c r="K20" s="896">
        <f t="shared" si="0"/>
        <v>238.86</v>
      </c>
      <c r="L20" s="896">
        <f t="shared" si="0"/>
        <v>298.51</v>
      </c>
      <c r="M20" s="895"/>
    </row>
    <row r="21" spans="1:13" s="464" customFormat="1" ht="30" customHeight="1" x14ac:dyDescent="0.25">
      <c r="A21" s="394">
        <v>10</v>
      </c>
      <c r="B21" s="472" t="s">
        <v>440</v>
      </c>
      <c r="C21" s="472"/>
      <c r="D21" s="395">
        <v>0</v>
      </c>
      <c r="E21" s="395">
        <v>0</v>
      </c>
      <c r="F21" s="896">
        <v>0</v>
      </c>
      <c r="G21" s="896">
        <v>0</v>
      </c>
      <c r="H21" s="896">
        <v>0</v>
      </c>
      <c r="I21" s="896">
        <v>0</v>
      </c>
      <c r="J21" s="896">
        <v>0</v>
      </c>
      <c r="K21" s="896">
        <v>0</v>
      </c>
      <c r="L21" s="896">
        <v>0</v>
      </c>
      <c r="M21" s="895"/>
    </row>
    <row r="22" spans="1:13" s="464" customFormat="1" ht="30" customHeight="1" thickBot="1" x14ac:dyDescent="0.3">
      <c r="A22" s="467">
        <v>11</v>
      </c>
      <c r="B22" s="702" t="s">
        <v>473</v>
      </c>
      <c r="C22" s="702"/>
      <c r="D22" s="1617">
        <f>D20-D21</f>
        <v>88.61</v>
      </c>
      <c r="E22" s="703">
        <f t="shared" ref="E22:L22" si="1">E20-E21</f>
        <v>0</v>
      </c>
      <c r="F22" s="897">
        <f t="shared" si="1"/>
        <v>76.320000000000007</v>
      </c>
      <c r="G22" s="897">
        <f t="shared" si="1"/>
        <v>99.59</v>
      </c>
      <c r="H22" s="897">
        <f t="shared" si="1"/>
        <v>122.30999999999999</v>
      </c>
      <c r="I22" s="1843">
        <f t="shared" si="1"/>
        <v>152.89999999999998</v>
      </c>
      <c r="J22" s="897">
        <f t="shared" si="1"/>
        <v>191.12</v>
      </c>
      <c r="K22" s="897">
        <f t="shared" si="1"/>
        <v>238.86</v>
      </c>
      <c r="L22" s="897">
        <f t="shared" si="1"/>
        <v>298.51</v>
      </c>
      <c r="M22" s="898"/>
    </row>
    <row r="23" spans="1:13" ht="16.5" x14ac:dyDescent="0.25">
      <c r="A23" s="105"/>
    </row>
    <row r="24" spans="1:13" x14ac:dyDescent="0.25">
      <c r="B24" s="919" t="str">
        <f>'D3.4(b)_2019-20_to 2026-27_OK_P'!B50</f>
        <v>For KINESCO Power and Utilities Pvt. Ltd.</v>
      </c>
      <c r="M24" s="1611" t="str">
        <f>'D3.4(b)_2019-20_to 2026-27_OK_P'!M50</f>
        <v>As Per our report of even date attached</v>
      </c>
    </row>
    <row r="25" spans="1:13" x14ac:dyDescent="0.25">
      <c r="B25" s="919"/>
      <c r="M25" s="1611" t="str">
        <f>'D3.4(b)_2019-20_to 2026-27_OK_P'!M51</f>
        <v xml:space="preserve">For J R S &amp; CO. </v>
      </c>
    </row>
    <row r="26" spans="1:13" x14ac:dyDescent="0.25">
      <c r="B26" s="919"/>
      <c r="M26" s="1611" t="str">
        <f>'D3.4(b)_2019-20_to 2026-27_OK_P'!M52</f>
        <v>CHARTERED ACCOUNTANTS</v>
      </c>
    </row>
    <row r="27" spans="1:13" x14ac:dyDescent="0.25">
      <c r="B27" s="919"/>
      <c r="M27" s="1611" t="str">
        <f>'D3.4(b)_2019-20_to 2026-27_OK_P'!M53</f>
        <v>FIRM REGN NO:008085S</v>
      </c>
    </row>
    <row r="28" spans="1:13" x14ac:dyDescent="0.25">
      <c r="B28" s="919"/>
      <c r="M28" s="1611"/>
    </row>
    <row r="29" spans="1:13" x14ac:dyDescent="0.25">
      <c r="B29" s="919" t="str">
        <f>'D3.4(b)_2019-20_to 2026-27_OK_P'!B55</f>
        <v>T M AJITHKUMAR</v>
      </c>
      <c r="M29" s="1611"/>
    </row>
    <row r="30" spans="1:13" x14ac:dyDescent="0.25">
      <c r="B30" s="919" t="str">
        <f>'D3.4(b)_2019-20_to 2026-27_OK_P'!B56</f>
        <v>CHIEF EXECUTIVE OFFICER</v>
      </c>
      <c r="M30" s="1611" t="str">
        <f>'D3.4(b)_2019-20_to 2026-27_OK_P'!M56</f>
        <v>RAJESH RAMACHANDRAN</v>
      </c>
    </row>
    <row r="31" spans="1:13" x14ac:dyDescent="0.25">
      <c r="B31" s="919"/>
      <c r="M31" s="1611" t="str">
        <f>'D3.4(b)_2019-20_to 2026-27_OK_P'!M57</f>
        <v>PARTNER</v>
      </c>
    </row>
    <row r="32" spans="1:13" x14ac:dyDescent="0.25">
      <c r="B32" s="919" t="str">
        <f>'D3.4(b)_2019-20_to 2026-27_OK_P'!B58</f>
        <v>Place: Kakkanad, Kochi</v>
      </c>
      <c r="M32" s="1611" t="str">
        <f>'D3.4(b)_2019-20_to 2026-27_OK_P'!M58</f>
        <v>M.NO. 206211</v>
      </c>
    </row>
    <row r="33" spans="2:13" x14ac:dyDescent="0.25">
      <c r="B33" s="919" t="str">
        <f>'D3.4(b)_2019-20_to 2026-27_OK_P'!B59</f>
        <v>Date: 12.04.2022</v>
      </c>
      <c r="M33" s="1611" t="str">
        <f>'D3.4(b)_2019-20_to 2026-27_OK_P'!M59</f>
        <v>UDIN - 22206211AGXJNY9837</v>
      </c>
    </row>
    <row r="34" spans="2:13" x14ac:dyDescent="0.25">
      <c r="B34" s="919"/>
      <c r="M34" s="1611"/>
    </row>
    <row r="35" spans="2:13" x14ac:dyDescent="0.25">
      <c r="B35" s="919"/>
      <c r="M35" s="1611"/>
    </row>
    <row r="36" spans="2:13" x14ac:dyDescent="0.25">
      <c r="B36" s="919"/>
      <c r="M36" s="1611"/>
    </row>
  </sheetData>
  <mergeCells count="6">
    <mergeCell ref="A2:M2"/>
    <mergeCell ref="A4:M4"/>
    <mergeCell ref="A9:A10"/>
    <mergeCell ref="B9:B10"/>
    <mergeCell ref="M9:M10"/>
    <mergeCell ref="C9:C10"/>
  </mergeCells>
  <printOptions horizontalCentered="1"/>
  <pageMargins left="0.39370078740157483" right="0.19685039370078741" top="0.59055118110236227" bottom="0.39370078740157483" header="0.51181102362204722" footer="0.15748031496062992"/>
  <pageSetup paperSize="9" scale="55" orientation="landscape" r:id="rId1"/>
  <headerFooter alignWithMargins="0">
    <oddFooter>&amp;L&amp;F&amp;R&amp;D&amp;T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384"/>
  <sheetViews>
    <sheetView view="pageBreakPreview" topLeftCell="A31" zoomScale="85" zoomScaleNormal="70" zoomScaleSheetLayoutView="85" workbookViewId="0">
      <selection activeCell="A48" sqref="A48"/>
    </sheetView>
  </sheetViews>
  <sheetFormatPr defaultColWidth="9.33203125" defaultRowHeight="15.75" x14ac:dyDescent="0.25"/>
  <cols>
    <col min="1" max="1" width="7.5" style="132" bestFit="1" customWidth="1"/>
    <col min="2" max="2" width="63.83203125" style="22" customWidth="1"/>
    <col min="3" max="3" width="14.5" style="22" customWidth="1"/>
    <col min="4" max="4" width="19.83203125" style="55" customWidth="1"/>
    <col min="5" max="5" width="18.83203125" style="22" customWidth="1"/>
    <col min="6" max="6" width="17.5" style="22" customWidth="1"/>
    <col min="7" max="7" width="17.6640625" style="22" customWidth="1"/>
    <col min="8" max="8" width="23.1640625" style="22" customWidth="1"/>
    <col min="9" max="9" width="18" style="22" customWidth="1"/>
    <col min="10" max="10" width="18.83203125" style="22" customWidth="1"/>
    <col min="11" max="11" width="19.5" style="22" customWidth="1"/>
    <col min="12" max="12" width="18.33203125" style="22" customWidth="1"/>
    <col min="13" max="13" width="18.83203125" style="22" customWidth="1"/>
    <col min="14" max="14" width="21.6640625" style="22" customWidth="1"/>
    <col min="15" max="16384" width="9.33203125" style="22"/>
  </cols>
  <sheetData>
    <row r="1" spans="1:14" ht="21" thickBot="1" x14ac:dyDescent="0.35">
      <c r="A1" s="135"/>
      <c r="B1" s="133"/>
      <c r="C1" s="133"/>
      <c r="D1" s="136"/>
      <c r="E1" s="133"/>
      <c r="F1" s="133"/>
      <c r="G1" s="133"/>
      <c r="H1" s="133"/>
      <c r="I1" s="133"/>
      <c r="J1" s="133"/>
      <c r="K1" s="133"/>
      <c r="L1" s="312"/>
      <c r="M1" s="133"/>
    </row>
    <row r="2" spans="1:14" ht="19.5" thickBot="1" x14ac:dyDescent="0.3">
      <c r="A2" s="2005" t="s">
        <v>265</v>
      </c>
      <c r="B2" s="2006"/>
      <c r="C2" s="2006"/>
      <c r="D2" s="2006"/>
      <c r="E2" s="2006"/>
      <c r="F2" s="2006"/>
      <c r="G2" s="2006"/>
      <c r="H2" s="2006"/>
      <c r="I2" s="2006"/>
      <c r="J2" s="2006"/>
      <c r="K2" s="2006"/>
      <c r="L2" s="2006"/>
      <c r="M2" s="2007"/>
    </row>
    <row r="3" spans="1:14" ht="16.5" thickBot="1" x14ac:dyDescent="0.3">
      <c r="A3" s="135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</row>
    <row r="4" spans="1:14" ht="19.5" thickBot="1" x14ac:dyDescent="0.3">
      <c r="A4" s="2008" t="s">
        <v>402</v>
      </c>
      <c r="B4" s="2009"/>
      <c r="C4" s="2009"/>
      <c r="D4" s="2009"/>
      <c r="E4" s="2009"/>
      <c r="F4" s="2009"/>
      <c r="G4" s="2009"/>
      <c r="H4" s="2009"/>
      <c r="I4" s="2009"/>
      <c r="J4" s="2009"/>
      <c r="K4" s="2009"/>
      <c r="L4" s="2009"/>
      <c r="M4" s="2010"/>
    </row>
    <row r="5" spans="1:14" x14ac:dyDescent="0.25">
      <c r="A5" s="135"/>
      <c r="B5" s="460" t="str">
        <f>'D3.4(c)_2019-20_to 2026-27_OK_P'!B6</f>
        <v>Name of Distribution Business/Licensee:</v>
      </c>
      <c r="C5" s="133" t="str">
        <f>'D3.4(c)_2019-20_to 2026-27_OK_P'!C6</f>
        <v>KINESCO Power and Utilities Private Limited</v>
      </c>
      <c r="D5" s="136"/>
      <c r="E5" s="133"/>
      <c r="F5" s="133"/>
      <c r="G5" s="133"/>
      <c r="H5" s="133"/>
      <c r="I5" s="133"/>
      <c r="J5" s="133"/>
      <c r="K5" s="133"/>
      <c r="L5" s="133"/>
      <c r="M5" s="133"/>
    </row>
    <row r="6" spans="1:14" x14ac:dyDescent="0.25">
      <c r="A6" s="135"/>
      <c r="B6" s="136" t="str">
        <f>'D3.4(c)_2019-20_to 2026-27_OK_P'!B7</f>
        <v>Licensed Area of Supply:</v>
      </c>
      <c r="C6" s="133" t="str">
        <f>'D3.4(c)_2019-20_to 2026-27_OK_P'!C7</f>
        <v>Infopark and KINFRA Park, Kakkanad, KINFRA Hi Tech Park, Kalamassery, KIITP, Kanjikode and KINFRA Mega Food Park, Kozhipara, Palakkad</v>
      </c>
      <c r="D6" s="136"/>
      <c r="E6" s="133"/>
      <c r="F6" s="133"/>
      <c r="G6" s="133"/>
      <c r="H6" s="133"/>
      <c r="I6" s="133"/>
      <c r="J6" s="133"/>
      <c r="K6" s="133"/>
      <c r="L6" s="133"/>
      <c r="M6" s="133"/>
    </row>
    <row r="7" spans="1:14" ht="17.25" thickBot="1" x14ac:dyDescent="0.35">
      <c r="A7" s="135"/>
      <c r="B7" s="566" t="s">
        <v>1133</v>
      </c>
      <c r="C7" s="133"/>
      <c r="D7" s="136"/>
      <c r="E7" s="159"/>
      <c r="F7" s="133"/>
      <c r="G7" s="133"/>
      <c r="H7" s="133"/>
      <c r="I7" s="133"/>
      <c r="J7" s="133"/>
      <c r="K7" s="133"/>
      <c r="L7" s="133"/>
      <c r="M7" s="133"/>
    </row>
    <row r="8" spans="1:14" s="57" customFormat="1" ht="20.25" customHeight="1" x14ac:dyDescent="0.2">
      <c r="A8" s="1994" t="s">
        <v>74</v>
      </c>
      <c r="B8" s="2000" t="s">
        <v>403</v>
      </c>
      <c r="C8" s="2000" t="s">
        <v>78</v>
      </c>
      <c r="D8" s="2002" t="s">
        <v>86</v>
      </c>
      <c r="E8" s="2003"/>
      <c r="F8" s="2003"/>
      <c r="G8" s="2004"/>
      <c r="H8" s="2002" t="s">
        <v>404</v>
      </c>
      <c r="I8" s="2003"/>
      <c r="J8" s="2003"/>
      <c r="K8" s="2004"/>
      <c r="L8" s="1998" t="s">
        <v>87</v>
      </c>
      <c r="M8" s="1996" t="s">
        <v>302</v>
      </c>
      <c r="N8" s="56"/>
    </row>
    <row r="9" spans="1:14" s="57" customFormat="1" ht="49.5" x14ac:dyDescent="0.2">
      <c r="A9" s="1995"/>
      <c r="B9" s="2001"/>
      <c r="C9" s="2001"/>
      <c r="D9" s="1604" t="s">
        <v>79</v>
      </c>
      <c r="E9" s="1604" t="s">
        <v>80</v>
      </c>
      <c r="F9" s="1604" t="s">
        <v>81</v>
      </c>
      <c r="G9" s="1604" t="s">
        <v>82</v>
      </c>
      <c r="H9" s="1604" t="s">
        <v>83</v>
      </c>
      <c r="I9" s="1604" t="s">
        <v>80</v>
      </c>
      <c r="J9" s="1604" t="s">
        <v>84</v>
      </c>
      <c r="K9" s="1604" t="s">
        <v>85</v>
      </c>
      <c r="L9" s="1999"/>
      <c r="M9" s="1997"/>
      <c r="N9" s="56"/>
    </row>
    <row r="10" spans="1:14" ht="16.5" x14ac:dyDescent="0.3">
      <c r="A10" s="1592">
        <v>1</v>
      </c>
      <c r="B10" s="1592">
        <v>2</v>
      </c>
      <c r="C10" s="1592">
        <v>3</v>
      </c>
      <c r="D10" s="1592">
        <v>4</v>
      </c>
      <c r="E10" s="1592">
        <v>5</v>
      </c>
      <c r="F10" s="1592">
        <v>6</v>
      </c>
      <c r="G10" s="1592">
        <v>7</v>
      </c>
      <c r="H10" s="1592">
        <v>8</v>
      </c>
      <c r="I10" s="1592">
        <v>9</v>
      </c>
      <c r="J10" s="1592">
        <v>10</v>
      </c>
      <c r="K10" s="1592">
        <v>11</v>
      </c>
      <c r="L10" s="1592">
        <v>12</v>
      </c>
      <c r="M10" s="1592">
        <v>13</v>
      </c>
      <c r="N10" s="23"/>
    </row>
    <row r="11" spans="1:14" ht="20.100000000000001" customHeight="1" x14ac:dyDescent="0.25">
      <c r="A11" s="514">
        <v>1</v>
      </c>
      <c r="B11" s="1605" t="s">
        <v>17</v>
      </c>
      <c r="C11" s="1844">
        <v>3.3300000000000003E-2</v>
      </c>
      <c r="D11" s="1606">
        <v>239.10999999999999</v>
      </c>
      <c r="E11" s="1606"/>
      <c r="F11" s="1606"/>
      <c r="G11" s="1606">
        <v>239.10999999999999</v>
      </c>
      <c r="H11" s="1606">
        <v>70.305875</v>
      </c>
      <c r="I11" s="1606">
        <v>7.9623629999999999</v>
      </c>
      <c r="J11" s="1606"/>
      <c r="K11" s="1606">
        <v>78.268237999999997</v>
      </c>
      <c r="L11" s="1606">
        <v>168.804125</v>
      </c>
      <c r="M11" s="886">
        <v>160.84176199999999</v>
      </c>
      <c r="N11" s="23"/>
    </row>
    <row r="12" spans="1:14" ht="20.100000000000001" customHeight="1" x14ac:dyDescent="0.25">
      <c r="A12" s="153">
        <v>2</v>
      </c>
      <c r="B12" s="156" t="s">
        <v>19</v>
      </c>
      <c r="C12" s="1844">
        <v>3.3399999999999999E-2</v>
      </c>
      <c r="D12" s="887">
        <v>127.63</v>
      </c>
      <c r="E12" s="887">
        <v>12.17</v>
      </c>
      <c r="F12" s="887"/>
      <c r="G12" s="887">
        <v>139.79999999999998</v>
      </c>
      <c r="H12" s="887">
        <v>18.279837999999998</v>
      </c>
      <c r="I12" s="887">
        <v>4.669319999999999</v>
      </c>
      <c r="J12" s="887"/>
      <c r="K12" s="887">
        <v>22.949157999999997</v>
      </c>
      <c r="L12" s="887">
        <v>109.350162</v>
      </c>
      <c r="M12" s="888">
        <v>116.85084199999999</v>
      </c>
      <c r="N12" s="23"/>
    </row>
    <row r="13" spans="1:14" ht="20.100000000000001" customHeight="1" x14ac:dyDescent="0.25">
      <c r="A13" s="153">
        <v>3</v>
      </c>
      <c r="B13" s="630" t="s">
        <v>208</v>
      </c>
      <c r="C13" s="1844"/>
      <c r="D13" s="887">
        <v>0</v>
      </c>
      <c r="E13" s="887"/>
      <c r="F13" s="887"/>
      <c r="G13" s="887">
        <v>0</v>
      </c>
      <c r="H13" s="887">
        <v>0</v>
      </c>
      <c r="I13" s="887">
        <v>0</v>
      </c>
      <c r="J13" s="887"/>
      <c r="K13" s="887">
        <v>0</v>
      </c>
      <c r="L13" s="887">
        <v>0</v>
      </c>
      <c r="M13" s="888">
        <v>0</v>
      </c>
      <c r="N13" s="23"/>
    </row>
    <row r="14" spans="1:14" ht="20.100000000000001" customHeight="1" x14ac:dyDescent="0.25">
      <c r="A14" s="153" t="s">
        <v>36</v>
      </c>
      <c r="B14" s="630" t="s">
        <v>207</v>
      </c>
      <c r="C14" s="1844">
        <v>5.28E-2</v>
      </c>
      <c r="D14" s="887">
        <v>282.33999999999997</v>
      </c>
      <c r="E14" s="887"/>
      <c r="F14" s="887"/>
      <c r="G14" s="887">
        <v>282.33999999999997</v>
      </c>
      <c r="H14" s="887">
        <v>185.637968</v>
      </c>
      <c r="I14" s="887">
        <v>14.907551999999999</v>
      </c>
      <c r="J14" s="887"/>
      <c r="K14" s="887">
        <v>200.54552000000001</v>
      </c>
      <c r="L14" s="887">
        <v>96.702031999999974</v>
      </c>
      <c r="M14" s="888">
        <v>81.794479999999965</v>
      </c>
      <c r="N14" s="23"/>
    </row>
    <row r="15" spans="1:14" ht="20.100000000000001" customHeight="1" x14ac:dyDescent="0.25">
      <c r="A15" s="153" t="s">
        <v>37</v>
      </c>
      <c r="B15" s="630" t="s">
        <v>20</v>
      </c>
      <c r="C15" s="1844">
        <v>5.28E-2</v>
      </c>
      <c r="D15" s="887">
        <v>172.73</v>
      </c>
      <c r="E15" s="887">
        <v>0.73</v>
      </c>
      <c r="F15" s="887">
        <v>98.04</v>
      </c>
      <c r="G15" s="887">
        <v>75.419999999999973</v>
      </c>
      <c r="H15" s="887">
        <v>89.065311999999977</v>
      </c>
      <c r="I15" s="887">
        <v>3.9821759999999986</v>
      </c>
      <c r="J15" s="887">
        <v>33.86</v>
      </c>
      <c r="K15" s="887">
        <v>59.187487999999973</v>
      </c>
      <c r="L15" s="887">
        <v>83.664688000000012</v>
      </c>
      <c r="M15" s="888">
        <v>16.232512</v>
      </c>
      <c r="N15" s="23"/>
    </row>
    <row r="16" spans="1:14" ht="20.100000000000001" customHeight="1" x14ac:dyDescent="0.25">
      <c r="A16" s="153" t="s">
        <v>43</v>
      </c>
      <c r="B16" s="630" t="s">
        <v>21</v>
      </c>
      <c r="C16" s="1844">
        <v>5.28E-2</v>
      </c>
      <c r="D16" s="887">
        <v>254.92</v>
      </c>
      <c r="E16" s="887">
        <v>2.34</v>
      </c>
      <c r="F16" s="887">
        <v>11.42</v>
      </c>
      <c r="G16" s="887">
        <v>245.84</v>
      </c>
      <c r="H16" s="887">
        <v>119.938256</v>
      </c>
      <c r="I16" s="887">
        <v>12.980352</v>
      </c>
      <c r="J16" s="887">
        <v>4.24</v>
      </c>
      <c r="K16" s="887">
        <v>128.678608</v>
      </c>
      <c r="L16" s="887">
        <v>134.98174399999999</v>
      </c>
      <c r="M16" s="888">
        <v>117.16139200000001</v>
      </c>
      <c r="N16" s="23"/>
    </row>
    <row r="17" spans="1:14" ht="20.100000000000001" customHeight="1" x14ac:dyDescent="0.25">
      <c r="A17" s="153" t="s">
        <v>41</v>
      </c>
      <c r="B17" s="630" t="s">
        <v>303</v>
      </c>
      <c r="C17" s="1844">
        <v>5.28E-2</v>
      </c>
      <c r="D17" s="887">
        <v>411.67</v>
      </c>
      <c r="E17" s="887">
        <v>15.72</v>
      </c>
      <c r="F17" s="887">
        <v>19.850000000000001</v>
      </c>
      <c r="G17" s="887">
        <v>407.54</v>
      </c>
      <c r="H17" s="887">
        <v>156.800128</v>
      </c>
      <c r="I17" s="887">
        <v>21.518112000000002</v>
      </c>
      <c r="J17" s="887">
        <v>7.4</v>
      </c>
      <c r="K17" s="887">
        <v>170.91824</v>
      </c>
      <c r="L17" s="887">
        <v>254.86987200000002</v>
      </c>
      <c r="M17" s="888">
        <v>236.62176000000002</v>
      </c>
      <c r="N17" s="23"/>
    </row>
    <row r="18" spans="1:14" ht="20.100000000000001" customHeight="1" x14ac:dyDescent="0.25">
      <c r="A18" s="153" t="s">
        <v>42</v>
      </c>
      <c r="B18" s="630" t="s">
        <v>22</v>
      </c>
      <c r="C18" s="1844">
        <v>5.28E-2</v>
      </c>
      <c r="D18" s="887">
        <v>3.87</v>
      </c>
      <c r="E18" s="887"/>
      <c r="F18" s="887"/>
      <c r="G18" s="887">
        <v>3.87</v>
      </c>
      <c r="H18" s="887">
        <v>2.0628960000000003</v>
      </c>
      <c r="I18" s="887">
        <v>0.20433600000000002</v>
      </c>
      <c r="J18" s="887"/>
      <c r="K18" s="887">
        <v>2.2672320000000004</v>
      </c>
      <c r="L18" s="887">
        <v>1.8071039999999998</v>
      </c>
      <c r="M18" s="888">
        <v>1.6027679999999997</v>
      </c>
      <c r="N18" s="23"/>
    </row>
    <row r="19" spans="1:14" ht="20.100000000000001" customHeight="1" x14ac:dyDescent="0.25">
      <c r="A19" s="153" t="s">
        <v>44</v>
      </c>
      <c r="B19" s="630" t="s">
        <v>18</v>
      </c>
      <c r="C19" s="1844">
        <v>5.28E-2</v>
      </c>
      <c r="D19" s="887">
        <v>101.85000000000001</v>
      </c>
      <c r="E19" s="887"/>
      <c r="F19" s="887"/>
      <c r="G19" s="887">
        <v>101.85000000000001</v>
      </c>
      <c r="H19" s="887">
        <v>49.984831999999997</v>
      </c>
      <c r="I19" s="887">
        <v>5.3776800000000007</v>
      </c>
      <c r="J19" s="887"/>
      <c r="K19" s="887">
        <v>55.362511999999995</v>
      </c>
      <c r="L19" s="887">
        <v>51.865168000000011</v>
      </c>
      <c r="M19" s="888">
        <v>46.487488000000013</v>
      </c>
      <c r="N19" s="23"/>
    </row>
    <row r="20" spans="1:14" ht="20.100000000000001" customHeight="1" x14ac:dyDescent="0.25">
      <c r="A20" s="153">
        <v>4</v>
      </c>
      <c r="B20" s="630" t="s">
        <v>209</v>
      </c>
      <c r="C20" s="1844"/>
      <c r="D20" s="887">
        <v>0</v>
      </c>
      <c r="E20" s="887"/>
      <c r="F20" s="887"/>
      <c r="G20" s="887">
        <v>0</v>
      </c>
      <c r="H20" s="887">
        <v>0</v>
      </c>
      <c r="I20" s="887">
        <v>0</v>
      </c>
      <c r="J20" s="887"/>
      <c r="K20" s="887">
        <v>0</v>
      </c>
      <c r="L20" s="887">
        <v>0</v>
      </c>
      <c r="M20" s="888">
        <v>0</v>
      </c>
      <c r="N20" s="23"/>
    </row>
    <row r="21" spans="1:14" ht="20.100000000000001" customHeight="1" x14ac:dyDescent="0.25">
      <c r="A21" s="153" t="s">
        <v>36</v>
      </c>
      <c r="B21" s="630" t="s">
        <v>207</v>
      </c>
      <c r="C21" s="1844">
        <v>5.28E-2</v>
      </c>
      <c r="D21" s="887">
        <v>310.60000000000008</v>
      </c>
      <c r="E21" s="887"/>
      <c r="F21" s="887"/>
      <c r="G21" s="887">
        <v>310.60000000000008</v>
      </c>
      <c r="H21" s="887">
        <v>138.58363200000002</v>
      </c>
      <c r="I21" s="887">
        <v>16.399680000000004</v>
      </c>
      <c r="J21" s="887"/>
      <c r="K21" s="887">
        <v>154.98331200000001</v>
      </c>
      <c r="L21" s="887">
        <v>172.01636800000006</v>
      </c>
      <c r="M21" s="888">
        <v>155.61668800000007</v>
      </c>
      <c r="N21" s="23"/>
    </row>
    <row r="22" spans="1:14" ht="20.100000000000001" customHeight="1" x14ac:dyDescent="0.25">
      <c r="A22" s="153" t="s">
        <v>37</v>
      </c>
      <c r="B22" s="630" t="s">
        <v>20</v>
      </c>
      <c r="C22" s="1844">
        <v>5.28E-2</v>
      </c>
      <c r="D22" s="887">
        <v>23.25</v>
      </c>
      <c r="E22" s="887">
        <v>35.69</v>
      </c>
      <c r="F22" s="887"/>
      <c r="G22" s="887">
        <v>58.94</v>
      </c>
      <c r="H22" s="887">
        <v>1.2276</v>
      </c>
      <c r="I22" s="887">
        <v>3.1120319999999997</v>
      </c>
      <c r="J22" s="887"/>
      <c r="K22" s="887">
        <v>4.3396319999999999</v>
      </c>
      <c r="L22" s="887">
        <v>22.022400000000001</v>
      </c>
      <c r="M22" s="888">
        <v>54.600367999999996</v>
      </c>
      <c r="N22" s="23"/>
    </row>
    <row r="23" spans="1:14" ht="20.100000000000001" customHeight="1" x14ac:dyDescent="0.25">
      <c r="A23" s="153" t="s">
        <v>43</v>
      </c>
      <c r="B23" s="630" t="s">
        <v>21</v>
      </c>
      <c r="C23" s="1844"/>
      <c r="D23" s="887">
        <v>0</v>
      </c>
      <c r="E23" s="887"/>
      <c r="F23" s="887"/>
      <c r="G23" s="887">
        <v>0</v>
      </c>
      <c r="H23" s="887">
        <v>0</v>
      </c>
      <c r="I23" s="887">
        <v>0</v>
      </c>
      <c r="J23" s="887"/>
      <c r="K23" s="887">
        <v>0</v>
      </c>
      <c r="L23" s="887">
        <v>0</v>
      </c>
      <c r="M23" s="888">
        <v>0</v>
      </c>
      <c r="N23" s="23"/>
    </row>
    <row r="24" spans="1:14" ht="20.100000000000001" customHeight="1" x14ac:dyDescent="0.25">
      <c r="A24" s="153" t="s">
        <v>41</v>
      </c>
      <c r="B24" s="630" t="s">
        <v>303</v>
      </c>
      <c r="C24" s="1844"/>
      <c r="D24" s="887">
        <v>0</v>
      </c>
      <c r="E24" s="887"/>
      <c r="F24" s="887"/>
      <c r="G24" s="887">
        <v>0</v>
      </c>
      <c r="H24" s="887">
        <v>0</v>
      </c>
      <c r="I24" s="887">
        <v>0</v>
      </c>
      <c r="J24" s="887"/>
      <c r="K24" s="887">
        <v>0</v>
      </c>
      <c r="L24" s="887">
        <v>0</v>
      </c>
      <c r="M24" s="888">
        <v>0</v>
      </c>
      <c r="N24" s="23"/>
    </row>
    <row r="25" spans="1:14" ht="20.100000000000001" customHeight="1" x14ac:dyDescent="0.25">
      <c r="A25" s="153" t="s">
        <v>42</v>
      </c>
      <c r="B25" s="630" t="s">
        <v>22</v>
      </c>
      <c r="C25" s="1844"/>
      <c r="D25" s="887">
        <v>0</v>
      </c>
      <c r="E25" s="887"/>
      <c r="F25" s="887"/>
      <c r="G25" s="887">
        <v>0</v>
      </c>
      <c r="H25" s="887">
        <v>0</v>
      </c>
      <c r="I25" s="887">
        <v>0</v>
      </c>
      <c r="J25" s="887"/>
      <c r="K25" s="887">
        <v>0</v>
      </c>
      <c r="L25" s="887">
        <v>0</v>
      </c>
      <c r="M25" s="888">
        <v>0</v>
      </c>
      <c r="N25" s="23"/>
    </row>
    <row r="26" spans="1:14" ht="20.100000000000001" customHeight="1" x14ac:dyDescent="0.25">
      <c r="A26" s="153" t="s">
        <v>44</v>
      </c>
      <c r="B26" s="630" t="s">
        <v>18</v>
      </c>
      <c r="C26" s="1844">
        <v>9.5000000000000001E-2</v>
      </c>
      <c r="D26" s="887">
        <v>6.3999999999999995</v>
      </c>
      <c r="E26" s="887"/>
      <c r="F26" s="887">
        <v>0.39</v>
      </c>
      <c r="G26" s="887">
        <v>6.01</v>
      </c>
      <c r="H26" s="887">
        <v>4.8776000000000002</v>
      </c>
      <c r="I26" s="887">
        <v>0.57094999999999996</v>
      </c>
      <c r="J26" s="887">
        <v>0.35</v>
      </c>
      <c r="K26" s="887">
        <v>5.0985500000000004</v>
      </c>
      <c r="L26" s="887">
        <v>1.5223999999999993</v>
      </c>
      <c r="M26" s="888">
        <v>0.91144999999999943</v>
      </c>
      <c r="N26" s="23"/>
    </row>
    <row r="27" spans="1:14" ht="20.100000000000001" customHeight="1" x14ac:dyDescent="0.25">
      <c r="A27" s="313">
        <v>5</v>
      </c>
      <c r="B27" s="630" t="s">
        <v>23</v>
      </c>
      <c r="C27" s="1844"/>
      <c r="D27" s="887">
        <v>0</v>
      </c>
      <c r="E27" s="887"/>
      <c r="F27" s="887"/>
      <c r="G27" s="887">
        <v>0</v>
      </c>
      <c r="H27" s="887">
        <v>0</v>
      </c>
      <c r="I27" s="887">
        <v>0</v>
      </c>
      <c r="J27" s="887"/>
      <c r="K27" s="887">
        <v>0</v>
      </c>
      <c r="L27" s="887">
        <v>0</v>
      </c>
      <c r="M27" s="888">
        <v>0</v>
      </c>
      <c r="N27" s="23"/>
    </row>
    <row r="28" spans="1:14" ht="20.100000000000001" customHeight="1" x14ac:dyDescent="0.25">
      <c r="A28" s="153">
        <v>6</v>
      </c>
      <c r="B28" s="630" t="s">
        <v>24</v>
      </c>
      <c r="C28" s="1844">
        <v>5.28E-2</v>
      </c>
      <c r="D28" s="887">
        <v>137.09941999999998</v>
      </c>
      <c r="E28" s="887">
        <v>1.55</v>
      </c>
      <c r="F28" s="887">
        <v>0.5</v>
      </c>
      <c r="G28" s="887">
        <v>138.14941999999999</v>
      </c>
      <c r="H28" s="887">
        <v>62.928418751999992</v>
      </c>
      <c r="I28" s="887">
        <v>7.2942893759999992</v>
      </c>
      <c r="J28" s="887">
        <v>0.41</v>
      </c>
      <c r="K28" s="887">
        <v>69.812708127999997</v>
      </c>
      <c r="L28" s="887">
        <v>74.171001247999982</v>
      </c>
      <c r="M28" s="888">
        <v>68.336711871999995</v>
      </c>
      <c r="N28" s="23"/>
    </row>
    <row r="29" spans="1:14" ht="20.100000000000001" customHeight="1" x14ac:dyDescent="0.25">
      <c r="A29" s="153">
        <v>7</v>
      </c>
      <c r="B29" s="156" t="s">
        <v>53</v>
      </c>
      <c r="C29" s="1844"/>
      <c r="D29" s="887">
        <v>0</v>
      </c>
      <c r="E29" s="887"/>
      <c r="F29" s="887"/>
      <c r="G29" s="887">
        <v>0</v>
      </c>
      <c r="H29" s="887">
        <v>0</v>
      </c>
      <c r="I29" s="887">
        <v>0</v>
      </c>
      <c r="J29" s="887"/>
      <c r="K29" s="887">
        <v>0</v>
      </c>
      <c r="L29" s="887">
        <v>0</v>
      </c>
      <c r="M29" s="888">
        <v>0</v>
      </c>
      <c r="N29" s="23"/>
    </row>
    <row r="30" spans="1:14" ht="20.100000000000001" customHeight="1" x14ac:dyDescent="0.25">
      <c r="A30" s="153">
        <v>8</v>
      </c>
      <c r="B30" s="156" t="s">
        <v>25</v>
      </c>
      <c r="C30" s="1844">
        <v>6.3299999999999995E-2</v>
      </c>
      <c r="D30" s="887">
        <v>8.6018600000000003</v>
      </c>
      <c r="E30" s="887">
        <v>0.11</v>
      </c>
      <c r="F30" s="887">
        <v>0.04</v>
      </c>
      <c r="G30" s="887">
        <v>8.6718600000000006</v>
      </c>
      <c r="H30" s="887">
        <v>2.0106434760000003</v>
      </c>
      <c r="I30" s="887">
        <v>0.54892873799999997</v>
      </c>
      <c r="J30" s="887">
        <v>0.04</v>
      </c>
      <c r="K30" s="887">
        <v>2.5195722140000001</v>
      </c>
      <c r="L30" s="887">
        <v>6.591216524</v>
      </c>
      <c r="M30" s="888">
        <v>6.1522877860000005</v>
      </c>
      <c r="N30" s="23"/>
    </row>
    <row r="31" spans="1:14" ht="20.100000000000001" customHeight="1" x14ac:dyDescent="0.25">
      <c r="A31" s="153">
        <f>A30+1</f>
        <v>9</v>
      </c>
      <c r="B31" s="156" t="s">
        <v>51</v>
      </c>
      <c r="C31" s="1844">
        <v>6.3299999999999995E-2</v>
      </c>
      <c r="D31" s="887">
        <v>0.91250000000000031</v>
      </c>
      <c r="E31" s="887">
        <v>0.01</v>
      </c>
      <c r="F31" s="887">
        <v>0.09</v>
      </c>
      <c r="G31" s="887">
        <v>0.83250000000000035</v>
      </c>
      <c r="H31" s="887">
        <v>0.49975350000000018</v>
      </c>
      <c r="I31" s="887">
        <v>5.2697250000000015E-2</v>
      </c>
      <c r="J31" s="887">
        <v>0.09</v>
      </c>
      <c r="K31" s="887">
        <v>0.46245075000000024</v>
      </c>
      <c r="L31" s="887">
        <v>0.41274650000000013</v>
      </c>
      <c r="M31" s="888">
        <v>0.37004925000000011</v>
      </c>
      <c r="N31" s="23"/>
    </row>
    <row r="32" spans="1:14" ht="20.100000000000001" customHeight="1" x14ac:dyDescent="0.25">
      <c r="A32" s="153">
        <f>A31+1</f>
        <v>10</v>
      </c>
      <c r="B32" s="157" t="s">
        <v>1137</v>
      </c>
      <c r="C32" s="1844">
        <v>5.28E-2</v>
      </c>
      <c r="D32" s="887">
        <v>177.92</v>
      </c>
      <c r="E32" s="887"/>
      <c r="F32" s="887"/>
      <c r="G32" s="887">
        <v>177.92</v>
      </c>
      <c r="H32" s="887">
        <v>163.87758399999996</v>
      </c>
      <c r="I32" s="887">
        <v>9.3941759999999999</v>
      </c>
      <c r="J32" s="887"/>
      <c r="K32" s="887">
        <v>173.27175999999994</v>
      </c>
      <c r="L32" s="887">
        <v>14.042416000000031</v>
      </c>
      <c r="M32" s="888">
        <v>4.6482400000000439</v>
      </c>
      <c r="N32" s="23"/>
    </row>
    <row r="33" spans="1:14" ht="20.100000000000001" customHeight="1" x14ac:dyDescent="0.25">
      <c r="A33" s="153">
        <f>A32+1</f>
        <v>11</v>
      </c>
      <c r="B33" s="630" t="s">
        <v>1136</v>
      </c>
      <c r="C33" s="1844"/>
      <c r="D33" s="887">
        <v>380.82</v>
      </c>
      <c r="E33" s="887"/>
      <c r="F33" s="887"/>
      <c r="G33" s="887">
        <v>380.82</v>
      </c>
      <c r="H33" s="887">
        <v>0</v>
      </c>
      <c r="I33" s="887">
        <v>0</v>
      </c>
      <c r="J33" s="887"/>
      <c r="K33" s="887">
        <v>0</v>
      </c>
      <c r="L33" s="887">
        <v>380.82</v>
      </c>
      <c r="M33" s="888">
        <v>380.82</v>
      </c>
      <c r="N33" s="23"/>
    </row>
    <row r="34" spans="1:14" ht="20.100000000000001" customHeight="1" x14ac:dyDescent="0.25">
      <c r="A34" s="153">
        <f>A33+1</f>
        <v>12</v>
      </c>
      <c r="B34" s="157" t="s">
        <v>1138</v>
      </c>
      <c r="C34" s="1844"/>
      <c r="D34" s="887">
        <v>1435.06</v>
      </c>
      <c r="E34" s="887">
        <v>57.71</v>
      </c>
      <c r="F34" s="887"/>
      <c r="G34" s="887">
        <v>1492.77</v>
      </c>
      <c r="H34" s="887">
        <v>0</v>
      </c>
      <c r="I34" s="887">
        <v>0</v>
      </c>
      <c r="J34" s="887"/>
      <c r="K34" s="887">
        <v>0</v>
      </c>
      <c r="L34" s="887">
        <v>1435.06</v>
      </c>
      <c r="M34" s="888">
        <v>1492.77</v>
      </c>
      <c r="N34" s="23"/>
    </row>
    <row r="35" spans="1:14" ht="20.100000000000001" customHeight="1" x14ac:dyDescent="0.25">
      <c r="A35" s="153">
        <v>13</v>
      </c>
      <c r="B35" s="314" t="s">
        <v>253</v>
      </c>
      <c r="C35" s="1844">
        <v>0.15</v>
      </c>
      <c r="D35" s="889">
        <v>5.8240000000000007</v>
      </c>
      <c r="E35" s="889">
        <v>1.55</v>
      </c>
      <c r="F35" s="889">
        <v>0.97</v>
      </c>
      <c r="G35" s="889">
        <v>6.4040000000000008</v>
      </c>
      <c r="H35" s="889">
        <v>5.1646999999999998</v>
      </c>
      <c r="I35" s="889">
        <v>0.96060000000000012</v>
      </c>
      <c r="J35" s="889">
        <v>0.91</v>
      </c>
      <c r="K35" s="889">
        <v>5.2153</v>
      </c>
      <c r="L35" s="889">
        <v>0.65930000000000089</v>
      </c>
      <c r="M35" s="890">
        <v>1.1887000000000008</v>
      </c>
      <c r="N35" s="23"/>
    </row>
    <row r="36" spans="1:14" ht="20.100000000000001" customHeight="1" x14ac:dyDescent="0.25">
      <c r="A36" s="153">
        <v>15</v>
      </c>
      <c r="B36" s="630" t="s">
        <v>52</v>
      </c>
      <c r="C36" s="1844">
        <v>0.15</v>
      </c>
      <c r="D36" s="887">
        <v>2.2312200000000004</v>
      </c>
      <c r="E36" s="887"/>
      <c r="F36" s="887"/>
      <c r="G36" s="887">
        <v>2.2312200000000004</v>
      </c>
      <c r="H36" s="887">
        <v>1.7898660000000002</v>
      </c>
      <c r="I36" s="887">
        <v>0.33468300000000006</v>
      </c>
      <c r="J36" s="887">
        <v>0</v>
      </c>
      <c r="K36" s="887">
        <v>2.124549</v>
      </c>
      <c r="L36" s="887">
        <v>0.44135400000000025</v>
      </c>
      <c r="M36" s="888">
        <v>0.1066710000000004</v>
      </c>
      <c r="N36" s="23"/>
    </row>
    <row r="37" spans="1:14" ht="20.100000000000001" customHeight="1" x14ac:dyDescent="0.25">
      <c r="A37" s="315">
        <v>16</v>
      </c>
      <c r="B37" s="314" t="s">
        <v>983</v>
      </c>
      <c r="C37" s="1844"/>
      <c r="D37" s="889">
        <v>4082.8390000000009</v>
      </c>
      <c r="E37" s="889">
        <v>127.58</v>
      </c>
      <c r="F37" s="889">
        <v>131.29999999999998</v>
      </c>
      <c r="G37" s="889">
        <v>4079.1190000000006</v>
      </c>
      <c r="H37" s="889">
        <v>1073.0349027280004</v>
      </c>
      <c r="I37" s="889">
        <v>110.26992736399998</v>
      </c>
      <c r="J37" s="889">
        <v>47.3</v>
      </c>
      <c r="K37" s="889">
        <v>1136.0048300920005</v>
      </c>
      <c r="L37" s="889">
        <v>3009.8040972720005</v>
      </c>
      <c r="M37" s="890">
        <v>2943.1141699079999</v>
      </c>
      <c r="N37" s="23"/>
    </row>
    <row r="38" spans="1:14" ht="20.100000000000001" customHeight="1" x14ac:dyDescent="0.25">
      <c r="A38" s="153">
        <v>17</v>
      </c>
      <c r="B38" s="630" t="s">
        <v>388</v>
      </c>
      <c r="C38" s="1844"/>
      <c r="D38" s="887">
        <v>1435.06</v>
      </c>
      <c r="E38" s="887">
        <v>57.71</v>
      </c>
      <c r="F38" s="887"/>
      <c r="G38" s="887">
        <v>1492.77</v>
      </c>
      <c r="H38" s="887">
        <v>0</v>
      </c>
      <c r="I38" s="887">
        <v>0</v>
      </c>
      <c r="J38" s="887"/>
      <c r="K38" s="887">
        <v>0</v>
      </c>
      <c r="L38" s="887">
        <v>1435.06</v>
      </c>
      <c r="M38" s="888">
        <v>1492.77</v>
      </c>
      <c r="N38" s="23"/>
    </row>
    <row r="39" spans="1:14" ht="20.100000000000001" customHeight="1" x14ac:dyDescent="0.25">
      <c r="A39" s="315">
        <v>18</v>
      </c>
      <c r="B39" s="314" t="s">
        <v>405</v>
      </c>
      <c r="C39" s="1844"/>
      <c r="D39" s="889">
        <v>558.74</v>
      </c>
      <c r="E39" s="889"/>
      <c r="F39" s="889"/>
      <c r="G39" s="889">
        <v>558.74</v>
      </c>
      <c r="H39" s="889">
        <v>0</v>
      </c>
      <c r="I39" s="889">
        <v>0</v>
      </c>
      <c r="J39" s="889"/>
      <c r="K39" s="889">
        <v>0</v>
      </c>
      <c r="L39" s="889">
        <v>558.74</v>
      </c>
      <c r="M39" s="890">
        <v>558.74</v>
      </c>
      <c r="N39" s="23"/>
    </row>
    <row r="40" spans="1:14" ht="20.100000000000001" customHeight="1" x14ac:dyDescent="0.25">
      <c r="A40" s="315">
        <v>19</v>
      </c>
      <c r="B40" s="314" t="s">
        <v>406</v>
      </c>
      <c r="C40" s="1844"/>
      <c r="D40" s="889">
        <v>0</v>
      </c>
      <c r="E40" s="889"/>
      <c r="F40" s="889"/>
      <c r="G40" s="889">
        <v>0</v>
      </c>
      <c r="H40" s="889">
        <v>0</v>
      </c>
      <c r="I40" s="889">
        <v>0</v>
      </c>
      <c r="J40" s="889"/>
      <c r="K40" s="889">
        <v>0</v>
      </c>
      <c r="L40" s="889">
        <v>0</v>
      </c>
      <c r="M40" s="890">
        <v>0</v>
      </c>
      <c r="N40" s="23"/>
    </row>
    <row r="41" spans="1:14" ht="20.100000000000001" customHeight="1" x14ac:dyDescent="0.25">
      <c r="A41" s="315">
        <v>20</v>
      </c>
      <c r="B41" s="314" t="s">
        <v>407</v>
      </c>
      <c r="C41" s="1844"/>
      <c r="D41" s="889">
        <v>0</v>
      </c>
      <c r="E41" s="889"/>
      <c r="F41" s="889"/>
      <c r="G41" s="889">
        <v>0</v>
      </c>
      <c r="H41" s="889">
        <v>0</v>
      </c>
      <c r="I41" s="889">
        <v>0</v>
      </c>
      <c r="J41" s="889"/>
      <c r="K41" s="889">
        <v>0</v>
      </c>
      <c r="L41" s="889">
        <v>0</v>
      </c>
      <c r="M41" s="890">
        <v>0</v>
      </c>
      <c r="N41" s="23"/>
    </row>
    <row r="42" spans="1:14" ht="28.15" customHeight="1" thickBot="1" x14ac:dyDescent="0.3">
      <c r="A42" s="160">
        <v>21</v>
      </c>
      <c r="B42" s="161" t="s">
        <v>408</v>
      </c>
      <c r="C42" s="139"/>
      <c r="D42" s="891">
        <v>2089.0390000000007</v>
      </c>
      <c r="E42" s="891">
        <v>69.87</v>
      </c>
      <c r="F42" s="891">
        <v>131.29999999999998</v>
      </c>
      <c r="G42" s="891">
        <v>2027.6090000000006</v>
      </c>
      <c r="H42" s="891">
        <v>1073.0349027280004</v>
      </c>
      <c r="I42" s="891">
        <v>110.26992736399998</v>
      </c>
      <c r="J42" s="891">
        <v>47.3</v>
      </c>
      <c r="K42" s="891">
        <v>1136.0048300920005</v>
      </c>
      <c r="L42" s="891">
        <v>1016.0040972720005</v>
      </c>
      <c r="M42" s="892">
        <v>891.6041699079999</v>
      </c>
      <c r="N42" s="23"/>
    </row>
    <row r="43" spans="1:14" ht="16.5" x14ac:dyDescent="0.3">
      <c r="A43" s="135"/>
      <c r="C43" s="133"/>
      <c r="D43" s="136"/>
      <c r="E43" s="159"/>
      <c r="F43" s="133"/>
      <c r="G43" s="133"/>
      <c r="H43" s="133"/>
      <c r="I43" s="133"/>
      <c r="J43" s="133"/>
      <c r="K43" s="133"/>
      <c r="L43" s="133"/>
      <c r="M43" s="133"/>
    </row>
    <row r="44" spans="1:14" ht="16.5" x14ac:dyDescent="0.3">
      <c r="A44" s="135"/>
      <c r="B44" s="1612" t="str">
        <f>'D3.4(b)_2019-20_to 2026-27_OK_P'!B50</f>
        <v>For KINESCO Power and Utilities Pvt. Ltd.</v>
      </c>
      <c r="C44" s="133"/>
      <c r="D44" s="136"/>
      <c r="E44" s="159"/>
      <c r="F44" s="133"/>
      <c r="G44" s="133"/>
      <c r="H44" s="133"/>
      <c r="I44" s="133"/>
      <c r="J44" s="133"/>
      <c r="K44" s="133"/>
      <c r="L44" s="133"/>
      <c r="M44" s="1613" t="str">
        <f>'D3.4(b)_2019-20_to 2026-27_OK_P'!M50</f>
        <v>As Per our report of even date attached</v>
      </c>
    </row>
    <row r="45" spans="1:14" ht="16.5" x14ac:dyDescent="0.3">
      <c r="A45" s="135"/>
      <c r="B45" s="1612"/>
      <c r="C45" s="133"/>
      <c r="D45" s="136"/>
      <c r="E45" s="159"/>
      <c r="F45" s="133"/>
      <c r="G45" s="133"/>
      <c r="H45" s="133"/>
      <c r="I45" s="133"/>
      <c r="J45" s="133"/>
      <c r="K45" s="133"/>
      <c r="L45" s="133"/>
      <c r="M45" s="1613" t="str">
        <f>'D3.4(b)_2019-20_to 2026-27_OK_P'!M51</f>
        <v xml:space="preserve">For J R S &amp; CO. </v>
      </c>
    </row>
    <row r="46" spans="1:14" ht="16.5" x14ac:dyDescent="0.3">
      <c r="A46" s="135"/>
      <c r="B46" s="1612"/>
      <c r="C46" s="133"/>
      <c r="D46" s="136"/>
      <c r="E46" s="159"/>
      <c r="F46" s="133"/>
      <c r="G46" s="133"/>
      <c r="H46" s="133"/>
      <c r="I46" s="133"/>
      <c r="J46" s="133"/>
      <c r="K46" s="133"/>
      <c r="L46" s="133"/>
      <c r="M46" s="1613" t="str">
        <f>'D3.4(b)_2019-20_to 2026-27_OK_P'!M52</f>
        <v>CHARTERED ACCOUNTANTS</v>
      </c>
    </row>
    <row r="47" spans="1:14" ht="16.5" x14ac:dyDescent="0.3">
      <c r="A47" s="135"/>
      <c r="B47" s="1612"/>
      <c r="C47" s="133"/>
      <c r="D47" s="136"/>
      <c r="E47" s="159"/>
      <c r="F47" s="133"/>
      <c r="G47" s="133"/>
      <c r="H47" s="133"/>
      <c r="I47" s="133"/>
      <c r="J47" s="133"/>
      <c r="K47" s="133"/>
      <c r="L47" s="133"/>
      <c r="M47" s="1613" t="str">
        <f>'D3.4(b)_2019-20_to 2026-27_OK_P'!M53</f>
        <v>FIRM REGN NO:008085S</v>
      </c>
    </row>
    <row r="48" spans="1:14" ht="16.5" x14ac:dyDescent="0.3">
      <c r="A48" s="135"/>
      <c r="B48" s="1612"/>
      <c r="C48" s="133"/>
      <c r="D48" s="136"/>
      <c r="E48" s="159"/>
      <c r="F48" s="133"/>
      <c r="G48" s="133"/>
      <c r="H48" s="133"/>
      <c r="I48" s="133"/>
      <c r="J48" s="133"/>
      <c r="K48" s="133"/>
      <c r="L48" s="133"/>
      <c r="M48" s="1613"/>
    </row>
    <row r="49" spans="1:14" ht="16.5" x14ac:dyDescent="0.3">
      <c r="A49" s="135"/>
      <c r="B49" s="1612" t="str">
        <f>'D3.4(b)_2019-20_to 2026-27_OK_P'!B55</f>
        <v>T M AJITHKUMAR</v>
      </c>
      <c r="C49" s="133"/>
      <c r="D49" s="136"/>
      <c r="E49" s="159"/>
      <c r="F49" s="133"/>
      <c r="G49" s="133"/>
      <c r="H49" s="133"/>
      <c r="I49" s="133"/>
      <c r="J49" s="133"/>
      <c r="K49" s="133"/>
      <c r="L49" s="133"/>
      <c r="M49" s="1613"/>
    </row>
    <row r="50" spans="1:14" ht="16.5" x14ac:dyDescent="0.3">
      <c r="A50" s="135"/>
      <c r="B50" s="1612" t="str">
        <f>'D3.4(b)_2019-20_to 2026-27_OK_P'!B56</f>
        <v>CHIEF EXECUTIVE OFFICER</v>
      </c>
      <c r="C50" s="133"/>
      <c r="D50" s="136"/>
      <c r="E50" s="159"/>
      <c r="F50" s="133"/>
      <c r="G50" s="133"/>
      <c r="H50" s="133"/>
      <c r="I50" s="133"/>
      <c r="J50" s="133"/>
      <c r="K50" s="133"/>
      <c r="L50" s="133"/>
      <c r="M50" s="1613" t="str">
        <f>'D3.4(b)_2019-20_to 2026-27_OK_P'!M56</f>
        <v>RAJESH RAMACHANDRAN</v>
      </c>
    </row>
    <row r="51" spans="1:14" ht="16.5" x14ac:dyDescent="0.3">
      <c r="A51" s="135"/>
      <c r="B51" s="1612"/>
      <c r="C51" s="133"/>
      <c r="D51" s="136"/>
      <c r="E51" s="159"/>
      <c r="F51" s="133"/>
      <c r="G51" s="133"/>
      <c r="H51" s="133"/>
      <c r="I51" s="133"/>
      <c r="J51" s="133"/>
      <c r="K51" s="133"/>
      <c r="L51" s="133"/>
      <c r="M51" s="1613" t="str">
        <f>'D3.4(b)_2019-20_to 2026-27_OK_P'!M57</f>
        <v>PARTNER</v>
      </c>
    </row>
    <row r="52" spans="1:14" ht="16.5" x14ac:dyDescent="0.3">
      <c r="A52" s="135"/>
      <c r="B52" s="1612" t="str">
        <f>'D3.4(b)_2019-20_to 2026-27_OK_P'!B58</f>
        <v>Place: Kakkanad, Kochi</v>
      </c>
      <c r="C52" s="133"/>
      <c r="D52" s="136"/>
      <c r="E52" s="159"/>
      <c r="F52" s="133"/>
      <c r="G52" s="133"/>
      <c r="H52" s="133"/>
      <c r="I52" s="133"/>
      <c r="J52" s="133"/>
      <c r="K52" s="133"/>
      <c r="L52" s="133"/>
      <c r="M52" s="1613" t="str">
        <f>'D3.4(b)_2019-20_to 2026-27_OK_P'!M58</f>
        <v>M.NO. 206211</v>
      </c>
    </row>
    <row r="53" spans="1:14" ht="16.5" x14ac:dyDescent="0.3">
      <c r="A53" s="135"/>
      <c r="B53" s="1612" t="str">
        <f>'D3.4(b)_2019-20_to 2026-27_OK_P'!B59</f>
        <v>Date: 12.04.2022</v>
      </c>
      <c r="C53" s="133"/>
      <c r="D53" s="136"/>
      <c r="E53" s="159"/>
      <c r="F53" s="133"/>
      <c r="G53" s="133"/>
      <c r="H53" s="133"/>
      <c r="I53" s="133"/>
      <c r="J53" s="133"/>
      <c r="K53" s="133"/>
      <c r="L53" s="133"/>
      <c r="M53" s="1613" t="str">
        <f>'D3.4(b)_2019-20_to 2026-27_OK_P'!M59</f>
        <v>UDIN - 22206211AGXJNY9837</v>
      </c>
    </row>
    <row r="54" spans="1:14" ht="16.5" thickBot="1" x14ac:dyDescent="0.3">
      <c r="A54" s="140"/>
      <c r="B54" s="566" t="s">
        <v>1139</v>
      </c>
      <c r="C54" s="1379"/>
      <c r="D54" s="138"/>
      <c r="E54" s="1379"/>
      <c r="F54" s="1379"/>
      <c r="G54" s="1379"/>
      <c r="H54" s="1379"/>
      <c r="I54" s="1379"/>
      <c r="J54" s="1379"/>
      <c r="K54" s="1379"/>
      <c r="L54" s="138" t="s">
        <v>1135</v>
      </c>
      <c r="M54" s="1379"/>
      <c r="N54" s="23"/>
    </row>
    <row r="55" spans="1:14" s="57" customFormat="1" ht="20.25" customHeight="1" x14ac:dyDescent="0.2">
      <c r="A55" s="1994" t="s">
        <v>74</v>
      </c>
      <c r="B55" s="2000" t="s">
        <v>403</v>
      </c>
      <c r="C55" s="2000" t="s">
        <v>78</v>
      </c>
      <c r="D55" s="2002" t="s">
        <v>86</v>
      </c>
      <c r="E55" s="2003"/>
      <c r="F55" s="2003"/>
      <c r="G55" s="2004"/>
      <c r="H55" s="2002" t="s">
        <v>404</v>
      </c>
      <c r="I55" s="2003"/>
      <c r="J55" s="2003"/>
      <c r="K55" s="2004"/>
      <c r="L55" s="1998" t="s">
        <v>87</v>
      </c>
      <c r="M55" s="1996" t="s">
        <v>302</v>
      </c>
      <c r="N55" s="56"/>
    </row>
    <row r="56" spans="1:14" s="57" customFormat="1" ht="49.5" x14ac:dyDescent="0.2">
      <c r="A56" s="1995"/>
      <c r="B56" s="2001"/>
      <c r="C56" s="2001"/>
      <c r="D56" s="1604" t="s">
        <v>79</v>
      </c>
      <c r="E56" s="1604" t="s">
        <v>80</v>
      </c>
      <c r="F56" s="1604" t="s">
        <v>81</v>
      </c>
      <c r="G56" s="1604" t="s">
        <v>82</v>
      </c>
      <c r="H56" s="1604" t="s">
        <v>83</v>
      </c>
      <c r="I56" s="1604" t="s">
        <v>80</v>
      </c>
      <c r="J56" s="1604" t="s">
        <v>84</v>
      </c>
      <c r="K56" s="1604" t="s">
        <v>85</v>
      </c>
      <c r="L56" s="1999"/>
      <c r="M56" s="1997"/>
      <c r="N56" s="56"/>
    </row>
    <row r="57" spans="1:14" ht="20.100000000000001" customHeight="1" x14ac:dyDescent="0.3">
      <c r="A57" s="1607">
        <v>1</v>
      </c>
      <c r="B57" s="1592">
        <v>2</v>
      </c>
      <c r="C57" s="1592">
        <v>3</v>
      </c>
      <c r="D57" s="1592">
        <v>4</v>
      </c>
      <c r="E57" s="1592">
        <v>5</v>
      </c>
      <c r="F57" s="1592">
        <v>6</v>
      </c>
      <c r="G57" s="1592">
        <v>7</v>
      </c>
      <c r="H57" s="1592">
        <v>8</v>
      </c>
      <c r="I57" s="1592">
        <v>9</v>
      </c>
      <c r="J57" s="1592">
        <v>10</v>
      </c>
      <c r="K57" s="1592">
        <v>11</v>
      </c>
      <c r="L57" s="1592">
        <v>12</v>
      </c>
      <c r="M57" s="1608">
        <v>13</v>
      </c>
      <c r="N57" s="23"/>
    </row>
    <row r="58" spans="1:14" ht="20.100000000000001" customHeight="1" x14ac:dyDescent="0.25">
      <c r="A58" s="153">
        <v>1</v>
      </c>
      <c r="B58" s="157" t="s">
        <v>17</v>
      </c>
      <c r="C58" s="1845">
        <v>3.3300000000000003E-2</v>
      </c>
      <c r="D58" s="887">
        <v>239.10999999999999</v>
      </c>
      <c r="E58" s="887"/>
      <c r="F58" s="887"/>
      <c r="G58" s="887">
        <f>D58+E58-F58</f>
        <v>239.10999999999999</v>
      </c>
      <c r="H58" s="887">
        <v>78.268237999999997</v>
      </c>
      <c r="I58" s="887">
        <f>G58*C58</f>
        <v>7.9623629999999999</v>
      </c>
      <c r="J58" s="887"/>
      <c r="K58" s="887">
        <f>H58+I58-J58</f>
        <v>86.230600999999993</v>
      </c>
      <c r="L58" s="887">
        <v>160.84176199999999</v>
      </c>
      <c r="M58" s="888">
        <f>G58-K58</f>
        <v>152.87939899999998</v>
      </c>
      <c r="N58" s="23"/>
    </row>
    <row r="59" spans="1:14" ht="20.100000000000001" customHeight="1" x14ac:dyDescent="0.25">
      <c r="A59" s="153">
        <v>2</v>
      </c>
      <c r="B59" s="156" t="s">
        <v>19</v>
      </c>
      <c r="C59" s="1845">
        <v>3.3399999999999999E-2</v>
      </c>
      <c r="D59" s="887">
        <v>139.79999999999998</v>
      </c>
      <c r="E59" s="887"/>
      <c r="F59" s="887"/>
      <c r="G59" s="887">
        <f t="shared" ref="G59:G88" si="0">D59+E59-F59</f>
        <v>139.79999999999998</v>
      </c>
      <c r="H59" s="887">
        <v>22.949157999999997</v>
      </c>
      <c r="I59" s="887">
        <f t="shared" ref="I59:I88" si="1">G59*C59</f>
        <v>4.669319999999999</v>
      </c>
      <c r="J59" s="887"/>
      <c r="K59" s="887">
        <f t="shared" ref="K59:K88" si="2">H59+I59-J59</f>
        <v>27.618477999999996</v>
      </c>
      <c r="L59" s="887">
        <v>116.85084199999999</v>
      </c>
      <c r="M59" s="888">
        <f t="shared" ref="M59:M83" si="3">G59-K59</f>
        <v>112.18152199999999</v>
      </c>
      <c r="N59" s="23"/>
    </row>
    <row r="60" spans="1:14" ht="20.100000000000001" customHeight="1" x14ac:dyDescent="0.25">
      <c r="A60" s="153">
        <v>3</v>
      </c>
      <c r="B60" s="630" t="s">
        <v>208</v>
      </c>
      <c r="C60" s="1845"/>
      <c r="D60" s="887">
        <v>0</v>
      </c>
      <c r="E60" s="887"/>
      <c r="F60" s="887"/>
      <c r="G60" s="887">
        <f t="shared" si="0"/>
        <v>0</v>
      </c>
      <c r="H60" s="887">
        <v>0</v>
      </c>
      <c r="I60" s="887">
        <f t="shared" si="1"/>
        <v>0</v>
      </c>
      <c r="J60" s="887"/>
      <c r="K60" s="887">
        <f t="shared" si="2"/>
        <v>0</v>
      </c>
      <c r="L60" s="887">
        <v>0</v>
      </c>
      <c r="M60" s="888">
        <f t="shared" si="3"/>
        <v>0</v>
      </c>
      <c r="N60" s="23"/>
    </row>
    <row r="61" spans="1:14" ht="20.100000000000001" customHeight="1" x14ac:dyDescent="0.25">
      <c r="A61" s="153" t="s">
        <v>36</v>
      </c>
      <c r="B61" s="630" t="s">
        <v>207</v>
      </c>
      <c r="C61" s="1845">
        <v>5.28E-2</v>
      </c>
      <c r="D61" s="887">
        <v>282.33999999999997</v>
      </c>
      <c r="E61" s="887"/>
      <c r="F61" s="887"/>
      <c r="G61" s="887">
        <f t="shared" si="0"/>
        <v>282.33999999999997</v>
      </c>
      <c r="H61" s="887">
        <v>200.54552000000001</v>
      </c>
      <c r="I61" s="887">
        <f t="shared" si="1"/>
        <v>14.907551999999999</v>
      </c>
      <c r="J61" s="887"/>
      <c r="K61" s="887">
        <f t="shared" si="2"/>
        <v>215.45307200000002</v>
      </c>
      <c r="L61" s="887">
        <v>81.794479999999965</v>
      </c>
      <c r="M61" s="888">
        <f t="shared" si="3"/>
        <v>66.886927999999955</v>
      </c>
      <c r="N61" s="23"/>
    </row>
    <row r="62" spans="1:14" ht="20.100000000000001" customHeight="1" x14ac:dyDescent="0.25">
      <c r="A62" s="153" t="s">
        <v>37</v>
      </c>
      <c r="B62" s="630" t="s">
        <v>20</v>
      </c>
      <c r="C62" s="1845">
        <v>5.28E-2</v>
      </c>
      <c r="D62" s="887">
        <v>75.419999999999973</v>
      </c>
      <c r="E62" s="887"/>
      <c r="F62" s="887"/>
      <c r="G62" s="887">
        <f t="shared" si="0"/>
        <v>75.419999999999973</v>
      </c>
      <c r="H62" s="887">
        <v>59.187487999999973</v>
      </c>
      <c r="I62" s="887">
        <f t="shared" si="1"/>
        <v>3.9821759999999986</v>
      </c>
      <c r="J62" s="887"/>
      <c r="K62" s="887">
        <f t="shared" si="2"/>
        <v>63.169663999999969</v>
      </c>
      <c r="L62" s="887">
        <v>16.232512</v>
      </c>
      <c r="M62" s="888">
        <f t="shared" si="3"/>
        <v>12.250336000000004</v>
      </c>
      <c r="N62" s="23"/>
    </row>
    <row r="63" spans="1:14" ht="20.100000000000001" customHeight="1" x14ac:dyDescent="0.25">
      <c r="A63" s="153" t="s">
        <v>43</v>
      </c>
      <c r="B63" s="630" t="s">
        <v>21</v>
      </c>
      <c r="C63" s="1845">
        <v>5.28E-2</v>
      </c>
      <c r="D63" s="887">
        <v>245.84</v>
      </c>
      <c r="E63" s="887"/>
      <c r="F63" s="887"/>
      <c r="G63" s="887">
        <f t="shared" si="0"/>
        <v>245.84</v>
      </c>
      <c r="H63" s="887">
        <v>128.678608</v>
      </c>
      <c r="I63" s="887">
        <f t="shared" si="1"/>
        <v>12.980352</v>
      </c>
      <c r="J63" s="887"/>
      <c r="K63" s="887">
        <f t="shared" si="2"/>
        <v>141.65896000000001</v>
      </c>
      <c r="L63" s="887">
        <v>117.16139200000001</v>
      </c>
      <c r="M63" s="888">
        <f t="shared" si="3"/>
        <v>104.18104</v>
      </c>
      <c r="N63" s="23"/>
    </row>
    <row r="64" spans="1:14" ht="20.100000000000001" customHeight="1" x14ac:dyDescent="0.25">
      <c r="A64" s="153" t="s">
        <v>41</v>
      </c>
      <c r="B64" s="630" t="s">
        <v>303</v>
      </c>
      <c r="C64" s="1845">
        <v>5.28E-2</v>
      </c>
      <c r="D64" s="887">
        <v>407.54</v>
      </c>
      <c r="E64" s="887"/>
      <c r="F64" s="887"/>
      <c r="G64" s="887">
        <f t="shared" si="0"/>
        <v>407.54</v>
      </c>
      <c r="H64" s="887">
        <v>170.91824</v>
      </c>
      <c r="I64" s="887">
        <f t="shared" si="1"/>
        <v>21.518112000000002</v>
      </c>
      <c r="J64" s="887"/>
      <c r="K64" s="887">
        <f t="shared" si="2"/>
        <v>192.436352</v>
      </c>
      <c r="L64" s="887">
        <v>236.62176000000002</v>
      </c>
      <c r="M64" s="888">
        <f t="shared" si="3"/>
        <v>215.10364800000002</v>
      </c>
      <c r="N64" s="23"/>
    </row>
    <row r="65" spans="1:14" ht="20.100000000000001" customHeight="1" x14ac:dyDescent="0.25">
      <c r="A65" s="153" t="s">
        <v>42</v>
      </c>
      <c r="B65" s="630" t="s">
        <v>22</v>
      </c>
      <c r="C65" s="1845">
        <v>5.28E-2</v>
      </c>
      <c r="D65" s="887">
        <v>3.87</v>
      </c>
      <c r="E65" s="887">
        <v>1.76</v>
      </c>
      <c r="F65" s="887"/>
      <c r="G65" s="887">
        <f t="shared" si="0"/>
        <v>5.63</v>
      </c>
      <c r="H65" s="887">
        <v>2.2672320000000004</v>
      </c>
      <c r="I65" s="887">
        <f t="shared" si="1"/>
        <v>0.29726399999999997</v>
      </c>
      <c r="J65" s="887"/>
      <c r="K65" s="887">
        <f t="shared" si="2"/>
        <v>2.5644960000000001</v>
      </c>
      <c r="L65" s="887">
        <v>1.6027679999999997</v>
      </c>
      <c r="M65" s="888">
        <f t="shared" si="3"/>
        <v>3.0655039999999998</v>
      </c>
      <c r="N65" s="23"/>
    </row>
    <row r="66" spans="1:14" ht="20.100000000000001" customHeight="1" x14ac:dyDescent="0.25">
      <c r="A66" s="153" t="s">
        <v>44</v>
      </c>
      <c r="B66" s="630" t="s">
        <v>18</v>
      </c>
      <c r="C66" s="1845">
        <v>5.28E-2</v>
      </c>
      <c r="D66" s="887">
        <v>101.85000000000001</v>
      </c>
      <c r="E66" s="887"/>
      <c r="F66" s="887"/>
      <c r="G66" s="887">
        <f t="shared" si="0"/>
        <v>101.85000000000001</v>
      </c>
      <c r="H66" s="887">
        <v>55.362511999999995</v>
      </c>
      <c r="I66" s="887">
        <f t="shared" si="1"/>
        <v>5.3776800000000007</v>
      </c>
      <c r="J66" s="887"/>
      <c r="K66" s="887">
        <f t="shared" si="2"/>
        <v>60.740191999999993</v>
      </c>
      <c r="L66" s="887">
        <v>46.487488000000013</v>
      </c>
      <c r="M66" s="888">
        <f t="shared" si="3"/>
        <v>41.109808000000015</v>
      </c>
      <c r="N66" s="23"/>
    </row>
    <row r="67" spans="1:14" ht="20.100000000000001" customHeight="1" x14ac:dyDescent="0.25">
      <c r="A67" s="153">
        <v>4</v>
      </c>
      <c r="B67" s="630" t="s">
        <v>209</v>
      </c>
      <c r="C67" s="1845"/>
      <c r="D67" s="887">
        <v>0</v>
      </c>
      <c r="E67" s="887"/>
      <c r="F67" s="887"/>
      <c r="G67" s="887">
        <f t="shared" si="0"/>
        <v>0</v>
      </c>
      <c r="H67" s="887">
        <v>0</v>
      </c>
      <c r="I67" s="887">
        <f t="shared" si="1"/>
        <v>0</v>
      </c>
      <c r="J67" s="887"/>
      <c r="K67" s="887">
        <f t="shared" si="2"/>
        <v>0</v>
      </c>
      <c r="L67" s="887">
        <v>0</v>
      </c>
      <c r="M67" s="888">
        <f t="shared" si="3"/>
        <v>0</v>
      </c>
      <c r="N67" s="23"/>
    </row>
    <row r="68" spans="1:14" ht="20.100000000000001" customHeight="1" x14ac:dyDescent="0.25">
      <c r="A68" s="153" t="s">
        <v>36</v>
      </c>
      <c r="B68" s="630" t="s">
        <v>207</v>
      </c>
      <c r="C68" s="1845">
        <v>5.28E-2</v>
      </c>
      <c r="D68" s="887">
        <v>310.60000000000008</v>
      </c>
      <c r="E68" s="887">
        <v>0.83</v>
      </c>
      <c r="F68" s="887"/>
      <c r="G68" s="887">
        <f t="shared" si="0"/>
        <v>311.43000000000006</v>
      </c>
      <c r="H68" s="887">
        <v>154.98331200000001</v>
      </c>
      <c r="I68" s="887">
        <f t="shared" si="1"/>
        <v>16.443504000000004</v>
      </c>
      <c r="J68" s="887"/>
      <c r="K68" s="887">
        <f t="shared" si="2"/>
        <v>171.42681600000003</v>
      </c>
      <c r="L68" s="887">
        <v>155.61668800000007</v>
      </c>
      <c r="M68" s="888">
        <f t="shared" si="3"/>
        <v>140.00318400000003</v>
      </c>
      <c r="N68" s="23"/>
    </row>
    <row r="69" spans="1:14" ht="20.100000000000001" customHeight="1" x14ac:dyDescent="0.25">
      <c r="A69" s="153" t="s">
        <v>37</v>
      </c>
      <c r="B69" s="630" t="s">
        <v>20</v>
      </c>
      <c r="C69" s="1845">
        <v>5.28E-2</v>
      </c>
      <c r="D69" s="887">
        <v>58.94</v>
      </c>
      <c r="E69" s="887">
        <v>0.11</v>
      </c>
      <c r="F69" s="887"/>
      <c r="G69" s="887">
        <f t="shared" si="0"/>
        <v>59.05</v>
      </c>
      <c r="H69" s="887">
        <v>4.3396319999999999</v>
      </c>
      <c r="I69" s="887">
        <f t="shared" si="1"/>
        <v>3.1178399999999997</v>
      </c>
      <c r="J69" s="887"/>
      <c r="K69" s="887">
        <f t="shared" si="2"/>
        <v>7.4574719999999992</v>
      </c>
      <c r="L69" s="887">
        <v>54.600367999999996</v>
      </c>
      <c r="M69" s="888">
        <f t="shared" si="3"/>
        <v>51.592528000000001</v>
      </c>
      <c r="N69" s="23"/>
    </row>
    <row r="70" spans="1:14" ht="20.100000000000001" customHeight="1" x14ac:dyDescent="0.25">
      <c r="A70" s="153" t="s">
        <v>43</v>
      </c>
      <c r="B70" s="630" t="s">
        <v>21</v>
      </c>
      <c r="C70" s="1845"/>
      <c r="D70" s="887">
        <v>0</v>
      </c>
      <c r="E70" s="887"/>
      <c r="F70" s="887"/>
      <c r="G70" s="887">
        <f t="shared" si="0"/>
        <v>0</v>
      </c>
      <c r="H70" s="887">
        <v>0</v>
      </c>
      <c r="I70" s="887">
        <f t="shared" si="1"/>
        <v>0</v>
      </c>
      <c r="J70" s="887"/>
      <c r="K70" s="887">
        <f t="shared" si="2"/>
        <v>0</v>
      </c>
      <c r="L70" s="887">
        <v>0</v>
      </c>
      <c r="M70" s="888">
        <f t="shared" si="3"/>
        <v>0</v>
      </c>
      <c r="N70" s="23"/>
    </row>
    <row r="71" spans="1:14" ht="20.100000000000001" customHeight="1" x14ac:dyDescent="0.25">
      <c r="A71" s="153" t="s">
        <v>41</v>
      </c>
      <c r="B71" s="630" t="s">
        <v>303</v>
      </c>
      <c r="C71" s="1845"/>
      <c r="D71" s="887">
        <v>0</v>
      </c>
      <c r="E71" s="887"/>
      <c r="F71" s="887"/>
      <c r="G71" s="887">
        <f t="shared" si="0"/>
        <v>0</v>
      </c>
      <c r="H71" s="887">
        <v>0</v>
      </c>
      <c r="I71" s="887">
        <f t="shared" si="1"/>
        <v>0</v>
      </c>
      <c r="J71" s="887"/>
      <c r="K71" s="887">
        <f t="shared" si="2"/>
        <v>0</v>
      </c>
      <c r="L71" s="887">
        <v>0</v>
      </c>
      <c r="M71" s="888">
        <f t="shared" si="3"/>
        <v>0</v>
      </c>
      <c r="N71" s="23"/>
    </row>
    <row r="72" spans="1:14" ht="20.100000000000001" customHeight="1" x14ac:dyDescent="0.25">
      <c r="A72" s="153" t="s">
        <v>42</v>
      </c>
      <c r="B72" s="630" t="s">
        <v>22</v>
      </c>
      <c r="C72" s="1845"/>
      <c r="D72" s="887">
        <v>0</v>
      </c>
      <c r="E72" s="887"/>
      <c r="F72" s="887"/>
      <c r="G72" s="887">
        <f t="shared" si="0"/>
        <v>0</v>
      </c>
      <c r="H72" s="887">
        <v>0</v>
      </c>
      <c r="I72" s="887">
        <f t="shared" si="1"/>
        <v>0</v>
      </c>
      <c r="J72" s="887"/>
      <c r="K72" s="887">
        <f t="shared" si="2"/>
        <v>0</v>
      </c>
      <c r="L72" s="887">
        <v>0</v>
      </c>
      <c r="M72" s="888">
        <f t="shared" si="3"/>
        <v>0</v>
      </c>
      <c r="N72" s="23"/>
    </row>
    <row r="73" spans="1:14" ht="20.100000000000001" customHeight="1" x14ac:dyDescent="0.25">
      <c r="A73" s="153" t="s">
        <v>44</v>
      </c>
      <c r="B73" s="630" t="s">
        <v>18</v>
      </c>
      <c r="C73" s="1845">
        <v>9.5000000000000001E-2</v>
      </c>
      <c r="D73" s="887">
        <v>6.01</v>
      </c>
      <c r="E73" s="887"/>
      <c r="F73" s="887"/>
      <c r="G73" s="887">
        <f t="shared" si="0"/>
        <v>6.01</v>
      </c>
      <c r="H73" s="887">
        <v>5.0985500000000004</v>
      </c>
      <c r="I73" s="887">
        <f t="shared" si="1"/>
        <v>0.57094999999999996</v>
      </c>
      <c r="J73" s="887"/>
      <c r="K73" s="887">
        <f t="shared" si="2"/>
        <v>5.6695000000000002</v>
      </c>
      <c r="L73" s="887">
        <v>0.91144999999999943</v>
      </c>
      <c r="M73" s="888">
        <f t="shared" si="3"/>
        <v>0.34049999999999958</v>
      </c>
      <c r="N73" s="23"/>
    </row>
    <row r="74" spans="1:14" ht="20.100000000000001" customHeight="1" x14ac:dyDescent="0.25">
      <c r="A74" s="153">
        <v>5</v>
      </c>
      <c r="B74" s="630" t="s">
        <v>23</v>
      </c>
      <c r="C74" s="1845"/>
      <c r="D74" s="887">
        <v>0</v>
      </c>
      <c r="E74" s="887"/>
      <c r="F74" s="887"/>
      <c r="G74" s="887">
        <f t="shared" si="0"/>
        <v>0</v>
      </c>
      <c r="H74" s="887">
        <v>0</v>
      </c>
      <c r="I74" s="887">
        <f t="shared" si="1"/>
        <v>0</v>
      </c>
      <c r="J74" s="887"/>
      <c r="K74" s="887">
        <f t="shared" si="2"/>
        <v>0</v>
      </c>
      <c r="L74" s="887">
        <v>0</v>
      </c>
      <c r="M74" s="888">
        <f t="shared" si="3"/>
        <v>0</v>
      </c>
      <c r="N74" s="23"/>
    </row>
    <row r="75" spans="1:14" ht="20.100000000000001" customHeight="1" x14ac:dyDescent="0.25">
      <c r="A75" s="153">
        <v>6</v>
      </c>
      <c r="B75" s="630" t="s">
        <v>24</v>
      </c>
      <c r="C75" s="1845">
        <v>5.28E-2</v>
      </c>
      <c r="D75" s="887">
        <v>138.14941999999999</v>
      </c>
      <c r="E75" s="887"/>
      <c r="F75" s="887"/>
      <c r="G75" s="887">
        <f t="shared" si="0"/>
        <v>138.14941999999999</v>
      </c>
      <c r="H75" s="887">
        <v>69.812708127999997</v>
      </c>
      <c r="I75" s="887">
        <f t="shared" si="1"/>
        <v>7.2942893759999992</v>
      </c>
      <c r="J75" s="887"/>
      <c r="K75" s="887">
        <f t="shared" si="2"/>
        <v>77.106997503999992</v>
      </c>
      <c r="L75" s="887">
        <v>68.336711871999995</v>
      </c>
      <c r="M75" s="888">
        <f t="shared" si="3"/>
        <v>61.042422496</v>
      </c>
      <c r="N75" s="23"/>
    </row>
    <row r="76" spans="1:14" ht="20.100000000000001" customHeight="1" x14ac:dyDescent="0.25">
      <c r="A76" s="153">
        <v>7</v>
      </c>
      <c r="B76" s="156" t="s">
        <v>53</v>
      </c>
      <c r="C76" s="1845"/>
      <c r="D76" s="887">
        <v>0</v>
      </c>
      <c r="E76" s="887"/>
      <c r="F76" s="887"/>
      <c r="G76" s="887">
        <f t="shared" si="0"/>
        <v>0</v>
      </c>
      <c r="H76" s="887">
        <v>0</v>
      </c>
      <c r="I76" s="887">
        <f t="shared" si="1"/>
        <v>0</v>
      </c>
      <c r="J76" s="887"/>
      <c r="K76" s="887">
        <f t="shared" si="2"/>
        <v>0</v>
      </c>
      <c r="L76" s="887">
        <v>0</v>
      </c>
      <c r="M76" s="888">
        <f t="shared" si="3"/>
        <v>0</v>
      </c>
      <c r="N76" s="23"/>
    </row>
    <row r="77" spans="1:14" ht="20.100000000000001" customHeight="1" x14ac:dyDescent="0.25">
      <c r="A77" s="153">
        <v>8</v>
      </c>
      <c r="B77" s="156" t="s">
        <v>25</v>
      </c>
      <c r="C77" s="1845">
        <v>6.3299999999999995E-2</v>
      </c>
      <c r="D77" s="887">
        <v>8.6718600000000006</v>
      </c>
      <c r="E77" s="887">
        <v>0.43</v>
      </c>
      <c r="F77" s="887"/>
      <c r="G77" s="887">
        <f t="shared" si="0"/>
        <v>9.1018600000000003</v>
      </c>
      <c r="H77" s="887">
        <v>2.5195722140000001</v>
      </c>
      <c r="I77" s="887">
        <f t="shared" si="1"/>
        <v>0.57614773799999996</v>
      </c>
      <c r="J77" s="887"/>
      <c r="K77" s="887">
        <f t="shared" si="2"/>
        <v>3.0957199520000001</v>
      </c>
      <c r="L77" s="887">
        <v>6.1522877860000005</v>
      </c>
      <c r="M77" s="888">
        <f t="shared" si="3"/>
        <v>6.0061400480000007</v>
      </c>
      <c r="N77" s="23"/>
    </row>
    <row r="78" spans="1:14" ht="20.100000000000001" customHeight="1" x14ac:dyDescent="0.25">
      <c r="A78" s="153">
        <f>A77+1</f>
        <v>9</v>
      </c>
      <c r="B78" s="156" t="s">
        <v>51</v>
      </c>
      <c r="C78" s="1845">
        <v>6.3299999999999995E-2</v>
      </c>
      <c r="D78" s="887">
        <v>0.83250000000000035</v>
      </c>
      <c r="E78" s="887">
        <v>0.08</v>
      </c>
      <c r="F78" s="887"/>
      <c r="G78" s="887">
        <f t="shared" si="0"/>
        <v>0.91250000000000031</v>
      </c>
      <c r="H78" s="887">
        <v>0.46245075000000024</v>
      </c>
      <c r="I78" s="887">
        <f t="shared" si="1"/>
        <v>5.7761250000000014E-2</v>
      </c>
      <c r="J78" s="887"/>
      <c r="K78" s="887">
        <f t="shared" si="2"/>
        <v>0.52021200000000023</v>
      </c>
      <c r="L78" s="887">
        <v>0.37004925000000011</v>
      </c>
      <c r="M78" s="888">
        <f t="shared" si="3"/>
        <v>0.39228800000000008</v>
      </c>
      <c r="N78" s="23"/>
    </row>
    <row r="79" spans="1:14" ht="20.100000000000001" customHeight="1" x14ac:dyDescent="0.25">
      <c r="A79" s="153">
        <f>A78+1</f>
        <v>10</v>
      </c>
      <c r="B79" s="157" t="s">
        <v>26</v>
      </c>
      <c r="C79" s="1845">
        <v>5.28E-2</v>
      </c>
      <c r="D79" s="887">
        <v>177.92</v>
      </c>
      <c r="E79" s="887"/>
      <c r="F79" s="887"/>
      <c r="G79" s="887">
        <f t="shared" si="0"/>
        <v>177.92</v>
      </c>
      <c r="H79" s="887">
        <v>173.27175999999994</v>
      </c>
      <c r="I79" s="887">
        <f t="shared" si="1"/>
        <v>9.3941759999999999</v>
      </c>
      <c r="J79" s="887"/>
      <c r="K79" s="887">
        <f t="shared" si="2"/>
        <v>182.66593599999993</v>
      </c>
      <c r="L79" s="887">
        <v>4.6482400000000439</v>
      </c>
      <c r="M79" s="888">
        <f t="shared" si="3"/>
        <v>-4.7459359999999435</v>
      </c>
      <c r="N79" s="23"/>
    </row>
    <row r="80" spans="1:14" ht="20.100000000000001" customHeight="1" x14ac:dyDescent="0.25">
      <c r="A80" s="153">
        <f>A79+1</f>
        <v>11</v>
      </c>
      <c r="B80" s="630" t="s">
        <v>0</v>
      </c>
      <c r="C80" s="1845"/>
      <c r="D80" s="887">
        <v>380.82</v>
      </c>
      <c r="E80" s="887"/>
      <c r="F80" s="887"/>
      <c r="G80" s="887">
        <f t="shared" si="0"/>
        <v>380.82</v>
      </c>
      <c r="H80" s="887">
        <v>0</v>
      </c>
      <c r="I80" s="887">
        <f t="shared" si="1"/>
        <v>0</v>
      </c>
      <c r="J80" s="887"/>
      <c r="K80" s="887">
        <f t="shared" si="2"/>
        <v>0</v>
      </c>
      <c r="L80" s="887">
        <v>380.82</v>
      </c>
      <c r="M80" s="888">
        <f t="shared" si="3"/>
        <v>380.82</v>
      </c>
      <c r="N80" s="23"/>
    </row>
    <row r="81" spans="1:14" ht="20.100000000000001" customHeight="1" x14ac:dyDescent="0.25">
      <c r="A81" s="153">
        <f>A80+1</f>
        <v>12</v>
      </c>
      <c r="B81" s="157" t="s">
        <v>27</v>
      </c>
      <c r="C81" s="1845"/>
      <c r="D81" s="887">
        <v>1492.77</v>
      </c>
      <c r="E81" s="887"/>
      <c r="F81" s="887"/>
      <c r="G81" s="887">
        <f t="shared" si="0"/>
        <v>1492.77</v>
      </c>
      <c r="H81" s="887">
        <v>0</v>
      </c>
      <c r="I81" s="887">
        <f t="shared" si="1"/>
        <v>0</v>
      </c>
      <c r="J81" s="887"/>
      <c r="K81" s="887">
        <f t="shared" si="2"/>
        <v>0</v>
      </c>
      <c r="L81" s="887">
        <v>1492.77</v>
      </c>
      <c r="M81" s="888">
        <f t="shared" si="3"/>
        <v>1492.77</v>
      </c>
      <c r="N81" s="23"/>
    </row>
    <row r="82" spans="1:14" ht="20.100000000000001" customHeight="1" x14ac:dyDescent="0.25">
      <c r="A82" s="153">
        <v>13</v>
      </c>
      <c r="B82" s="630" t="s">
        <v>253</v>
      </c>
      <c r="C82" s="1845">
        <v>0.15</v>
      </c>
      <c r="D82" s="887">
        <v>6.4040000000000008</v>
      </c>
      <c r="E82" s="887"/>
      <c r="F82" s="887"/>
      <c r="G82" s="887">
        <f t="shared" si="0"/>
        <v>6.4040000000000008</v>
      </c>
      <c r="H82" s="887">
        <v>5.2153</v>
      </c>
      <c r="I82" s="887">
        <f t="shared" si="1"/>
        <v>0.96060000000000012</v>
      </c>
      <c r="J82" s="887"/>
      <c r="K82" s="887">
        <f t="shared" si="2"/>
        <v>6.1759000000000004</v>
      </c>
      <c r="L82" s="887">
        <v>1.1887000000000008</v>
      </c>
      <c r="M82" s="888">
        <f t="shared" si="3"/>
        <v>0.22810000000000041</v>
      </c>
      <c r="N82" s="23"/>
    </row>
    <row r="83" spans="1:14" ht="20.100000000000001" customHeight="1" x14ac:dyDescent="0.25">
      <c r="A83" s="153">
        <v>15</v>
      </c>
      <c r="B83" s="630" t="s">
        <v>52</v>
      </c>
      <c r="C83" s="1845">
        <v>0.15</v>
      </c>
      <c r="D83" s="887">
        <v>2.2312200000000004</v>
      </c>
      <c r="E83" s="887"/>
      <c r="F83" s="887"/>
      <c r="G83" s="887">
        <f t="shared" si="0"/>
        <v>2.2312200000000004</v>
      </c>
      <c r="H83" s="887">
        <v>2.124549</v>
      </c>
      <c r="I83" s="887">
        <f t="shared" si="1"/>
        <v>0.33468300000000006</v>
      </c>
      <c r="J83" s="887"/>
      <c r="K83" s="887">
        <f t="shared" si="2"/>
        <v>2.4592320000000001</v>
      </c>
      <c r="L83" s="887">
        <v>0.1066710000000004</v>
      </c>
      <c r="M83" s="888">
        <f t="shared" si="3"/>
        <v>-0.22801199999999966</v>
      </c>
      <c r="N83" s="23"/>
    </row>
    <row r="84" spans="1:14" ht="20.100000000000001" customHeight="1" x14ac:dyDescent="0.25">
      <c r="A84" s="153">
        <v>16</v>
      </c>
      <c r="B84" s="630" t="s">
        <v>983</v>
      </c>
      <c r="C84" s="1845"/>
      <c r="D84" s="887">
        <f>SUM(D58:D83)</f>
        <v>4079.1190000000001</v>
      </c>
      <c r="E84" s="887">
        <f>SUM(E58:E83)</f>
        <v>3.21</v>
      </c>
      <c r="F84" s="887"/>
      <c r="G84" s="887">
        <f t="shared" si="0"/>
        <v>4082.3290000000002</v>
      </c>
      <c r="H84" s="887">
        <v>1136.0048300920005</v>
      </c>
      <c r="I84" s="887">
        <f>SUM(I58:I83)</f>
        <v>110.44477036399999</v>
      </c>
      <c r="J84" s="887"/>
      <c r="K84" s="887">
        <f>SUM(K58:K83)</f>
        <v>1246.4496004559999</v>
      </c>
      <c r="L84" s="887">
        <v>2943.1141699079999</v>
      </c>
      <c r="M84" s="888">
        <f>SUM(M58:M83)</f>
        <v>2835.8793995440001</v>
      </c>
      <c r="N84" s="23"/>
    </row>
    <row r="85" spans="1:14" ht="20.100000000000001" customHeight="1" x14ac:dyDescent="0.25">
      <c r="A85" s="153">
        <v>17</v>
      </c>
      <c r="B85" s="630" t="s">
        <v>388</v>
      </c>
      <c r="C85" s="1845"/>
      <c r="D85" s="887">
        <v>1492.77</v>
      </c>
      <c r="E85" s="887"/>
      <c r="F85" s="887"/>
      <c r="G85" s="887">
        <f t="shared" si="0"/>
        <v>1492.77</v>
      </c>
      <c r="H85" s="887">
        <v>0</v>
      </c>
      <c r="I85" s="887">
        <f t="shared" si="1"/>
        <v>0</v>
      </c>
      <c r="J85" s="887"/>
      <c r="K85" s="887">
        <f t="shared" si="2"/>
        <v>0</v>
      </c>
      <c r="L85" s="887">
        <v>1492.77</v>
      </c>
      <c r="M85" s="888">
        <v>1492.77</v>
      </c>
      <c r="N85" s="23"/>
    </row>
    <row r="86" spans="1:14" ht="20.100000000000001" customHeight="1" x14ac:dyDescent="0.25">
      <c r="A86" s="153">
        <v>18</v>
      </c>
      <c r="B86" s="630" t="s">
        <v>405</v>
      </c>
      <c r="C86" s="1845"/>
      <c r="D86" s="887">
        <v>558.74</v>
      </c>
      <c r="E86" s="887"/>
      <c r="F86" s="887"/>
      <c r="G86" s="887">
        <f t="shared" si="0"/>
        <v>558.74</v>
      </c>
      <c r="H86" s="887">
        <v>0</v>
      </c>
      <c r="I86" s="887">
        <f t="shared" si="1"/>
        <v>0</v>
      </c>
      <c r="J86" s="887"/>
      <c r="K86" s="887">
        <f t="shared" si="2"/>
        <v>0</v>
      </c>
      <c r="L86" s="887">
        <v>558.74</v>
      </c>
      <c r="M86" s="888">
        <v>558.74</v>
      </c>
      <c r="N86" s="23"/>
    </row>
    <row r="87" spans="1:14" ht="20.100000000000001" customHeight="1" x14ac:dyDescent="0.25">
      <c r="A87" s="153">
        <v>19</v>
      </c>
      <c r="B87" s="630" t="s">
        <v>406</v>
      </c>
      <c r="C87" s="1845"/>
      <c r="D87" s="887">
        <v>0</v>
      </c>
      <c r="E87" s="887"/>
      <c r="F87" s="887"/>
      <c r="G87" s="887">
        <f t="shared" si="0"/>
        <v>0</v>
      </c>
      <c r="H87" s="887">
        <v>0</v>
      </c>
      <c r="I87" s="887">
        <f t="shared" si="1"/>
        <v>0</v>
      </c>
      <c r="J87" s="887"/>
      <c r="K87" s="887">
        <f t="shared" si="2"/>
        <v>0</v>
      </c>
      <c r="L87" s="887">
        <v>0</v>
      </c>
      <c r="M87" s="888">
        <v>0</v>
      </c>
      <c r="N87" s="23"/>
    </row>
    <row r="88" spans="1:14" ht="20.100000000000001" customHeight="1" x14ac:dyDescent="0.25">
      <c r="A88" s="153">
        <v>20</v>
      </c>
      <c r="B88" s="630" t="s">
        <v>407</v>
      </c>
      <c r="C88" s="1845"/>
      <c r="D88" s="887">
        <v>0</v>
      </c>
      <c r="E88" s="887"/>
      <c r="F88" s="887"/>
      <c r="G88" s="887">
        <f t="shared" si="0"/>
        <v>0</v>
      </c>
      <c r="H88" s="887">
        <v>0</v>
      </c>
      <c r="I88" s="887">
        <f t="shared" si="1"/>
        <v>0</v>
      </c>
      <c r="J88" s="887"/>
      <c r="K88" s="887">
        <f t="shared" si="2"/>
        <v>0</v>
      </c>
      <c r="L88" s="887">
        <v>0</v>
      </c>
      <c r="M88" s="888">
        <v>0</v>
      </c>
      <c r="N88" s="23"/>
    </row>
    <row r="89" spans="1:14" ht="28.15" customHeight="1" thickBot="1" x14ac:dyDescent="0.3">
      <c r="A89" s="160">
        <v>21</v>
      </c>
      <c r="B89" s="161" t="s">
        <v>408</v>
      </c>
      <c r="C89" s="139"/>
      <c r="D89" s="891">
        <v>2027.6090000000006</v>
      </c>
      <c r="E89" s="891">
        <f>E84-E85-E86-E87-E88</f>
        <v>3.21</v>
      </c>
      <c r="F89" s="891">
        <v>0</v>
      </c>
      <c r="G89" s="891">
        <f>G84-G85-G86-G87-G88</f>
        <v>2030.8190000000002</v>
      </c>
      <c r="H89" s="891">
        <v>1136.0048300920005</v>
      </c>
      <c r="I89" s="891">
        <f t="shared" ref="I89:M89" si="4">I84-I85-I86-I87-I88</f>
        <v>110.44477036399999</v>
      </c>
      <c r="J89" s="891">
        <f t="shared" si="4"/>
        <v>0</v>
      </c>
      <c r="K89" s="891">
        <f t="shared" si="4"/>
        <v>1246.4496004559999</v>
      </c>
      <c r="L89" s="891">
        <f t="shared" si="4"/>
        <v>891.6041699079999</v>
      </c>
      <c r="M89" s="892">
        <f t="shared" si="4"/>
        <v>784.36939954400009</v>
      </c>
      <c r="N89" s="23"/>
    </row>
    <row r="90" spans="1:14" ht="16.5" x14ac:dyDescent="0.3">
      <c r="A90" s="135"/>
      <c r="C90" s="133"/>
      <c r="D90" s="136"/>
      <c r="E90" s="159"/>
      <c r="F90" s="133"/>
      <c r="G90" s="133"/>
      <c r="H90" s="133"/>
      <c r="I90" s="133"/>
      <c r="J90" s="133"/>
      <c r="K90" s="133"/>
      <c r="L90" s="133"/>
      <c r="M90" s="133"/>
    </row>
    <row r="91" spans="1:14" ht="16.5" x14ac:dyDescent="0.3">
      <c r="A91" s="135"/>
      <c r="B91" s="1612" t="str">
        <f>B44</f>
        <v>For KINESCO Power and Utilities Pvt. Ltd.</v>
      </c>
      <c r="C91" s="133"/>
      <c r="D91" s="136"/>
      <c r="E91" s="159"/>
      <c r="F91" s="133"/>
      <c r="G91" s="133"/>
      <c r="H91" s="133"/>
      <c r="I91" s="133"/>
      <c r="J91" s="133"/>
      <c r="K91" s="133"/>
      <c r="L91" s="133"/>
      <c r="M91" s="1613" t="str">
        <f>M44</f>
        <v>As Per our report of even date attached</v>
      </c>
    </row>
    <row r="92" spans="1:14" ht="16.5" x14ac:dyDescent="0.3">
      <c r="A92" s="135"/>
      <c r="B92" s="1612"/>
      <c r="C92" s="133"/>
      <c r="D92" s="136"/>
      <c r="E92" s="159"/>
      <c r="F92" s="133"/>
      <c r="G92" s="133"/>
      <c r="H92" s="133"/>
      <c r="I92" s="133"/>
      <c r="J92" s="133"/>
      <c r="K92" s="133"/>
      <c r="L92" s="133"/>
      <c r="M92" s="1613" t="str">
        <f t="shared" ref="M92:M100" si="5">M45</f>
        <v xml:space="preserve">For J R S &amp; CO. </v>
      </c>
    </row>
    <row r="93" spans="1:14" ht="16.5" x14ac:dyDescent="0.3">
      <c r="A93" s="135"/>
      <c r="B93" s="1612"/>
      <c r="C93" s="133"/>
      <c r="D93" s="136"/>
      <c r="E93" s="159"/>
      <c r="F93" s="133"/>
      <c r="G93" s="133"/>
      <c r="H93" s="133"/>
      <c r="I93" s="133"/>
      <c r="J93" s="133"/>
      <c r="K93" s="133"/>
      <c r="L93" s="133"/>
      <c r="M93" s="1613" t="str">
        <f t="shared" si="5"/>
        <v>CHARTERED ACCOUNTANTS</v>
      </c>
    </row>
    <row r="94" spans="1:14" ht="16.5" x14ac:dyDescent="0.3">
      <c r="A94" s="135"/>
      <c r="B94" s="1612"/>
      <c r="C94" s="133"/>
      <c r="D94" s="136"/>
      <c r="E94" s="159"/>
      <c r="F94" s="133"/>
      <c r="G94" s="133"/>
      <c r="H94" s="133"/>
      <c r="I94" s="133"/>
      <c r="J94" s="133"/>
      <c r="K94" s="133"/>
      <c r="L94" s="133"/>
      <c r="M94" s="1613" t="str">
        <f t="shared" si="5"/>
        <v>FIRM REGN NO:008085S</v>
      </c>
    </row>
    <row r="95" spans="1:14" ht="16.5" x14ac:dyDescent="0.3">
      <c r="A95" s="135"/>
      <c r="B95" s="1612"/>
      <c r="C95" s="133"/>
      <c r="D95" s="136"/>
      <c r="E95" s="159"/>
      <c r="F95" s="133"/>
      <c r="G95" s="133"/>
      <c r="H95" s="133"/>
      <c r="I95" s="133"/>
      <c r="J95" s="133"/>
      <c r="K95" s="133"/>
      <c r="L95" s="133"/>
      <c r="M95" s="1613"/>
    </row>
    <row r="96" spans="1:14" ht="16.5" x14ac:dyDescent="0.3">
      <c r="A96" s="135"/>
      <c r="B96" s="1612" t="str">
        <f t="shared" ref="B96:B100" si="6">B49</f>
        <v>T M AJITHKUMAR</v>
      </c>
      <c r="C96" s="133"/>
      <c r="D96" s="136"/>
      <c r="E96" s="159"/>
      <c r="F96" s="133"/>
      <c r="G96" s="133"/>
      <c r="H96" s="133"/>
      <c r="I96" s="133"/>
      <c r="J96" s="133"/>
      <c r="K96" s="133"/>
      <c r="L96" s="133"/>
      <c r="M96" s="1613"/>
    </row>
    <row r="97" spans="1:14" ht="16.5" x14ac:dyDescent="0.3">
      <c r="A97" s="135"/>
      <c r="B97" s="1612" t="str">
        <f t="shared" si="6"/>
        <v>CHIEF EXECUTIVE OFFICER</v>
      </c>
      <c r="C97" s="133"/>
      <c r="D97" s="136"/>
      <c r="E97" s="159"/>
      <c r="F97" s="133"/>
      <c r="G97" s="133"/>
      <c r="H97" s="133"/>
      <c r="I97" s="133"/>
      <c r="J97" s="133"/>
      <c r="K97" s="133"/>
      <c r="L97" s="133"/>
      <c r="M97" s="1613" t="str">
        <f t="shared" si="5"/>
        <v>RAJESH RAMACHANDRAN</v>
      </c>
    </row>
    <row r="98" spans="1:14" ht="16.5" x14ac:dyDescent="0.3">
      <c r="A98" s="135"/>
      <c r="B98" s="1612"/>
      <c r="C98" s="133"/>
      <c r="D98" s="136"/>
      <c r="E98" s="159"/>
      <c r="F98" s="133"/>
      <c r="G98" s="133"/>
      <c r="H98" s="133"/>
      <c r="I98" s="133"/>
      <c r="J98" s="133"/>
      <c r="K98" s="133"/>
      <c r="L98" s="133"/>
      <c r="M98" s="1613" t="str">
        <f t="shared" si="5"/>
        <v>PARTNER</v>
      </c>
    </row>
    <row r="99" spans="1:14" ht="16.5" x14ac:dyDescent="0.3">
      <c r="A99" s="135"/>
      <c r="B99" s="1612" t="str">
        <f t="shared" si="6"/>
        <v>Place: Kakkanad, Kochi</v>
      </c>
      <c r="C99" s="133"/>
      <c r="D99" s="136"/>
      <c r="E99" s="159"/>
      <c r="F99" s="133"/>
      <c r="G99" s="133"/>
      <c r="H99" s="133"/>
      <c r="I99" s="133"/>
      <c r="J99" s="133"/>
      <c r="K99" s="133"/>
      <c r="L99" s="133"/>
      <c r="M99" s="1613" t="str">
        <f t="shared" si="5"/>
        <v>M.NO. 206211</v>
      </c>
    </row>
    <row r="100" spans="1:14" ht="16.5" x14ac:dyDescent="0.3">
      <c r="A100" s="135"/>
      <c r="B100" s="1612" t="str">
        <f t="shared" si="6"/>
        <v>Date: 12.04.2022</v>
      </c>
      <c r="C100" s="133"/>
      <c r="D100" s="136"/>
      <c r="E100" s="159"/>
      <c r="F100" s="133"/>
      <c r="G100" s="133"/>
      <c r="H100" s="133"/>
      <c r="I100" s="133"/>
      <c r="J100" s="133"/>
      <c r="K100" s="133"/>
      <c r="L100" s="133"/>
      <c r="M100" s="1613" t="str">
        <f t="shared" si="5"/>
        <v>UDIN - 22206211AGXJNY9837</v>
      </c>
    </row>
    <row r="101" spans="1:14" ht="16.5" x14ac:dyDescent="0.3">
      <c r="A101" s="135"/>
      <c r="B101" s="1612"/>
      <c r="C101" s="133"/>
      <c r="D101" s="136"/>
      <c r="E101" s="159"/>
      <c r="F101" s="133"/>
      <c r="G101" s="133"/>
      <c r="H101" s="133"/>
      <c r="I101" s="133"/>
      <c r="J101" s="133"/>
      <c r="K101" s="133"/>
      <c r="L101" s="133"/>
      <c r="M101" s="1613"/>
    </row>
    <row r="102" spans="1:14" ht="16.5" thickBot="1" x14ac:dyDescent="0.3">
      <c r="A102" s="140"/>
      <c r="B102" s="566" t="s">
        <v>1147</v>
      </c>
      <c r="C102" s="1379"/>
      <c r="D102" s="138"/>
      <c r="E102" s="1379"/>
      <c r="F102" s="1379"/>
      <c r="G102" s="1379"/>
      <c r="H102" s="1379"/>
      <c r="I102" s="1379"/>
      <c r="J102" s="1379"/>
      <c r="K102" s="1379"/>
      <c r="L102" s="138" t="s">
        <v>1135</v>
      </c>
      <c r="M102" s="1379"/>
      <c r="N102" s="23"/>
    </row>
    <row r="103" spans="1:14" s="57" customFormat="1" ht="20.25" customHeight="1" x14ac:dyDescent="0.2">
      <c r="A103" s="1994" t="s">
        <v>74</v>
      </c>
      <c r="B103" s="2000" t="s">
        <v>403</v>
      </c>
      <c r="C103" s="2000" t="s">
        <v>78</v>
      </c>
      <c r="D103" s="2002" t="s">
        <v>86</v>
      </c>
      <c r="E103" s="2003"/>
      <c r="F103" s="2003"/>
      <c r="G103" s="2004"/>
      <c r="H103" s="2002" t="s">
        <v>404</v>
      </c>
      <c r="I103" s="2003"/>
      <c r="J103" s="2003"/>
      <c r="K103" s="2004"/>
      <c r="L103" s="1998" t="s">
        <v>87</v>
      </c>
      <c r="M103" s="1996" t="s">
        <v>302</v>
      </c>
      <c r="N103" s="56"/>
    </row>
    <row r="104" spans="1:14" s="57" customFormat="1" ht="49.5" x14ac:dyDescent="0.2">
      <c r="A104" s="1995"/>
      <c r="B104" s="2001"/>
      <c r="C104" s="2001"/>
      <c r="D104" s="1604" t="s">
        <v>79</v>
      </c>
      <c r="E104" s="1604" t="s">
        <v>80</v>
      </c>
      <c r="F104" s="1604" t="s">
        <v>81</v>
      </c>
      <c r="G104" s="1604" t="s">
        <v>82</v>
      </c>
      <c r="H104" s="1604" t="s">
        <v>83</v>
      </c>
      <c r="I104" s="1604" t="s">
        <v>80</v>
      </c>
      <c r="J104" s="1604" t="s">
        <v>84</v>
      </c>
      <c r="K104" s="1604" t="s">
        <v>85</v>
      </c>
      <c r="L104" s="1999"/>
      <c r="M104" s="1997"/>
      <c r="N104" s="56"/>
    </row>
    <row r="105" spans="1:14" ht="20.100000000000001" customHeight="1" x14ac:dyDescent="0.3">
      <c r="A105" s="1607">
        <v>1</v>
      </c>
      <c r="B105" s="1592">
        <v>2</v>
      </c>
      <c r="C105" s="1592">
        <v>3</v>
      </c>
      <c r="D105" s="1592">
        <v>4</v>
      </c>
      <c r="E105" s="1592">
        <v>5</v>
      </c>
      <c r="F105" s="1592">
        <v>6</v>
      </c>
      <c r="G105" s="1592">
        <v>7</v>
      </c>
      <c r="H105" s="1592">
        <v>8</v>
      </c>
      <c r="I105" s="1592">
        <v>9</v>
      </c>
      <c r="J105" s="1592">
        <v>10</v>
      </c>
      <c r="K105" s="1592">
        <v>11</v>
      </c>
      <c r="L105" s="1592">
        <v>12</v>
      </c>
      <c r="M105" s="1608">
        <v>13</v>
      </c>
      <c r="N105" s="23"/>
    </row>
    <row r="106" spans="1:14" ht="20.100000000000001" customHeight="1" x14ac:dyDescent="0.25">
      <c r="A106" s="153">
        <v>1</v>
      </c>
      <c r="B106" s="157" t="s">
        <v>17</v>
      </c>
      <c r="C106" s="1845">
        <v>3.3300000000000003E-2</v>
      </c>
      <c r="D106" s="887">
        <v>239.10999999999999</v>
      </c>
      <c r="E106" s="887"/>
      <c r="F106" s="887"/>
      <c r="G106" s="887">
        <f>D106+E106-F106</f>
        <v>239.10999999999999</v>
      </c>
      <c r="H106" s="887">
        <v>86.230600999999993</v>
      </c>
      <c r="I106" s="887">
        <f>G106*C106</f>
        <v>7.9623629999999999</v>
      </c>
      <c r="J106" s="887"/>
      <c r="K106" s="887">
        <f>H106+I106-J106</f>
        <v>94.192963999999989</v>
      </c>
      <c r="L106" s="887">
        <v>152.87939899999998</v>
      </c>
      <c r="M106" s="888">
        <f>G106-K106</f>
        <v>144.917036</v>
      </c>
      <c r="N106" s="23"/>
    </row>
    <row r="107" spans="1:14" ht="20.100000000000001" customHeight="1" x14ac:dyDescent="0.25">
      <c r="A107" s="153">
        <v>2</v>
      </c>
      <c r="B107" s="156" t="s">
        <v>19</v>
      </c>
      <c r="C107" s="1845">
        <v>3.3399999999999999E-2</v>
      </c>
      <c r="D107" s="887">
        <v>139.79999999999998</v>
      </c>
      <c r="E107" s="887"/>
      <c r="F107" s="887"/>
      <c r="G107" s="887">
        <f t="shared" ref="G107:G136" si="7">D107+E107-F107</f>
        <v>139.79999999999998</v>
      </c>
      <c r="H107" s="887">
        <v>27.618477999999996</v>
      </c>
      <c r="I107" s="887">
        <f t="shared" ref="I107:I131" si="8">G107*C107</f>
        <v>4.669319999999999</v>
      </c>
      <c r="J107" s="887"/>
      <c r="K107" s="887">
        <f t="shared" ref="K107:K131" si="9">H107+I107-J107</f>
        <v>32.287797999999995</v>
      </c>
      <c r="L107" s="887">
        <v>112.18152199999999</v>
      </c>
      <c r="M107" s="888">
        <f t="shared" ref="M107:M131" si="10">G107-K107</f>
        <v>107.51220199999999</v>
      </c>
      <c r="N107" s="23"/>
    </row>
    <row r="108" spans="1:14" ht="20.100000000000001" customHeight="1" x14ac:dyDescent="0.25">
      <c r="A108" s="153">
        <v>3</v>
      </c>
      <c r="B108" s="630" t="s">
        <v>208</v>
      </c>
      <c r="C108" s="1845"/>
      <c r="D108" s="887">
        <v>0</v>
      </c>
      <c r="E108" s="887"/>
      <c r="F108" s="887"/>
      <c r="G108" s="887">
        <f t="shared" si="7"/>
        <v>0</v>
      </c>
      <c r="H108" s="887">
        <v>0</v>
      </c>
      <c r="I108" s="887">
        <f t="shared" si="8"/>
        <v>0</v>
      </c>
      <c r="J108" s="887"/>
      <c r="K108" s="887">
        <f t="shared" si="9"/>
        <v>0</v>
      </c>
      <c r="L108" s="887">
        <v>0</v>
      </c>
      <c r="M108" s="888">
        <f t="shared" si="10"/>
        <v>0</v>
      </c>
      <c r="N108" s="23"/>
    </row>
    <row r="109" spans="1:14" ht="20.100000000000001" customHeight="1" x14ac:dyDescent="0.25">
      <c r="A109" s="153" t="s">
        <v>36</v>
      </c>
      <c r="B109" s="630" t="s">
        <v>207</v>
      </c>
      <c r="C109" s="1845">
        <v>5.28E-2</v>
      </c>
      <c r="D109" s="887">
        <v>282.33999999999997</v>
      </c>
      <c r="E109" s="887"/>
      <c r="F109" s="887"/>
      <c r="G109" s="887">
        <f t="shared" si="7"/>
        <v>282.33999999999997</v>
      </c>
      <c r="H109" s="887">
        <v>215.45307200000002</v>
      </c>
      <c r="I109" s="887">
        <f t="shared" si="8"/>
        <v>14.907551999999999</v>
      </c>
      <c r="J109" s="887"/>
      <c r="K109" s="887">
        <f t="shared" si="9"/>
        <v>230.36062400000003</v>
      </c>
      <c r="L109" s="887">
        <v>66.886927999999955</v>
      </c>
      <c r="M109" s="888">
        <f t="shared" si="10"/>
        <v>51.979375999999945</v>
      </c>
      <c r="N109" s="23"/>
    </row>
    <row r="110" spans="1:14" ht="20.100000000000001" customHeight="1" x14ac:dyDescent="0.25">
      <c r="A110" s="153" t="s">
        <v>37</v>
      </c>
      <c r="B110" s="630" t="s">
        <v>20</v>
      </c>
      <c r="C110" s="1845">
        <v>5.28E-2</v>
      </c>
      <c r="D110" s="887">
        <v>75.419999999999973</v>
      </c>
      <c r="E110" s="887"/>
      <c r="F110" s="887"/>
      <c r="G110" s="887">
        <f t="shared" si="7"/>
        <v>75.419999999999973</v>
      </c>
      <c r="H110" s="887">
        <v>63.169663999999969</v>
      </c>
      <c r="I110" s="887">
        <f t="shared" si="8"/>
        <v>3.9821759999999986</v>
      </c>
      <c r="J110" s="887"/>
      <c r="K110" s="887">
        <f t="shared" si="9"/>
        <v>67.151839999999964</v>
      </c>
      <c r="L110" s="887">
        <v>12.250336000000004</v>
      </c>
      <c r="M110" s="888">
        <f t="shared" si="10"/>
        <v>8.2681600000000088</v>
      </c>
      <c r="N110" s="23"/>
    </row>
    <row r="111" spans="1:14" ht="20.100000000000001" customHeight="1" x14ac:dyDescent="0.25">
      <c r="A111" s="153" t="s">
        <v>43</v>
      </c>
      <c r="B111" s="630" t="s">
        <v>21</v>
      </c>
      <c r="C111" s="1845">
        <v>5.28E-2</v>
      </c>
      <c r="D111" s="887">
        <v>245.84</v>
      </c>
      <c r="E111" s="887">
        <v>3.79</v>
      </c>
      <c r="F111" s="887"/>
      <c r="G111" s="887">
        <f t="shared" si="7"/>
        <v>249.63</v>
      </c>
      <c r="H111" s="887">
        <v>141.65896000000001</v>
      </c>
      <c r="I111" s="887">
        <f t="shared" si="8"/>
        <v>13.180463999999999</v>
      </c>
      <c r="J111" s="887"/>
      <c r="K111" s="887">
        <f t="shared" si="9"/>
        <v>154.83942400000001</v>
      </c>
      <c r="L111" s="887">
        <v>104.18104</v>
      </c>
      <c r="M111" s="888">
        <f t="shared" si="10"/>
        <v>94.790575999999987</v>
      </c>
      <c r="N111" s="23"/>
    </row>
    <row r="112" spans="1:14" ht="20.100000000000001" customHeight="1" x14ac:dyDescent="0.25">
      <c r="A112" s="153" t="s">
        <v>41</v>
      </c>
      <c r="B112" s="630" t="s">
        <v>303</v>
      </c>
      <c r="C112" s="1845">
        <v>5.28E-2</v>
      </c>
      <c r="D112" s="887">
        <v>407.54</v>
      </c>
      <c r="E112" s="887">
        <v>1.54</v>
      </c>
      <c r="F112" s="887"/>
      <c r="G112" s="887">
        <f t="shared" si="7"/>
        <v>409.08000000000004</v>
      </c>
      <c r="H112" s="887">
        <v>192.436352</v>
      </c>
      <c r="I112" s="887">
        <f t="shared" si="8"/>
        <v>21.599424000000003</v>
      </c>
      <c r="J112" s="887"/>
      <c r="K112" s="887">
        <f t="shared" si="9"/>
        <v>214.035776</v>
      </c>
      <c r="L112" s="887">
        <v>215.10364800000002</v>
      </c>
      <c r="M112" s="888">
        <f t="shared" si="10"/>
        <v>195.04422400000004</v>
      </c>
      <c r="N112" s="23"/>
    </row>
    <row r="113" spans="1:14" ht="20.100000000000001" customHeight="1" x14ac:dyDescent="0.25">
      <c r="A113" s="153" t="s">
        <v>42</v>
      </c>
      <c r="B113" s="630" t="s">
        <v>22</v>
      </c>
      <c r="C113" s="1845">
        <v>5.28E-2</v>
      </c>
      <c r="D113" s="887">
        <v>5.63</v>
      </c>
      <c r="E113" s="887"/>
      <c r="F113" s="887"/>
      <c r="G113" s="887">
        <f t="shared" si="7"/>
        <v>5.63</v>
      </c>
      <c r="H113" s="887">
        <v>2.5644960000000001</v>
      </c>
      <c r="I113" s="887">
        <f t="shared" si="8"/>
        <v>0.29726399999999997</v>
      </c>
      <c r="J113" s="887"/>
      <c r="K113" s="887">
        <f t="shared" si="9"/>
        <v>2.8617600000000003</v>
      </c>
      <c r="L113" s="887">
        <v>3.0655039999999998</v>
      </c>
      <c r="M113" s="888">
        <f t="shared" si="10"/>
        <v>2.7682399999999996</v>
      </c>
      <c r="N113" s="23"/>
    </row>
    <row r="114" spans="1:14" ht="20.100000000000001" customHeight="1" x14ac:dyDescent="0.25">
      <c r="A114" s="153" t="s">
        <v>44</v>
      </c>
      <c r="B114" s="630" t="s">
        <v>18</v>
      </c>
      <c r="C114" s="1845">
        <v>5.28E-2</v>
      </c>
      <c r="D114" s="887">
        <v>101.85000000000001</v>
      </c>
      <c r="E114" s="887"/>
      <c r="F114" s="887"/>
      <c r="G114" s="887">
        <f t="shared" si="7"/>
        <v>101.85000000000001</v>
      </c>
      <c r="H114" s="887">
        <v>60.740191999999993</v>
      </c>
      <c r="I114" s="887">
        <f t="shared" si="8"/>
        <v>5.3776800000000007</v>
      </c>
      <c r="J114" s="887"/>
      <c r="K114" s="887">
        <f t="shared" si="9"/>
        <v>66.117871999999991</v>
      </c>
      <c r="L114" s="887">
        <v>41.109808000000015</v>
      </c>
      <c r="M114" s="888">
        <f t="shared" si="10"/>
        <v>35.732128000000017</v>
      </c>
      <c r="N114" s="23"/>
    </row>
    <row r="115" spans="1:14" ht="20.100000000000001" customHeight="1" x14ac:dyDescent="0.25">
      <c r="A115" s="153">
        <v>4</v>
      </c>
      <c r="B115" s="630" t="s">
        <v>209</v>
      </c>
      <c r="C115" s="1845"/>
      <c r="D115" s="887">
        <v>0</v>
      </c>
      <c r="E115" s="887"/>
      <c r="F115" s="887"/>
      <c r="G115" s="887">
        <f t="shared" si="7"/>
        <v>0</v>
      </c>
      <c r="H115" s="887">
        <v>0</v>
      </c>
      <c r="I115" s="887">
        <f t="shared" si="8"/>
        <v>0</v>
      </c>
      <c r="J115" s="887"/>
      <c r="K115" s="887">
        <f t="shared" si="9"/>
        <v>0</v>
      </c>
      <c r="L115" s="887">
        <v>0</v>
      </c>
      <c r="M115" s="888">
        <f t="shared" si="10"/>
        <v>0</v>
      </c>
      <c r="N115" s="23"/>
    </row>
    <row r="116" spans="1:14" ht="20.100000000000001" customHeight="1" x14ac:dyDescent="0.25">
      <c r="A116" s="153" t="s">
        <v>36</v>
      </c>
      <c r="B116" s="630" t="s">
        <v>207</v>
      </c>
      <c r="C116" s="1845">
        <v>5.28E-2</v>
      </c>
      <c r="D116" s="887">
        <v>311.43000000000006</v>
      </c>
      <c r="E116" s="887">
        <v>1.25</v>
      </c>
      <c r="F116" s="887"/>
      <c r="G116" s="887">
        <f t="shared" si="7"/>
        <v>312.68000000000006</v>
      </c>
      <c r="H116" s="887">
        <v>171.42681600000003</v>
      </c>
      <c r="I116" s="887">
        <f t="shared" si="8"/>
        <v>16.509504000000003</v>
      </c>
      <c r="J116" s="887"/>
      <c r="K116" s="887">
        <f t="shared" si="9"/>
        <v>187.93632000000002</v>
      </c>
      <c r="L116" s="887">
        <v>140.00318400000003</v>
      </c>
      <c r="M116" s="888">
        <f t="shared" si="10"/>
        <v>124.74368000000004</v>
      </c>
      <c r="N116" s="23"/>
    </row>
    <row r="117" spans="1:14" ht="20.100000000000001" customHeight="1" x14ac:dyDescent="0.25">
      <c r="A117" s="153" t="s">
        <v>37</v>
      </c>
      <c r="B117" s="630" t="s">
        <v>20</v>
      </c>
      <c r="C117" s="1845">
        <v>5.28E-2</v>
      </c>
      <c r="D117" s="887">
        <v>59.05</v>
      </c>
      <c r="E117" s="887">
        <v>0.43</v>
      </c>
      <c r="F117" s="887"/>
      <c r="G117" s="887">
        <f t="shared" si="7"/>
        <v>59.48</v>
      </c>
      <c r="H117" s="887">
        <v>7.4574719999999992</v>
      </c>
      <c r="I117" s="887">
        <f t="shared" si="8"/>
        <v>3.1405439999999998</v>
      </c>
      <c r="J117" s="887"/>
      <c r="K117" s="887">
        <f t="shared" si="9"/>
        <v>10.598015999999999</v>
      </c>
      <c r="L117" s="887">
        <v>51.592528000000001</v>
      </c>
      <c r="M117" s="888">
        <f t="shared" si="10"/>
        <v>48.881983999999996</v>
      </c>
      <c r="N117" s="23"/>
    </row>
    <row r="118" spans="1:14" ht="20.100000000000001" customHeight="1" x14ac:dyDescent="0.25">
      <c r="A118" s="153" t="s">
        <v>43</v>
      </c>
      <c r="B118" s="630" t="s">
        <v>21</v>
      </c>
      <c r="C118" s="1845"/>
      <c r="D118" s="887">
        <v>0</v>
      </c>
      <c r="E118" s="887"/>
      <c r="F118" s="887"/>
      <c r="G118" s="887">
        <f t="shared" si="7"/>
        <v>0</v>
      </c>
      <c r="H118" s="887">
        <v>0</v>
      </c>
      <c r="I118" s="887">
        <f t="shared" si="8"/>
        <v>0</v>
      </c>
      <c r="J118" s="887"/>
      <c r="K118" s="887">
        <f t="shared" si="9"/>
        <v>0</v>
      </c>
      <c r="L118" s="887">
        <v>0</v>
      </c>
      <c r="M118" s="888">
        <f t="shared" si="10"/>
        <v>0</v>
      </c>
      <c r="N118" s="23"/>
    </row>
    <row r="119" spans="1:14" ht="20.100000000000001" customHeight="1" x14ac:dyDescent="0.25">
      <c r="A119" s="153" t="s">
        <v>41</v>
      </c>
      <c r="B119" s="630" t="s">
        <v>303</v>
      </c>
      <c r="C119" s="1845"/>
      <c r="D119" s="887">
        <v>0</v>
      </c>
      <c r="E119" s="887"/>
      <c r="F119" s="887"/>
      <c r="G119" s="887">
        <f t="shared" si="7"/>
        <v>0</v>
      </c>
      <c r="H119" s="887">
        <v>0</v>
      </c>
      <c r="I119" s="887">
        <f t="shared" si="8"/>
        <v>0</v>
      </c>
      <c r="J119" s="887"/>
      <c r="K119" s="887">
        <f t="shared" si="9"/>
        <v>0</v>
      </c>
      <c r="L119" s="887">
        <v>0</v>
      </c>
      <c r="M119" s="888">
        <f t="shared" si="10"/>
        <v>0</v>
      </c>
      <c r="N119" s="23"/>
    </row>
    <row r="120" spans="1:14" ht="20.100000000000001" customHeight="1" x14ac:dyDescent="0.25">
      <c r="A120" s="153" t="s">
        <v>42</v>
      </c>
      <c r="B120" s="630" t="s">
        <v>22</v>
      </c>
      <c r="C120" s="1845"/>
      <c r="D120" s="887">
        <v>0</v>
      </c>
      <c r="E120" s="887"/>
      <c r="F120" s="887"/>
      <c r="G120" s="887">
        <f t="shared" si="7"/>
        <v>0</v>
      </c>
      <c r="H120" s="887">
        <v>0</v>
      </c>
      <c r="I120" s="887">
        <f t="shared" si="8"/>
        <v>0</v>
      </c>
      <c r="J120" s="887"/>
      <c r="K120" s="887">
        <f t="shared" si="9"/>
        <v>0</v>
      </c>
      <c r="L120" s="887">
        <v>0</v>
      </c>
      <c r="M120" s="888">
        <f t="shared" si="10"/>
        <v>0</v>
      </c>
      <c r="N120" s="23"/>
    </row>
    <row r="121" spans="1:14" ht="20.100000000000001" customHeight="1" x14ac:dyDescent="0.25">
      <c r="A121" s="153" t="s">
        <v>44</v>
      </c>
      <c r="B121" s="630" t="s">
        <v>18</v>
      </c>
      <c r="C121" s="1845">
        <v>9.5000000000000001E-2</v>
      </c>
      <c r="D121" s="887">
        <v>6.01</v>
      </c>
      <c r="E121" s="887">
        <f>0.86+0.46</f>
        <v>1.32</v>
      </c>
      <c r="F121" s="887"/>
      <c r="G121" s="887">
        <f t="shared" si="7"/>
        <v>7.33</v>
      </c>
      <c r="H121" s="887">
        <v>5.6695000000000002</v>
      </c>
      <c r="I121" s="887">
        <f t="shared" si="8"/>
        <v>0.69635000000000002</v>
      </c>
      <c r="J121" s="887"/>
      <c r="K121" s="887">
        <f t="shared" si="9"/>
        <v>6.36585</v>
      </c>
      <c r="L121" s="887">
        <v>0.34049999999999958</v>
      </c>
      <c r="M121" s="888">
        <f t="shared" si="10"/>
        <v>0.96415000000000006</v>
      </c>
      <c r="N121" s="23"/>
    </row>
    <row r="122" spans="1:14" ht="20.100000000000001" customHeight="1" x14ac:dyDescent="0.25">
      <c r="A122" s="153">
        <v>5</v>
      </c>
      <c r="B122" s="630" t="s">
        <v>23</v>
      </c>
      <c r="C122" s="1845"/>
      <c r="D122" s="887">
        <v>0</v>
      </c>
      <c r="E122" s="887"/>
      <c r="F122" s="887"/>
      <c r="G122" s="887">
        <f t="shared" si="7"/>
        <v>0</v>
      </c>
      <c r="H122" s="887">
        <v>0</v>
      </c>
      <c r="I122" s="887">
        <f t="shared" si="8"/>
        <v>0</v>
      </c>
      <c r="J122" s="887"/>
      <c r="K122" s="887">
        <f t="shared" si="9"/>
        <v>0</v>
      </c>
      <c r="L122" s="887">
        <v>0</v>
      </c>
      <c r="M122" s="888">
        <f t="shared" si="10"/>
        <v>0</v>
      </c>
      <c r="N122" s="23"/>
    </row>
    <row r="123" spans="1:14" ht="20.100000000000001" customHeight="1" x14ac:dyDescent="0.25">
      <c r="A123" s="153">
        <v>6</v>
      </c>
      <c r="B123" s="630" t="s">
        <v>24</v>
      </c>
      <c r="C123" s="1845">
        <v>5.28E-2</v>
      </c>
      <c r="D123" s="887">
        <v>138.14941999999999</v>
      </c>
      <c r="E123" s="887">
        <v>0.38</v>
      </c>
      <c r="F123" s="887"/>
      <c r="G123" s="887">
        <f t="shared" si="7"/>
        <v>138.52941999999999</v>
      </c>
      <c r="H123" s="887">
        <v>77.106997503999992</v>
      </c>
      <c r="I123" s="887">
        <f t="shared" si="8"/>
        <v>7.3143533759999997</v>
      </c>
      <c r="J123" s="887"/>
      <c r="K123" s="887">
        <f t="shared" si="9"/>
        <v>84.421350879999991</v>
      </c>
      <c r="L123" s="887">
        <v>61.042422496</v>
      </c>
      <c r="M123" s="888">
        <f t="shared" si="10"/>
        <v>54.108069119999996</v>
      </c>
      <c r="N123" s="23"/>
    </row>
    <row r="124" spans="1:14" ht="20.100000000000001" customHeight="1" x14ac:dyDescent="0.25">
      <c r="A124" s="153">
        <v>7</v>
      </c>
      <c r="B124" s="156" t="s">
        <v>53</v>
      </c>
      <c r="C124" s="1845"/>
      <c r="D124" s="887">
        <v>0</v>
      </c>
      <c r="E124" s="887"/>
      <c r="F124" s="887"/>
      <c r="G124" s="887">
        <f t="shared" si="7"/>
        <v>0</v>
      </c>
      <c r="H124" s="887">
        <v>0</v>
      </c>
      <c r="I124" s="887">
        <f t="shared" si="8"/>
        <v>0</v>
      </c>
      <c r="J124" s="887"/>
      <c r="K124" s="887">
        <f t="shared" si="9"/>
        <v>0</v>
      </c>
      <c r="L124" s="887">
        <v>0</v>
      </c>
      <c r="M124" s="888">
        <f t="shared" si="10"/>
        <v>0</v>
      </c>
      <c r="N124" s="23"/>
    </row>
    <row r="125" spans="1:14" ht="20.100000000000001" customHeight="1" x14ac:dyDescent="0.25">
      <c r="A125" s="153">
        <v>8</v>
      </c>
      <c r="B125" s="156" t="s">
        <v>25</v>
      </c>
      <c r="C125" s="1845">
        <v>6.3299999999999995E-2</v>
      </c>
      <c r="D125" s="887">
        <v>9.1018600000000003</v>
      </c>
      <c r="E125" s="887"/>
      <c r="F125" s="887"/>
      <c r="G125" s="887">
        <f t="shared" si="7"/>
        <v>9.1018600000000003</v>
      </c>
      <c r="H125" s="887">
        <v>3.0957199520000001</v>
      </c>
      <c r="I125" s="887">
        <f t="shared" si="8"/>
        <v>0.57614773799999996</v>
      </c>
      <c r="J125" s="887"/>
      <c r="K125" s="887">
        <f t="shared" si="9"/>
        <v>3.67186769</v>
      </c>
      <c r="L125" s="887">
        <v>6.0061400480000007</v>
      </c>
      <c r="M125" s="888">
        <f t="shared" si="10"/>
        <v>5.4299923100000003</v>
      </c>
      <c r="N125" s="23"/>
    </row>
    <row r="126" spans="1:14" ht="20.100000000000001" customHeight="1" x14ac:dyDescent="0.25">
      <c r="A126" s="153">
        <f>A125+1</f>
        <v>9</v>
      </c>
      <c r="B126" s="156" t="s">
        <v>51</v>
      </c>
      <c r="C126" s="1845">
        <v>6.3299999999999995E-2</v>
      </c>
      <c r="D126" s="887">
        <v>0.91250000000000031</v>
      </c>
      <c r="E126" s="887"/>
      <c r="F126" s="887"/>
      <c r="G126" s="887">
        <f t="shared" si="7"/>
        <v>0.91250000000000031</v>
      </c>
      <c r="H126" s="887">
        <v>0.52021200000000023</v>
      </c>
      <c r="I126" s="887">
        <f t="shared" si="8"/>
        <v>5.7761250000000014E-2</v>
      </c>
      <c r="J126" s="887"/>
      <c r="K126" s="887">
        <f t="shared" si="9"/>
        <v>0.57797325000000022</v>
      </c>
      <c r="L126" s="887">
        <v>0.39228800000000008</v>
      </c>
      <c r="M126" s="888">
        <f t="shared" si="10"/>
        <v>0.33452675000000009</v>
      </c>
      <c r="N126" s="23"/>
    </row>
    <row r="127" spans="1:14" ht="20.100000000000001" customHeight="1" x14ac:dyDescent="0.25">
      <c r="A127" s="153">
        <f>A126+1</f>
        <v>10</v>
      </c>
      <c r="B127" s="157" t="s">
        <v>26</v>
      </c>
      <c r="C127" s="1845">
        <v>5.28E-2</v>
      </c>
      <c r="D127" s="887">
        <v>177.92</v>
      </c>
      <c r="E127" s="887"/>
      <c r="F127" s="887"/>
      <c r="G127" s="887">
        <f t="shared" si="7"/>
        <v>177.92</v>
      </c>
      <c r="H127" s="887">
        <v>182.66593599999993</v>
      </c>
      <c r="I127" s="887">
        <f t="shared" si="8"/>
        <v>9.3941759999999999</v>
      </c>
      <c r="J127" s="887"/>
      <c r="K127" s="887">
        <f t="shared" si="9"/>
        <v>192.06011199999992</v>
      </c>
      <c r="L127" s="887">
        <v>-4.7459359999999435</v>
      </c>
      <c r="M127" s="888">
        <f t="shared" si="10"/>
        <v>-14.140111999999931</v>
      </c>
      <c r="N127" s="23"/>
    </row>
    <row r="128" spans="1:14" ht="20.100000000000001" customHeight="1" x14ac:dyDescent="0.25">
      <c r="A128" s="153">
        <f>A127+1</f>
        <v>11</v>
      </c>
      <c r="B128" s="630" t="s">
        <v>0</v>
      </c>
      <c r="C128" s="1845"/>
      <c r="D128" s="887">
        <v>380.82</v>
      </c>
      <c r="E128" s="887"/>
      <c r="F128" s="887"/>
      <c r="G128" s="887">
        <f t="shared" si="7"/>
        <v>380.82</v>
      </c>
      <c r="H128" s="887">
        <v>0</v>
      </c>
      <c r="I128" s="887">
        <f t="shared" si="8"/>
        <v>0</v>
      </c>
      <c r="J128" s="887"/>
      <c r="K128" s="887">
        <f t="shared" si="9"/>
        <v>0</v>
      </c>
      <c r="L128" s="887">
        <v>380.82</v>
      </c>
      <c r="M128" s="888">
        <f t="shared" si="10"/>
        <v>380.82</v>
      </c>
      <c r="N128" s="23"/>
    </row>
    <row r="129" spans="1:14" ht="20.100000000000001" customHeight="1" x14ac:dyDescent="0.25">
      <c r="A129" s="153">
        <f>A128+1</f>
        <v>12</v>
      </c>
      <c r="B129" s="157" t="s">
        <v>27</v>
      </c>
      <c r="C129" s="1845"/>
      <c r="D129" s="887">
        <v>1492.77</v>
      </c>
      <c r="E129" s="887"/>
      <c r="F129" s="887"/>
      <c r="G129" s="887">
        <f t="shared" si="7"/>
        <v>1492.77</v>
      </c>
      <c r="H129" s="887">
        <v>0</v>
      </c>
      <c r="I129" s="887">
        <f t="shared" si="8"/>
        <v>0</v>
      </c>
      <c r="J129" s="887"/>
      <c r="K129" s="887">
        <f t="shared" si="9"/>
        <v>0</v>
      </c>
      <c r="L129" s="887">
        <v>1492.77</v>
      </c>
      <c r="M129" s="888">
        <f t="shared" si="10"/>
        <v>1492.77</v>
      </c>
      <c r="N129" s="23"/>
    </row>
    <row r="130" spans="1:14" ht="20.100000000000001" customHeight="1" x14ac:dyDescent="0.25">
      <c r="A130" s="153">
        <v>13</v>
      </c>
      <c r="B130" s="630" t="s">
        <v>253</v>
      </c>
      <c r="C130" s="1845">
        <v>0.15</v>
      </c>
      <c r="D130" s="887">
        <v>6.4040000000000008</v>
      </c>
      <c r="E130" s="887">
        <v>1.59</v>
      </c>
      <c r="F130" s="887"/>
      <c r="G130" s="887">
        <f t="shared" si="7"/>
        <v>7.9940000000000007</v>
      </c>
      <c r="H130" s="887">
        <v>6.1759000000000004</v>
      </c>
      <c r="I130" s="887">
        <f t="shared" si="8"/>
        <v>1.1991000000000001</v>
      </c>
      <c r="J130" s="887"/>
      <c r="K130" s="887">
        <f t="shared" si="9"/>
        <v>7.375</v>
      </c>
      <c r="L130" s="887">
        <v>0.22810000000000041</v>
      </c>
      <c r="M130" s="888">
        <f t="shared" si="10"/>
        <v>0.61900000000000066</v>
      </c>
      <c r="N130" s="23"/>
    </row>
    <row r="131" spans="1:14" ht="20.100000000000001" customHeight="1" x14ac:dyDescent="0.25">
      <c r="A131" s="153">
        <v>15</v>
      </c>
      <c r="B131" s="630" t="s">
        <v>52</v>
      </c>
      <c r="C131" s="1845">
        <v>0.15</v>
      </c>
      <c r="D131" s="887">
        <v>2.2312200000000004</v>
      </c>
      <c r="E131" s="887"/>
      <c r="F131" s="887"/>
      <c r="G131" s="887">
        <f t="shared" si="7"/>
        <v>2.2312200000000004</v>
      </c>
      <c r="H131" s="887">
        <v>2.4592320000000001</v>
      </c>
      <c r="I131" s="887">
        <f t="shared" si="8"/>
        <v>0.33468300000000006</v>
      </c>
      <c r="J131" s="887"/>
      <c r="K131" s="887">
        <f t="shared" si="9"/>
        <v>2.7939150000000001</v>
      </c>
      <c r="L131" s="887">
        <v>-0.22801199999999966</v>
      </c>
      <c r="M131" s="888">
        <f t="shared" si="10"/>
        <v>-0.56269499999999972</v>
      </c>
      <c r="N131" s="23"/>
    </row>
    <row r="132" spans="1:14" ht="20.100000000000001" customHeight="1" x14ac:dyDescent="0.25">
      <c r="A132" s="153">
        <v>16</v>
      </c>
      <c r="B132" s="630" t="s">
        <v>983</v>
      </c>
      <c r="C132" s="1845"/>
      <c r="D132" s="887">
        <v>4082.3290000000002</v>
      </c>
      <c r="E132" s="887">
        <f>SUM(E106:E131)</f>
        <v>10.3</v>
      </c>
      <c r="F132" s="887"/>
      <c r="G132" s="887">
        <f t="shared" si="7"/>
        <v>4092.6290000000004</v>
      </c>
      <c r="H132" s="887">
        <v>1246.4496004559999</v>
      </c>
      <c r="I132" s="887">
        <f>SUM(I106:I131)</f>
        <v>111.19886236400001</v>
      </c>
      <c r="J132" s="887"/>
      <c r="K132" s="887">
        <f>SUM(K106:K131)</f>
        <v>1357.6484628199998</v>
      </c>
      <c r="L132" s="887">
        <v>2835.8793995440001</v>
      </c>
      <c r="M132" s="888">
        <f>SUM(M106:M131)</f>
        <v>2734.9805371800003</v>
      </c>
      <c r="N132" s="23"/>
    </row>
    <row r="133" spans="1:14" ht="20.100000000000001" customHeight="1" x14ac:dyDescent="0.25">
      <c r="A133" s="153">
        <v>17</v>
      </c>
      <c r="B133" s="630" t="s">
        <v>388</v>
      </c>
      <c r="C133" s="1845"/>
      <c r="D133" s="887">
        <v>1492.77</v>
      </c>
      <c r="E133" s="887"/>
      <c r="F133" s="887"/>
      <c r="G133" s="887">
        <f t="shared" si="7"/>
        <v>1492.77</v>
      </c>
      <c r="H133" s="887">
        <v>0</v>
      </c>
      <c r="I133" s="887">
        <f t="shared" ref="I133:I136" si="11">G133*C133</f>
        <v>0</v>
      </c>
      <c r="J133" s="887"/>
      <c r="K133" s="887">
        <f t="shared" ref="K133:K136" si="12">H133+I133-J133</f>
        <v>0</v>
      </c>
      <c r="L133" s="887">
        <v>1492.77</v>
      </c>
      <c r="M133" s="888">
        <v>1492.77</v>
      </c>
      <c r="N133" s="23"/>
    </row>
    <row r="134" spans="1:14" ht="20.100000000000001" customHeight="1" x14ac:dyDescent="0.25">
      <c r="A134" s="153">
        <v>18</v>
      </c>
      <c r="B134" s="630" t="s">
        <v>405</v>
      </c>
      <c r="C134" s="1845"/>
      <c r="D134" s="887">
        <v>558.74</v>
      </c>
      <c r="E134" s="887"/>
      <c r="F134" s="887"/>
      <c r="G134" s="887">
        <f t="shared" si="7"/>
        <v>558.74</v>
      </c>
      <c r="H134" s="887">
        <v>0</v>
      </c>
      <c r="I134" s="887">
        <f t="shared" si="11"/>
        <v>0</v>
      </c>
      <c r="J134" s="887"/>
      <c r="K134" s="887">
        <f t="shared" si="12"/>
        <v>0</v>
      </c>
      <c r="L134" s="887">
        <v>558.74</v>
      </c>
      <c r="M134" s="888">
        <v>558.74</v>
      </c>
      <c r="N134" s="23"/>
    </row>
    <row r="135" spans="1:14" ht="20.100000000000001" customHeight="1" x14ac:dyDescent="0.25">
      <c r="A135" s="153">
        <v>19</v>
      </c>
      <c r="B135" s="630" t="s">
        <v>406</v>
      </c>
      <c r="C135" s="1845"/>
      <c r="D135" s="887">
        <v>0</v>
      </c>
      <c r="E135" s="887"/>
      <c r="F135" s="887"/>
      <c r="G135" s="887">
        <f t="shared" si="7"/>
        <v>0</v>
      </c>
      <c r="H135" s="887">
        <v>0</v>
      </c>
      <c r="I135" s="887">
        <f t="shared" si="11"/>
        <v>0</v>
      </c>
      <c r="J135" s="887"/>
      <c r="K135" s="887">
        <f t="shared" si="12"/>
        <v>0</v>
      </c>
      <c r="L135" s="887">
        <v>0</v>
      </c>
      <c r="M135" s="888">
        <v>0</v>
      </c>
      <c r="N135" s="23"/>
    </row>
    <row r="136" spans="1:14" ht="20.100000000000001" customHeight="1" x14ac:dyDescent="0.25">
      <c r="A136" s="153">
        <v>20</v>
      </c>
      <c r="B136" s="630" t="s">
        <v>407</v>
      </c>
      <c r="C136" s="1845"/>
      <c r="D136" s="887">
        <v>0</v>
      </c>
      <c r="E136" s="887"/>
      <c r="F136" s="887"/>
      <c r="G136" s="887">
        <f t="shared" si="7"/>
        <v>0</v>
      </c>
      <c r="H136" s="887">
        <v>0</v>
      </c>
      <c r="I136" s="887">
        <f t="shared" si="11"/>
        <v>0</v>
      </c>
      <c r="J136" s="887"/>
      <c r="K136" s="887">
        <f t="shared" si="12"/>
        <v>0</v>
      </c>
      <c r="L136" s="887">
        <v>0</v>
      </c>
      <c r="M136" s="888">
        <v>0</v>
      </c>
      <c r="N136" s="23"/>
    </row>
    <row r="137" spans="1:14" ht="28.15" customHeight="1" thickBot="1" x14ac:dyDescent="0.3">
      <c r="A137" s="160">
        <v>21</v>
      </c>
      <c r="B137" s="161" t="s">
        <v>408</v>
      </c>
      <c r="C137" s="139"/>
      <c r="D137" s="891">
        <f>D132-D133-D134-D135-D136</f>
        <v>2030.8190000000002</v>
      </c>
      <c r="E137" s="891">
        <f>E132-E133-E134-E135-E136</f>
        <v>10.3</v>
      </c>
      <c r="F137" s="891"/>
      <c r="G137" s="891">
        <f>G132-G133-G134-G135-G136</f>
        <v>2041.1190000000004</v>
      </c>
      <c r="H137" s="891">
        <f>H132-H133-H134-H135-H136</f>
        <v>1246.4496004559999</v>
      </c>
      <c r="I137" s="891">
        <f t="shared" ref="I137:M137" si="13">I132-I133-I134-I135-I136</f>
        <v>111.19886236400001</v>
      </c>
      <c r="J137" s="891">
        <f t="shared" si="13"/>
        <v>0</v>
      </c>
      <c r="K137" s="891">
        <f t="shared" si="13"/>
        <v>1357.6484628199998</v>
      </c>
      <c r="L137" s="891">
        <f t="shared" si="13"/>
        <v>784.36939954400009</v>
      </c>
      <c r="M137" s="892">
        <f t="shared" si="13"/>
        <v>683.47053718000029</v>
      </c>
      <c r="N137" s="23"/>
    </row>
    <row r="138" spans="1:14" ht="16.5" x14ac:dyDescent="0.3">
      <c r="A138" s="135"/>
      <c r="C138" s="133"/>
      <c r="D138" s="136"/>
      <c r="E138" s="159"/>
      <c r="F138" s="133"/>
      <c r="G138" s="133"/>
      <c r="H138" s="133"/>
      <c r="I138" s="133"/>
      <c r="J138" s="133"/>
      <c r="K138" s="133"/>
      <c r="L138" s="133"/>
      <c r="M138" s="133"/>
    </row>
    <row r="139" spans="1:14" ht="16.5" x14ac:dyDescent="0.3">
      <c r="A139" s="135"/>
      <c r="B139" s="1612" t="str">
        <f>B91</f>
        <v>For KINESCO Power and Utilities Pvt. Ltd.</v>
      </c>
      <c r="C139" s="133"/>
      <c r="D139" s="136"/>
      <c r="E139" s="159"/>
      <c r="F139" s="133"/>
      <c r="G139" s="133"/>
      <c r="H139" s="133"/>
      <c r="I139" s="133"/>
      <c r="J139" s="133"/>
      <c r="K139" s="133"/>
      <c r="L139" s="133"/>
      <c r="M139" s="1613" t="str">
        <f>M91</f>
        <v>As Per our report of even date attached</v>
      </c>
    </row>
    <row r="140" spans="1:14" ht="16.5" x14ac:dyDescent="0.3">
      <c r="A140" s="135"/>
      <c r="B140" s="1612"/>
      <c r="C140" s="133"/>
      <c r="D140" s="136"/>
      <c r="E140" s="159"/>
      <c r="F140" s="133"/>
      <c r="G140" s="133"/>
      <c r="H140" s="133"/>
      <c r="I140" s="133"/>
      <c r="J140" s="133"/>
      <c r="K140" s="133"/>
      <c r="L140" s="133"/>
      <c r="M140" s="1613" t="str">
        <f t="shared" ref="M140:M148" si="14">M92</f>
        <v xml:space="preserve">For J R S &amp; CO. </v>
      </c>
    </row>
    <row r="141" spans="1:14" ht="16.5" x14ac:dyDescent="0.3">
      <c r="A141" s="135"/>
      <c r="B141" s="1612"/>
      <c r="C141" s="133"/>
      <c r="D141" s="136"/>
      <c r="E141" s="159"/>
      <c r="F141" s="133"/>
      <c r="G141" s="133"/>
      <c r="H141" s="133"/>
      <c r="I141" s="133"/>
      <c r="J141" s="133"/>
      <c r="K141" s="133"/>
      <c r="L141" s="133"/>
      <c r="M141" s="1613" t="str">
        <f t="shared" si="14"/>
        <v>CHARTERED ACCOUNTANTS</v>
      </c>
    </row>
    <row r="142" spans="1:14" ht="16.5" x14ac:dyDescent="0.3">
      <c r="A142" s="135"/>
      <c r="B142" s="1612"/>
      <c r="C142" s="133"/>
      <c r="D142" s="136"/>
      <c r="E142" s="159"/>
      <c r="F142" s="133"/>
      <c r="G142" s="133"/>
      <c r="H142" s="133"/>
      <c r="I142" s="133"/>
      <c r="J142" s="133"/>
      <c r="K142" s="133"/>
      <c r="L142" s="133"/>
      <c r="M142" s="1613" t="str">
        <f t="shared" si="14"/>
        <v>FIRM REGN NO:008085S</v>
      </c>
    </row>
    <row r="143" spans="1:14" ht="16.5" x14ac:dyDescent="0.3">
      <c r="A143" s="135"/>
      <c r="B143" s="1612"/>
      <c r="C143" s="133"/>
      <c r="D143" s="136"/>
      <c r="E143" s="159"/>
      <c r="F143" s="133"/>
      <c r="G143" s="133"/>
      <c r="H143" s="133"/>
      <c r="I143" s="133"/>
      <c r="J143" s="133"/>
      <c r="K143" s="133"/>
      <c r="L143" s="133"/>
      <c r="M143" s="1613"/>
    </row>
    <row r="144" spans="1:14" ht="16.5" x14ac:dyDescent="0.3">
      <c r="A144" s="135"/>
      <c r="B144" s="1612" t="str">
        <f t="shared" ref="B144:B148" si="15">B96</f>
        <v>T M AJITHKUMAR</v>
      </c>
      <c r="C144" s="133"/>
      <c r="D144" s="136"/>
      <c r="E144" s="159"/>
      <c r="F144" s="133"/>
      <c r="G144" s="133"/>
      <c r="H144" s="133"/>
      <c r="I144" s="133"/>
      <c r="J144" s="133"/>
      <c r="K144" s="133"/>
      <c r="L144" s="133"/>
      <c r="M144" s="1613"/>
    </row>
    <row r="145" spans="1:14" ht="16.5" x14ac:dyDescent="0.3">
      <c r="A145" s="135"/>
      <c r="B145" s="1612" t="str">
        <f t="shared" si="15"/>
        <v>CHIEF EXECUTIVE OFFICER</v>
      </c>
      <c r="C145" s="133"/>
      <c r="D145" s="136"/>
      <c r="E145" s="159"/>
      <c r="F145" s="133"/>
      <c r="G145" s="133"/>
      <c r="H145" s="133"/>
      <c r="I145" s="133"/>
      <c r="J145" s="133"/>
      <c r="K145" s="133"/>
      <c r="L145" s="133"/>
      <c r="M145" s="1613" t="str">
        <f t="shared" si="14"/>
        <v>RAJESH RAMACHANDRAN</v>
      </c>
    </row>
    <row r="146" spans="1:14" ht="16.5" x14ac:dyDescent="0.3">
      <c r="A146" s="135"/>
      <c r="B146" s="1612"/>
      <c r="C146" s="133"/>
      <c r="D146" s="136"/>
      <c r="E146" s="159"/>
      <c r="F146" s="133"/>
      <c r="G146" s="133"/>
      <c r="H146" s="133"/>
      <c r="I146" s="133"/>
      <c r="J146" s="133"/>
      <c r="K146" s="133"/>
      <c r="L146" s="133"/>
      <c r="M146" s="1613" t="str">
        <f t="shared" si="14"/>
        <v>PARTNER</v>
      </c>
    </row>
    <row r="147" spans="1:14" ht="16.5" x14ac:dyDescent="0.3">
      <c r="A147" s="135"/>
      <c r="B147" s="1612" t="str">
        <f t="shared" si="15"/>
        <v>Place: Kakkanad, Kochi</v>
      </c>
      <c r="C147" s="133"/>
      <c r="D147" s="136"/>
      <c r="E147" s="159"/>
      <c r="F147" s="133"/>
      <c r="G147" s="133"/>
      <c r="H147" s="133"/>
      <c r="I147" s="133"/>
      <c r="J147" s="133"/>
      <c r="K147" s="133"/>
      <c r="L147" s="133"/>
      <c r="M147" s="1613" t="str">
        <f t="shared" si="14"/>
        <v>M.NO. 206211</v>
      </c>
    </row>
    <row r="148" spans="1:14" ht="16.5" x14ac:dyDescent="0.3">
      <c r="A148" s="135"/>
      <c r="B148" s="1612" t="str">
        <f t="shared" si="15"/>
        <v>Date: 12.04.2022</v>
      </c>
      <c r="C148" s="133"/>
      <c r="D148" s="136"/>
      <c r="E148" s="159"/>
      <c r="F148" s="133"/>
      <c r="G148" s="133"/>
      <c r="H148" s="133"/>
      <c r="I148" s="133"/>
      <c r="J148" s="133"/>
      <c r="K148" s="133"/>
      <c r="L148" s="133"/>
      <c r="M148" s="1613" t="str">
        <f t="shared" si="14"/>
        <v>UDIN - 22206211AGXJNY9837</v>
      </c>
    </row>
    <row r="149" spans="1:14" ht="16.5" thickBot="1" x14ac:dyDescent="0.3">
      <c r="A149" s="140"/>
      <c r="B149" s="566" t="s">
        <v>1148</v>
      </c>
      <c r="C149" s="1379"/>
      <c r="D149" s="138"/>
      <c r="E149" s="1379"/>
      <c r="F149" s="1379"/>
      <c r="G149" s="1379"/>
      <c r="H149" s="1379"/>
      <c r="I149" s="1379"/>
      <c r="J149" s="1379"/>
      <c r="K149" s="1379"/>
      <c r="L149" s="138" t="s">
        <v>1135</v>
      </c>
      <c r="M149" s="1379"/>
      <c r="N149" s="23"/>
    </row>
    <row r="150" spans="1:14" s="57" customFormat="1" ht="20.25" customHeight="1" x14ac:dyDescent="0.2">
      <c r="A150" s="1994" t="s">
        <v>74</v>
      </c>
      <c r="B150" s="2000" t="s">
        <v>403</v>
      </c>
      <c r="C150" s="2000" t="s">
        <v>78</v>
      </c>
      <c r="D150" s="2002" t="s">
        <v>86</v>
      </c>
      <c r="E150" s="2003"/>
      <c r="F150" s="2003"/>
      <c r="G150" s="2004"/>
      <c r="H150" s="2002" t="s">
        <v>404</v>
      </c>
      <c r="I150" s="2003"/>
      <c r="J150" s="2003"/>
      <c r="K150" s="2004"/>
      <c r="L150" s="1998" t="s">
        <v>87</v>
      </c>
      <c r="M150" s="1996" t="s">
        <v>302</v>
      </c>
      <c r="N150" s="56"/>
    </row>
    <row r="151" spans="1:14" s="57" customFormat="1" ht="49.5" x14ac:dyDescent="0.2">
      <c r="A151" s="1995"/>
      <c r="B151" s="2001"/>
      <c r="C151" s="2001"/>
      <c r="D151" s="1604" t="s">
        <v>79</v>
      </c>
      <c r="E151" s="1604" t="s">
        <v>80</v>
      </c>
      <c r="F151" s="1604" t="s">
        <v>81</v>
      </c>
      <c r="G151" s="1604" t="s">
        <v>82</v>
      </c>
      <c r="H151" s="1604" t="s">
        <v>83</v>
      </c>
      <c r="I151" s="1604" t="s">
        <v>80</v>
      </c>
      <c r="J151" s="1604" t="s">
        <v>84</v>
      </c>
      <c r="K151" s="1604" t="s">
        <v>85</v>
      </c>
      <c r="L151" s="1999"/>
      <c r="M151" s="1997"/>
      <c r="N151" s="56"/>
    </row>
    <row r="152" spans="1:14" ht="20.100000000000001" customHeight="1" x14ac:dyDescent="0.3">
      <c r="A152" s="1607">
        <v>1</v>
      </c>
      <c r="B152" s="1592">
        <v>2</v>
      </c>
      <c r="C152" s="1592">
        <v>3</v>
      </c>
      <c r="D152" s="1592">
        <v>4</v>
      </c>
      <c r="E152" s="1592">
        <v>5</v>
      </c>
      <c r="F152" s="1592">
        <v>6</v>
      </c>
      <c r="G152" s="1592">
        <v>7</v>
      </c>
      <c r="H152" s="1592">
        <v>8</v>
      </c>
      <c r="I152" s="1592">
        <v>9</v>
      </c>
      <c r="J152" s="1592">
        <v>10</v>
      </c>
      <c r="K152" s="1592">
        <v>11</v>
      </c>
      <c r="L152" s="1592">
        <v>12</v>
      </c>
      <c r="M152" s="1608">
        <v>13</v>
      </c>
      <c r="N152" s="23"/>
    </row>
    <row r="153" spans="1:14" ht="20.100000000000001" customHeight="1" x14ac:dyDescent="0.25">
      <c r="A153" s="153">
        <v>1</v>
      </c>
      <c r="B153" s="157" t="s">
        <v>17</v>
      </c>
      <c r="C153" s="1845">
        <v>3.3300000000000003E-2</v>
      </c>
      <c r="D153" s="887">
        <v>239.10999999999999</v>
      </c>
      <c r="E153" s="887"/>
      <c r="F153" s="887"/>
      <c r="G153" s="887">
        <f>D153+E153-F153</f>
        <v>239.10999999999999</v>
      </c>
      <c r="H153" s="887">
        <v>94.192963999999989</v>
      </c>
      <c r="I153" s="887">
        <f>G153*C153</f>
        <v>7.9623629999999999</v>
      </c>
      <c r="J153" s="887"/>
      <c r="K153" s="887">
        <f>H153+I153-J153</f>
        <v>102.15532699999999</v>
      </c>
      <c r="L153" s="887">
        <v>144.917036</v>
      </c>
      <c r="M153" s="888">
        <f>G153-K153</f>
        <v>136.95467300000001</v>
      </c>
      <c r="N153" s="23"/>
    </row>
    <row r="154" spans="1:14" ht="20.100000000000001" customHeight="1" x14ac:dyDescent="0.25">
      <c r="A154" s="153">
        <v>2</v>
      </c>
      <c r="B154" s="156" t="s">
        <v>19</v>
      </c>
      <c r="C154" s="1845">
        <v>3.3399999999999999E-2</v>
      </c>
      <c r="D154" s="887">
        <v>139.79999999999998</v>
      </c>
      <c r="E154" s="887">
        <v>15</v>
      </c>
      <c r="F154" s="887"/>
      <c r="G154" s="887">
        <f t="shared" ref="G154:G183" si="16">D154+E154-F154</f>
        <v>154.79999999999998</v>
      </c>
      <c r="H154" s="887">
        <v>32.287797999999995</v>
      </c>
      <c r="I154" s="887">
        <f t="shared" ref="I154:I178" si="17">G154*C154</f>
        <v>5.1703199999999994</v>
      </c>
      <c r="J154" s="887"/>
      <c r="K154" s="887">
        <f t="shared" ref="K154:K178" si="18">H154+I154-J154</f>
        <v>37.458117999999992</v>
      </c>
      <c r="L154" s="887">
        <v>107.51220199999999</v>
      </c>
      <c r="M154" s="888">
        <f t="shared" ref="M154:M178" si="19">G154-K154</f>
        <v>117.341882</v>
      </c>
      <c r="N154" s="23"/>
    </row>
    <row r="155" spans="1:14" ht="20.100000000000001" customHeight="1" x14ac:dyDescent="0.25">
      <c r="A155" s="153">
        <v>3</v>
      </c>
      <c r="B155" s="630" t="s">
        <v>208</v>
      </c>
      <c r="C155" s="1845"/>
      <c r="D155" s="887">
        <v>0</v>
      </c>
      <c r="E155" s="887"/>
      <c r="F155" s="887"/>
      <c r="G155" s="887">
        <f t="shared" si="16"/>
        <v>0</v>
      </c>
      <c r="H155" s="887">
        <v>0</v>
      </c>
      <c r="I155" s="887">
        <f t="shared" si="17"/>
        <v>0</v>
      </c>
      <c r="J155" s="887"/>
      <c r="K155" s="887">
        <f t="shared" si="18"/>
        <v>0</v>
      </c>
      <c r="L155" s="887">
        <v>0</v>
      </c>
      <c r="M155" s="888">
        <f t="shared" si="19"/>
        <v>0</v>
      </c>
      <c r="N155" s="23"/>
    </row>
    <row r="156" spans="1:14" ht="20.100000000000001" customHeight="1" x14ac:dyDescent="0.25">
      <c r="A156" s="153" t="s">
        <v>36</v>
      </c>
      <c r="B156" s="630" t="s">
        <v>207</v>
      </c>
      <c r="C156" s="1845">
        <v>5.28E-2</v>
      </c>
      <c r="D156" s="887">
        <v>282.33999999999997</v>
      </c>
      <c r="E156" s="887"/>
      <c r="F156" s="887"/>
      <c r="G156" s="887">
        <f t="shared" si="16"/>
        <v>282.33999999999997</v>
      </c>
      <c r="H156" s="887">
        <v>230.36062400000003</v>
      </c>
      <c r="I156" s="887">
        <f t="shared" si="17"/>
        <v>14.907551999999999</v>
      </c>
      <c r="J156" s="887"/>
      <c r="K156" s="887">
        <f t="shared" si="18"/>
        <v>245.26817600000004</v>
      </c>
      <c r="L156" s="887">
        <v>51.979375999999945</v>
      </c>
      <c r="M156" s="888">
        <f t="shared" si="19"/>
        <v>37.071823999999935</v>
      </c>
      <c r="N156" s="23"/>
    </row>
    <row r="157" spans="1:14" ht="20.100000000000001" customHeight="1" x14ac:dyDescent="0.25">
      <c r="A157" s="153" t="s">
        <v>37</v>
      </c>
      <c r="B157" s="630" t="s">
        <v>20</v>
      </c>
      <c r="C157" s="1845">
        <v>5.28E-2</v>
      </c>
      <c r="D157" s="887">
        <v>75.419999999999973</v>
      </c>
      <c r="E157" s="887">
        <v>15</v>
      </c>
      <c r="F157" s="887"/>
      <c r="G157" s="887">
        <f t="shared" si="16"/>
        <v>90.419999999999973</v>
      </c>
      <c r="H157" s="887">
        <v>67.151839999999964</v>
      </c>
      <c r="I157" s="887">
        <f t="shared" si="17"/>
        <v>4.7741759999999989</v>
      </c>
      <c r="J157" s="887"/>
      <c r="K157" s="887">
        <f t="shared" si="18"/>
        <v>71.926015999999962</v>
      </c>
      <c r="L157" s="887">
        <v>8.2681600000000088</v>
      </c>
      <c r="M157" s="888">
        <f t="shared" si="19"/>
        <v>18.493984000000012</v>
      </c>
      <c r="N157" s="23"/>
    </row>
    <row r="158" spans="1:14" ht="20.100000000000001" customHeight="1" x14ac:dyDescent="0.25">
      <c r="A158" s="153" t="s">
        <v>43</v>
      </c>
      <c r="B158" s="630" t="s">
        <v>21</v>
      </c>
      <c r="C158" s="1845">
        <v>5.28E-2</v>
      </c>
      <c r="D158" s="887">
        <v>249.63</v>
      </c>
      <c r="E158" s="887"/>
      <c r="F158" s="887"/>
      <c r="G158" s="887">
        <f t="shared" si="16"/>
        <v>249.63</v>
      </c>
      <c r="H158" s="887">
        <v>154.83942400000001</v>
      </c>
      <c r="I158" s="887">
        <f t="shared" si="17"/>
        <v>13.180463999999999</v>
      </c>
      <c r="J158" s="887"/>
      <c r="K158" s="887">
        <f t="shared" si="18"/>
        <v>168.01988800000001</v>
      </c>
      <c r="L158" s="887">
        <v>94.790575999999987</v>
      </c>
      <c r="M158" s="888">
        <f t="shared" si="19"/>
        <v>81.610111999999987</v>
      </c>
      <c r="N158" s="23"/>
    </row>
    <row r="159" spans="1:14" ht="20.100000000000001" customHeight="1" x14ac:dyDescent="0.25">
      <c r="A159" s="153" t="s">
        <v>41</v>
      </c>
      <c r="B159" s="630" t="s">
        <v>303</v>
      </c>
      <c r="C159" s="1845">
        <v>5.28E-2</v>
      </c>
      <c r="D159" s="887">
        <v>409.08000000000004</v>
      </c>
      <c r="E159" s="887">
        <v>17.149999999999999</v>
      </c>
      <c r="F159" s="887"/>
      <c r="G159" s="887">
        <f t="shared" si="16"/>
        <v>426.23</v>
      </c>
      <c r="H159" s="887">
        <v>214.035776</v>
      </c>
      <c r="I159" s="887">
        <f t="shared" si="17"/>
        <v>22.504944000000002</v>
      </c>
      <c r="J159" s="887"/>
      <c r="K159" s="887">
        <f t="shared" si="18"/>
        <v>236.54071999999999</v>
      </c>
      <c r="L159" s="887">
        <v>195.04422400000004</v>
      </c>
      <c r="M159" s="888">
        <f t="shared" si="19"/>
        <v>189.68928000000002</v>
      </c>
      <c r="N159" s="23"/>
    </row>
    <row r="160" spans="1:14" ht="20.100000000000001" customHeight="1" x14ac:dyDescent="0.25">
      <c r="A160" s="153" t="s">
        <v>42</v>
      </c>
      <c r="B160" s="630" t="s">
        <v>22</v>
      </c>
      <c r="C160" s="1845">
        <v>5.28E-2</v>
      </c>
      <c r="D160" s="887">
        <v>5.63</v>
      </c>
      <c r="E160" s="887"/>
      <c r="F160" s="887"/>
      <c r="G160" s="887">
        <f t="shared" si="16"/>
        <v>5.63</v>
      </c>
      <c r="H160" s="887">
        <v>2.8617600000000003</v>
      </c>
      <c r="I160" s="887">
        <f t="shared" si="17"/>
        <v>0.29726399999999997</v>
      </c>
      <c r="J160" s="887"/>
      <c r="K160" s="887">
        <f t="shared" si="18"/>
        <v>3.1590240000000005</v>
      </c>
      <c r="L160" s="887">
        <v>2.7682399999999996</v>
      </c>
      <c r="M160" s="888">
        <f t="shared" si="19"/>
        <v>2.4709759999999994</v>
      </c>
      <c r="N160" s="23"/>
    </row>
    <row r="161" spans="1:14" ht="20.100000000000001" customHeight="1" x14ac:dyDescent="0.25">
      <c r="A161" s="153" t="s">
        <v>44</v>
      </c>
      <c r="B161" s="630" t="s">
        <v>18</v>
      </c>
      <c r="C161" s="1845">
        <v>5.28E-2</v>
      </c>
      <c r="D161" s="887">
        <v>101.85000000000001</v>
      </c>
      <c r="E161" s="887"/>
      <c r="F161" s="887"/>
      <c r="G161" s="887">
        <f t="shared" si="16"/>
        <v>101.85000000000001</v>
      </c>
      <c r="H161" s="887">
        <v>66.117871999999991</v>
      </c>
      <c r="I161" s="887">
        <f t="shared" si="17"/>
        <v>5.3776800000000007</v>
      </c>
      <c r="J161" s="887"/>
      <c r="K161" s="887">
        <f t="shared" si="18"/>
        <v>71.495551999999989</v>
      </c>
      <c r="L161" s="887">
        <v>35.732128000000017</v>
      </c>
      <c r="M161" s="888">
        <f t="shared" si="19"/>
        <v>30.354448000000019</v>
      </c>
      <c r="N161" s="23"/>
    </row>
    <row r="162" spans="1:14" ht="20.100000000000001" customHeight="1" x14ac:dyDescent="0.25">
      <c r="A162" s="153">
        <v>4</v>
      </c>
      <c r="B162" s="630" t="s">
        <v>209</v>
      </c>
      <c r="C162" s="1845"/>
      <c r="D162" s="887">
        <v>0</v>
      </c>
      <c r="E162" s="887"/>
      <c r="F162" s="887"/>
      <c r="G162" s="887">
        <f t="shared" si="16"/>
        <v>0</v>
      </c>
      <c r="H162" s="887">
        <v>0</v>
      </c>
      <c r="I162" s="887">
        <f t="shared" si="17"/>
        <v>0</v>
      </c>
      <c r="J162" s="887"/>
      <c r="K162" s="887">
        <f t="shared" si="18"/>
        <v>0</v>
      </c>
      <c r="L162" s="887">
        <v>0</v>
      </c>
      <c r="M162" s="888">
        <f t="shared" si="19"/>
        <v>0</v>
      </c>
      <c r="N162" s="23"/>
    </row>
    <row r="163" spans="1:14" ht="20.100000000000001" customHeight="1" x14ac:dyDescent="0.25">
      <c r="A163" s="153" t="s">
        <v>36</v>
      </c>
      <c r="B163" s="630" t="s">
        <v>207</v>
      </c>
      <c r="C163" s="1845">
        <v>5.28E-2</v>
      </c>
      <c r="D163" s="887">
        <v>312.68000000000006</v>
      </c>
      <c r="E163" s="887"/>
      <c r="F163" s="887"/>
      <c r="G163" s="887">
        <f t="shared" si="16"/>
        <v>312.68000000000006</v>
      </c>
      <c r="H163" s="887">
        <v>187.93632000000002</v>
      </c>
      <c r="I163" s="887">
        <f t="shared" si="17"/>
        <v>16.509504000000003</v>
      </c>
      <c r="J163" s="887"/>
      <c r="K163" s="887">
        <f t="shared" si="18"/>
        <v>204.44582400000002</v>
      </c>
      <c r="L163" s="887">
        <v>124.74368000000004</v>
      </c>
      <c r="M163" s="888">
        <f t="shared" si="19"/>
        <v>108.23417600000005</v>
      </c>
      <c r="N163" s="23"/>
    </row>
    <row r="164" spans="1:14" ht="20.100000000000001" customHeight="1" x14ac:dyDescent="0.25">
      <c r="A164" s="153" t="s">
        <v>37</v>
      </c>
      <c r="B164" s="630" t="s">
        <v>20</v>
      </c>
      <c r="C164" s="1845">
        <v>5.28E-2</v>
      </c>
      <c r="D164" s="887">
        <v>59.48</v>
      </c>
      <c r="E164" s="887"/>
      <c r="F164" s="887"/>
      <c r="G164" s="887">
        <f t="shared" si="16"/>
        <v>59.48</v>
      </c>
      <c r="H164" s="887">
        <v>10.598015999999999</v>
      </c>
      <c r="I164" s="887">
        <f t="shared" si="17"/>
        <v>3.1405439999999998</v>
      </c>
      <c r="J164" s="887"/>
      <c r="K164" s="887">
        <f t="shared" si="18"/>
        <v>13.73856</v>
      </c>
      <c r="L164" s="887">
        <v>48.881983999999996</v>
      </c>
      <c r="M164" s="888">
        <f t="shared" si="19"/>
        <v>45.741439999999997</v>
      </c>
      <c r="N164" s="23"/>
    </row>
    <row r="165" spans="1:14" ht="20.100000000000001" customHeight="1" x14ac:dyDescent="0.25">
      <c r="A165" s="153" t="s">
        <v>43</v>
      </c>
      <c r="B165" s="630" t="s">
        <v>21</v>
      </c>
      <c r="C165" s="1845"/>
      <c r="D165" s="887">
        <v>0</v>
      </c>
      <c r="E165" s="887"/>
      <c r="F165" s="887"/>
      <c r="G165" s="887">
        <f t="shared" si="16"/>
        <v>0</v>
      </c>
      <c r="H165" s="887">
        <v>0</v>
      </c>
      <c r="I165" s="887">
        <f t="shared" si="17"/>
        <v>0</v>
      </c>
      <c r="J165" s="887"/>
      <c r="K165" s="887">
        <f t="shared" si="18"/>
        <v>0</v>
      </c>
      <c r="L165" s="887">
        <v>0</v>
      </c>
      <c r="M165" s="888">
        <f t="shared" si="19"/>
        <v>0</v>
      </c>
      <c r="N165" s="23"/>
    </row>
    <row r="166" spans="1:14" ht="20.100000000000001" customHeight="1" x14ac:dyDescent="0.25">
      <c r="A166" s="153" t="s">
        <v>41</v>
      </c>
      <c r="B166" s="630" t="s">
        <v>303</v>
      </c>
      <c r="C166" s="1845"/>
      <c r="D166" s="887">
        <v>0</v>
      </c>
      <c r="E166" s="887"/>
      <c r="F166" s="887"/>
      <c r="G166" s="887">
        <f t="shared" si="16"/>
        <v>0</v>
      </c>
      <c r="H166" s="887">
        <v>0</v>
      </c>
      <c r="I166" s="887">
        <f t="shared" si="17"/>
        <v>0</v>
      </c>
      <c r="J166" s="887"/>
      <c r="K166" s="887">
        <f t="shared" si="18"/>
        <v>0</v>
      </c>
      <c r="L166" s="887">
        <v>0</v>
      </c>
      <c r="M166" s="888">
        <f t="shared" si="19"/>
        <v>0</v>
      </c>
      <c r="N166" s="23"/>
    </row>
    <row r="167" spans="1:14" ht="20.100000000000001" customHeight="1" x14ac:dyDescent="0.25">
      <c r="A167" s="153" t="s">
        <v>42</v>
      </c>
      <c r="B167" s="630" t="s">
        <v>22</v>
      </c>
      <c r="C167" s="1845"/>
      <c r="D167" s="887">
        <v>0</v>
      </c>
      <c r="E167" s="887"/>
      <c r="F167" s="887"/>
      <c r="G167" s="887">
        <f t="shared" si="16"/>
        <v>0</v>
      </c>
      <c r="H167" s="887">
        <v>0</v>
      </c>
      <c r="I167" s="887">
        <f t="shared" si="17"/>
        <v>0</v>
      </c>
      <c r="J167" s="887"/>
      <c r="K167" s="887">
        <f t="shared" si="18"/>
        <v>0</v>
      </c>
      <c r="L167" s="887">
        <v>0</v>
      </c>
      <c r="M167" s="888">
        <f t="shared" si="19"/>
        <v>0</v>
      </c>
      <c r="N167" s="23"/>
    </row>
    <row r="168" spans="1:14" ht="20.100000000000001" customHeight="1" x14ac:dyDescent="0.25">
      <c r="A168" s="153" t="s">
        <v>44</v>
      </c>
      <c r="B168" s="630" t="s">
        <v>18</v>
      </c>
      <c r="C168" s="1845">
        <v>9.5000000000000001E-2</v>
      </c>
      <c r="D168" s="887">
        <v>7.33</v>
      </c>
      <c r="E168" s="887"/>
      <c r="F168" s="887"/>
      <c r="G168" s="887">
        <f t="shared" si="16"/>
        <v>7.33</v>
      </c>
      <c r="H168" s="887">
        <v>6.36585</v>
      </c>
      <c r="I168" s="887">
        <f t="shared" si="17"/>
        <v>0.69635000000000002</v>
      </c>
      <c r="J168" s="887"/>
      <c r="K168" s="887">
        <f t="shared" si="18"/>
        <v>7.0621999999999998</v>
      </c>
      <c r="L168" s="887">
        <v>0.96415000000000006</v>
      </c>
      <c r="M168" s="888">
        <f t="shared" si="19"/>
        <v>0.26780000000000026</v>
      </c>
      <c r="N168" s="23"/>
    </row>
    <row r="169" spans="1:14" ht="20.100000000000001" customHeight="1" x14ac:dyDescent="0.25">
      <c r="A169" s="153">
        <v>5</v>
      </c>
      <c r="B169" s="630" t="s">
        <v>23</v>
      </c>
      <c r="C169" s="1845"/>
      <c r="D169" s="887">
        <v>0</v>
      </c>
      <c r="E169" s="887"/>
      <c r="F169" s="887"/>
      <c r="G169" s="887">
        <f t="shared" si="16"/>
        <v>0</v>
      </c>
      <c r="H169" s="887">
        <v>0</v>
      </c>
      <c r="I169" s="887">
        <f t="shared" si="17"/>
        <v>0</v>
      </c>
      <c r="J169" s="887"/>
      <c r="K169" s="887">
        <f t="shared" si="18"/>
        <v>0</v>
      </c>
      <c r="L169" s="887">
        <v>0</v>
      </c>
      <c r="M169" s="888">
        <f t="shared" si="19"/>
        <v>0</v>
      </c>
      <c r="N169" s="23"/>
    </row>
    <row r="170" spans="1:14" ht="20.100000000000001" customHeight="1" x14ac:dyDescent="0.25">
      <c r="A170" s="153">
        <v>6</v>
      </c>
      <c r="B170" s="630" t="s">
        <v>24</v>
      </c>
      <c r="C170" s="1845">
        <v>5.28E-2</v>
      </c>
      <c r="D170" s="887">
        <v>138.52941999999999</v>
      </c>
      <c r="E170" s="887">
        <v>10</v>
      </c>
      <c r="F170" s="887"/>
      <c r="G170" s="887">
        <f t="shared" si="16"/>
        <v>148.52941999999999</v>
      </c>
      <c r="H170" s="887">
        <v>84.421350879999991</v>
      </c>
      <c r="I170" s="887">
        <f t="shared" si="17"/>
        <v>7.8423533759999993</v>
      </c>
      <c r="J170" s="887"/>
      <c r="K170" s="887">
        <f t="shared" si="18"/>
        <v>92.263704255999997</v>
      </c>
      <c r="L170" s="887">
        <v>54.108069119999996</v>
      </c>
      <c r="M170" s="888">
        <f t="shared" si="19"/>
        <v>56.265715743999991</v>
      </c>
      <c r="N170" s="23"/>
    </row>
    <row r="171" spans="1:14" ht="20.100000000000001" customHeight="1" x14ac:dyDescent="0.25">
      <c r="A171" s="153">
        <v>7</v>
      </c>
      <c r="B171" s="156" t="s">
        <v>53</v>
      </c>
      <c r="C171" s="1845"/>
      <c r="D171" s="887">
        <v>0</v>
      </c>
      <c r="E171" s="887"/>
      <c r="F171" s="887"/>
      <c r="G171" s="887">
        <f t="shared" si="16"/>
        <v>0</v>
      </c>
      <c r="H171" s="887">
        <v>0</v>
      </c>
      <c r="I171" s="887">
        <f t="shared" si="17"/>
        <v>0</v>
      </c>
      <c r="J171" s="887"/>
      <c r="K171" s="887">
        <f t="shared" si="18"/>
        <v>0</v>
      </c>
      <c r="L171" s="887">
        <v>0</v>
      </c>
      <c r="M171" s="888">
        <f t="shared" si="19"/>
        <v>0</v>
      </c>
      <c r="N171" s="23"/>
    </row>
    <row r="172" spans="1:14" ht="20.100000000000001" customHeight="1" x14ac:dyDescent="0.25">
      <c r="A172" s="153">
        <v>8</v>
      </c>
      <c r="B172" s="156" t="s">
        <v>25</v>
      </c>
      <c r="C172" s="1845">
        <v>6.3299999999999995E-2</v>
      </c>
      <c r="D172" s="887">
        <v>9.1018600000000003</v>
      </c>
      <c r="E172" s="887">
        <v>2</v>
      </c>
      <c r="F172" s="887"/>
      <c r="G172" s="887">
        <f t="shared" si="16"/>
        <v>11.10186</v>
      </c>
      <c r="H172" s="887">
        <v>3.67186769</v>
      </c>
      <c r="I172" s="887">
        <f t="shared" si="17"/>
        <v>0.70274773800000001</v>
      </c>
      <c r="J172" s="887"/>
      <c r="K172" s="887">
        <f t="shared" si="18"/>
        <v>4.3746154280000003</v>
      </c>
      <c r="L172" s="887">
        <v>5.4299923100000003</v>
      </c>
      <c r="M172" s="888">
        <f t="shared" si="19"/>
        <v>6.727244572</v>
      </c>
      <c r="N172" s="23"/>
    </row>
    <row r="173" spans="1:14" ht="20.100000000000001" customHeight="1" x14ac:dyDescent="0.25">
      <c r="A173" s="153">
        <f>A172+1</f>
        <v>9</v>
      </c>
      <c r="B173" s="156" t="s">
        <v>51</v>
      </c>
      <c r="C173" s="1845">
        <v>6.3299999999999995E-2</v>
      </c>
      <c r="D173" s="887">
        <v>0.91250000000000031</v>
      </c>
      <c r="E173" s="887"/>
      <c r="F173" s="887"/>
      <c r="G173" s="887">
        <f t="shared" si="16"/>
        <v>0.91250000000000031</v>
      </c>
      <c r="H173" s="887">
        <v>0.57797325000000022</v>
      </c>
      <c r="I173" s="887">
        <f t="shared" si="17"/>
        <v>5.7761250000000014E-2</v>
      </c>
      <c r="J173" s="887"/>
      <c r="K173" s="887">
        <f t="shared" si="18"/>
        <v>0.6357345000000002</v>
      </c>
      <c r="L173" s="887">
        <v>0.33452675000000009</v>
      </c>
      <c r="M173" s="888">
        <f t="shared" si="19"/>
        <v>0.27676550000000011</v>
      </c>
      <c r="N173" s="23"/>
    </row>
    <row r="174" spans="1:14" ht="20.100000000000001" customHeight="1" x14ac:dyDescent="0.25">
      <c r="A174" s="153">
        <f>A173+1</f>
        <v>10</v>
      </c>
      <c r="B174" s="157" t="s">
        <v>26</v>
      </c>
      <c r="C174" s="1845">
        <v>5.28E-2</v>
      </c>
      <c r="D174" s="887">
        <v>177.92</v>
      </c>
      <c r="E174" s="887"/>
      <c r="F174" s="887"/>
      <c r="G174" s="887">
        <f t="shared" si="16"/>
        <v>177.92</v>
      </c>
      <c r="H174" s="887">
        <v>192.06011199999992</v>
      </c>
      <c r="I174" s="887">
        <f t="shared" si="17"/>
        <v>9.3941759999999999</v>
      </c>
      <c r="J174" s="887"/>
      <c r="K174" s="887">
        <f t="shared" si="18"/>
        <v>201.45428799999991</v>
      </c>
      <c r="L174" s="887">
        <v>-14.140111999999931</v>
      </c>
      <c r="M174" s="888">
        <f t="shared" si="19"/>
        <v>-23.534287999999918</v>
      </c>
      <c r="N174" s="23"/>
    </row>
    <row r="175" spans="1:14" ht="20.100000000000001" customHeight="1" x14ac:dyDescent="0.25">
      <c r="A175" s="153">
        <f>A174+1</f>
        <v>11</v>
      </c>
      <c r="B175" s="630" t="s">
        <v>0</v>
      </c>
      <c r="C175" s="1845"/>
      <c r="D175" s="887">
        <v>380.82</v>
      </c>
      <c r="E175" s="887"/>
      <c r="F175" s="887"/>
      <c r="G175" s="887">
        <f t="shared" si="16"/>
        <v>380.82</v>
      </c>
      <c r="H175" s="887">
        <v>0</v>
      </c>
      <c r="I175" s="887">
        <f t="shared" si="17"/>
        <v>0</v>
      </c>
      <c r="J175" s="887"/>
      <c r="K175" s="887">
        <f t="shared" si="18"/>
        <v>0</v>
      </c>
      <c r="L175" s="887">
        <v>380.82</v>
      </c>
      <c r="M175" s="888">
        <f t="shared" si="19"/>
        <v>380.82</v>
      </c>
      <c r="N175" s="23"/>
    </row>
    <row r="176" spans="1:14" ht="20.100000000000001" customHeight="1" x14ac:dyDescent="0.25">
      <c r="A176" s="153">
        <f>A175+1</f>
        <v>12</v>
      </c>
      <c r="B176" s="157" t="s">
        <v>27</v>
      </c>
      <c r="C176" s="1845"/>
      <c r="D176" s="887">
        <v>1492.77</v>
      </c>
      <c r="E176" s="887"/>
      <c r="F176" s="887"/>
      <c r="G176" s="887">
        <f t="shared" si="16"/>
        <v>1492.77</v>
      </c>
      <c r="H176" s="887">
        <v>0</v>
      </c>
      <c r="I176" s="887">
        <f t="shared" si="17"/>
        <v>0</v>
      </c>
      <c r="J176" s="887"/>
      <c r="K176" s="887">
        <f t="shared" si="18"/>
        <v>0</v>
      </c>
      <c r="L176" s="887">
        <v>1492.77</v>
      </c>
      <c r="M176" s="888">
        <f t="shared" si="19"/>
        <v>1492.77</v>
      </c>
      <c r="N176" s="23"/>
    </row>
    <row r="177" spans="1:14" ht="20.100000000000001" customHeight="1" x14ac:dyDescent="0.25">
      <c r="A177" s="153">
        <v>13</v>
      </c>
      <c r="B177" s="630" t="s">
        <v>253</v>
      </c>
      <c r="C177" s="1845">
        <v>0.15</v>
      </c>
      <c r="D177" s="887">
        <v>7.9940000000000007</v>
      </c>
      <c r="E177" s="887"/>
      <c r="F177" s="887"/>
      <c r="G177" s="887">
        <f t="shared" si="16"/>
        <v>7.9940000000000007</v>
      </c>
      <c r="H177" s="887">
        <v>7.375</v>
      </c>
      <c r="I177" s="887">
        <f t="shared" si="17"/>
        <v>1.1991000000000001</v>
      </c>
      <c r="J177" s="887"/>
      <c r="K177" s="887">
        <f t="shared" si="18"/>
        <v>8.5740999999999996</v>
      </c>
      <c r="L177" s="887">
        <v>0.61900000000000066</v>
      </c>
      <c r="M177" s="888">
        <f t="shared" si="19"/>
        <v>-0.58009999999999895</v>
      </c>
      <c r="N177" s="23"/>
    </row>
    <row r="178" spans="1:14" ht="20.100000000000001" customHeight="1" x14ac:dyDescent="0.25">
      <c r="A178" s="153">
        <v>15</v>
      </c>
      <c r="B178" s="630" t="s">
        <v>52</v>
      </c>
      <c r="C178" s="1845">
        <v>0.15</v>
      </c>
      <c r="D178" s="887">
        <v>2.2312200000000004</v>
      </c>
      <c r="E178" s="887"/>
      <c r="F178" s="887"/>
      <c r="G178" s="887">
        <f t="shared" si="16"/>
        <v>2.2312200000000004</v>
      </c>
      <c r="H178" s="887">
        <v>2.7939150000000001</v>
      </c>
      <c r="I178" s="887">
        <f t="shared" si="17"/>
        <v>0.33468300000000006</v>
      </c>
      <c r="J178" s="887"/>
      <c r="K178" s="887">
        <f t="shared" si="18"/>
        <v>3.1285980000000002</v>
      </c>
      <c r="L178" s="887">
        <v>-0.56269499999999972</v>
      </c>
      <c r="M178" s="888">
        <f t="shared" si="19"/>
        <v>-0.89737799999999979</v>
      </c>
      <c r="N178" s="23"/>
    </row>
    <row r="179" spans="1:14" ht="20.100000000000001" customHeight="1" x14ac:dyDescent="0.25">
      <c r="A179" s="153">
        <v>16</v>
      </c>
      <c r="B179" s="630" t="s">
        <v>983</v>
      </c>
      <c r="C179" s="1845"/>
      <c r="D179" s="887">
        <v>4092.6290000000004</v>
      </c>
      <c r="E179" s="887">
        <f>SUM(E153:E178)</f>
        <v>59.15</v>
      </c>
      <c r="F179" s="887"/>
      <c r="G179" s="887">
        <f t="shared" si="16"/>
        <v>4151.7790000000005</v>
      </c>
      <c r="H179" s="887">
        <v>1357.6484628199998</v>
      </c>
      <c r="I179" s="887">
        <f>SUM(I153:I178)</f>
        <v>114.05198236400001</v>
      </c>
      <c r="J179" s="887"/>
      <c r="K179" s="887">
        <f>SUM(K153:K178)</f>
        <v>1471.7004451839998</v>
      </c>
      <c r="L179" s="887">
        <v>2734.9805371800003</v>
      </c>
      <c r="M179" s="888">
        <f>SUM(M153:M178)</f>
        <v>2680.0785548159997</v>
      </c>
      <c r="N179" s="23"/>
    </row>
    <row r="180" spans="1:14" ht="20.100000000000001" customHeight="1" x14ac:dyDescent="0.25">
      <c r="A180" s="153">
        <v>17</v>
      </c>
      <c r="B180" s="630" t="s">
        <v>388</v>
      </c>
      <c r="C180" s="1845"/>
      <c r="D180" s="887">
        <v>1492.77</v>
      </c>
      <c r="E180" s="887"/>
      <c r="F180" s="887"/>
      <c r="G180" s="887">
        <f t="shared" si="16"/>
        <v>1492.77</v>
      </c>
      <c r="H180" s="887">
        <v>0</v>
      </c>
      <c r="I180" s="887">
        <f t="shared" ref="I180:I183" si="20">G180*C180</f>
        <v>0</v>
      </c>
      <c r="J180" s="887"/>
      <c r="K180" s="887">
        <f t="shared" ref="K180:K183" si="21">H180+I180-J180</f>
        <v>0</v>
      </c>
      <c r="L180" s="887">
        <v>1492.77</v>
      </c>
      <c r="M180" s="888">
        <v>1492.77</v>
      </c>
      <c r="N180" s="23"/>
    </row>
    <row r="181" spans="1:14" ht="20.100000000000001" customHeight="1" x14ac:dyDescent="0.25">
      <c r="A181" s="153">
        <v>18</v>
      </c>
      <c r="B181" s="630" t="s">
        <v>405</v>
      </c>
      <c r="C181" s="1845"/>
      <c r="D181" s="887">
        <v>558.74</v>
      </c>
      <c r="E181" s="887"/>
      <c r="F181" s="887"/>
      <c r="G181" s="887">
        <f t="shared" si="16"/>
        <v>558.74</v>
      </c>
      <c r="H181" s="887">
        <v>0</v>
      </c>
      <c r="I181" s="887">
        <f t="shared" si="20"/>
        <v>0</v>
      </c>
      <c r="J181" s="887"/>
      <c r="K181" s="887">
        <f t="shared" si="21"/>
        <v>0</v>
      </c>
      <c r="L181" s="887">
        <v>558.74</v>
      </c>
      <c r="M181" s="888">
        <v>558.74</v>
      </c>
      <c r="N181" s="23"/>
    </row>
    <row r="182" spans="1:14" ht="20.100000000000001" customHeight="1" x14ac:dyDescent="0.25">
      <c r="A182" s="153">
        <v>19</v>
      </c>
      <c r="B182" s="630" t="s">
        <v>406</v>
      </c>
      <c r="C182" s="1845"/>
      <c r="D182" s="887">
        <v>0</v>
      </c>
      <c r="E182" s="887"/>
      <c r="F182" s="887"/>
      <c r="G182" s="887">
        <f t="shared" si="16"/>
        <v>0</v>
      </c>
      <c r="H182" s="887">
        <v>0</v>
      </c>
      <c r="I182" s="887">
        <f t="shared" si="20"/>
        <v>0</v>
      </c>
      <c r="J182" s="887"/>
      <c r="K182" s="887">
        <f t="shared" si="21"/>
        <v>0</v>
      </c>
      <c r="L182" s="887">
        <v>0</v>
      </c>
      <c r="M182" s="888">
        <v>0</v>
      </c>
      <c r="N182" s="23"/>
    </row>
    <row r="183" spans="1:14" ht="20.100000000000001" customHeight="1" x14ac:dyDescent="0.25">
      <c r="A183" s="153">
        <v>20</v>
      </c>
      <c r="B183" s="630" t="s">
        <v>407</v>
      </c>
      <c r="C183" s="137"/>
      <c r="D183" s="887">
        <v>0</v>
      </c>
      <c r="E183" s="887"/>
      <c r="F183" s="887"/>
      <c r="G183" s="887">
        <f t="shared" si="16"/>
        <v>0</v>
      </c>
      <c r="H183" s="887">
        <v>0</v>
      </c>
      <c r="I183" s="887">
        <f t="shared" si="20"/>
        <v>0</v>
      </c>
      <c r="J183" s="887"/>
      <c r="K183" s="887">
        <f t="shared" si="21"/>
        <v>0</v>
      </c>
      <c r="L183" s="887">
        <v>0</v>
      </c>
      <c r="M183" s="888">
        <v>0</v>
      </c>
      <c r="N183" s="23"/>
    </row>
    <row r="184" spans="1:14" ht="28.15" customHeight="1" thickBot="1" x14ac:dyDescent="0.3">
      <c r="A184" s="160">
        <v>21</v>
      </c>
      <c r="B184" s="161" t="s">
        <v>408</v>
      </c>
      <c r="C184" s="139"/>
      <c r="D184" s="891">
        <f>D179-D180-D181-D182-D183</f>
        <v>2041.1190000000004</v>
      </c>
      <c r="E184" s="891">
        <f>E179-E180-E181-E182-E183</f>
        <v>59.15</v>
      </c>
      <c r="F184" s="891"/>
      <c r="G184" s="891">
        <f>G179-G180-G181-G182-G183</f>
        <v>2100.2690000000002</v>
      </c>
      <c r="H184" s="891">
        <f>H179-H180-H181-H182-H183</f>
        <v>1357.6484628199998</v>
      </c>
      <c r="I184" s="891">
        <f t="shared" ref="I184:M184" si="22">I179-I180-I181-I182-I183</f>
        <v>114.05198236400001</v>
      </c>
      <c r="J184" s="891">
        <f t="shared" si="22"/>
        <v>0</v>
      </c>
      <c r="K184" s="891">
        <f t="shared" si="22"/>
        <v>1471.7004451839998</v>
      </c>
      <c r="L184" s="891">
        <f t="shared" si="22"/>
        <v>683.47053718000029</v>
      </c>
      <c r="M184" s="892">
        <f t="shared" si="22"/>
        <v>628.56855481599973</v>
      </c>
      <c r="N184" s="23"/>
    </row>
    <row r="185" spans="1:14" ht="16.5" x14ac:dyDescent="0.3">
      <c r="A185" s="135"/>
      <c r="C185" s="133"/>
      <c r="D185" s="136"/>
      <c r="E185" s="159"/>
      <c r="F185" s="133"/>
      <c r="G185" s="133"/>
      <c r="H185" s="133"/>
      <c r="I185" s="133"/>
      <c r="J185" s="133"/>
      <c r="K185" s="133"/>
      <c r="L185" s="133"/>
      <c r="M185" s="133"/>
    </row>
    <row r="186" spans="1:14" ht="16.5" x14ac:dyDescent="0.3">
      <c r="A186" s="135"/>
      <c r="B186" s="1612" t="str">
        <f>B139</f>
        <v>For KINESCO Power and Utilities Pvt. Ltd.</v>
      </c>
      <c r="C186" s="133"/>
      <c r="D186" s="136"/>
      <c r="E186" s="159"/>
      <c r="F186" s="133"/>
      <c r="G186" s="133"/>
      <c r="H186" s="133"/>
      <c r="I186" s="133"/>
      <c r="J186" s="133"/>
      <c r="K186" s="133"/>
      <c r="L186" s="133"/>
      <c r="M186" s="1613" t="str">
        <f>M139</f>
        <v>As Per our report of even date attached</v>
      </c>
    </row>
    <row r="187" spans="1:14" ht="16.5" x14ac:dyDescent="0.3">
      <c r="A187" s="135"/>
      <c r="B187" s="1612"/>
      <c r="C187" s="133"/>
      <c r="D187" s="136"/>
      <c r="E187" s="159"/>
      <c r="F187" s="133"/>
      <c r="G187" s="133"/>
      <c r="H187" s="133"/>
      <c r="I187" s="133"/>
      <c r="J187" s="133"/>
      <c r="K187" s="133"/>
      <c r="L187" s="133"/>
      <c r="M187" s="1613" t="str">
        <f t="shared" ref="M187:M195" si="23">M140</f>
        <v xml:space="preserve">For J R S &amp; CO. </v>
      </c>
    </row>
    <row r="188" spans="1:14" ht="16.5" x14ac:dyDescent="0.3">
      <c r="A188" s="135"/>
      <c r="B188" s="1612"/>
      <c r="C188" s="133"/>
      <c r="D188" s="136"/>
      <c r="E188" s="159"/>
      <c r="F188" s="133"/>
      <c r="G188" s="133"/>
      <c r="H188" s="133"/>
      <c r="I188" s="133"/>
      <c r="J188" s="133"/>
      <c r="K188" s="133"/>
      <c r="L188" s="133"/>
      <c r="M188" s="1613" t="str">
        <f t="shared" si="23"/>
        <v>CHARTERED ACCOUNTANTS</v>
      </c>
    </row>
    <row r="189" spans="1:14" ht="16.5" x14ac:dyDescent="0.3">
      <c r="A189" s="135"/>
      <c r="B189" s="1612"/>
      <c r="C189" s="133"/>
      <c r="D189" s="136"/>
      <c r="E189" s="159"/>
      <c r="F189" s="133"/>
      <c r="G189" s="133"/>
      <c r="H189" s="133"/>
      <c r="I189" s="133"/>
      <c r="J189" s="133"/>
      <c r="K189" s="133"/>
      <c r="L189" s="133"/>
      <c r="M189" s="1613" t="str">
        <f t="shared" si="23"/>
        <v>FIRM REGN NO:008085S</v>
      </c>
    </row>
    <row r="190" spans="1:14" ht="16.5" x14ac:dyDescent="0.3">
      <c r="A190" s="135"/>
      <c r="B190" s="1612"/>
      <c r="C190" s="133"/>
      <c r="D190" s="136"/>
      <c r="E190" s="159"/>
      <c r="F190" s="133"/>
      <c r="G190" s="133"/>
      <c r="H190" s="133"/>
      <c r="I190" s="133"/>
      <c r="J190" s="133"/>
      <c r="K190" s="133"/>
      <c r="L190" s="133"/>
      <c r="M190" s="1613"/>
    </row>
    <row r="191" spans="1:14" ht="16.5" x14ac:dyDescent="0.3">
      <c r="A191" s="135"/>
      <c r="B191" s="1612" t="str">
        <f t="shared" ref="B191:B195" si="24">B144</f>
        <v>T M AJITHKUMAR</v>
      </c>
      <c r="C191" s="133"/>
      <c r="D191" s="136"/>
      <c r="E191" s="159"/>
      <c r="F191" s="133"/>
      <c r="G191" s="133"/>
      <c r="H191" s="133"/>
      <c r="I191" s="133"/>
      <c r="J191" s="133"/>
      <c r="K191" s="133"/>
      <c r="L191" s="133"/>
      <c r="M191" s="1613"/>
    </row>
    <row r="192" spans="1:14" ht="16.5" x14ac:dyDescent="0.3">
      <c r="A192" s="135"/>
      <c r="B192" s="1612" t="str">
        <f t="shared" si="24"/>
        <v>CHIEF EXECUTIVE OFFICER</v>
      </c>
      <c r="C192" s="133"/>
      <c r="D192" s="136"/>
      <c r="E192" s="159"/>
      <c r="F192" s="133"/>
      <c r="G192" s="133"/>
      <c r="H192" s="133"/>
      <c r="I192" s="133"/>
      <c r="J192" s="133"/>
      <c r="K192" s="133"/>
      <c r="L192" s="133"/>
      <c r="M192" s="1613" t="str">
        <f t="shared" si="23"/>
        <v>RAJESH RAMACHANDRAN</v>
      </c>
    </row>
    <row r="193" spans="1:14" ht="16.5" x14ac:dyDescent="0.3">
      <c r="A193" s="135"/>
      <c r="B193" s="1612"/>
      <c r="C193" s="133"/>
      <c r="D193" s="136"/>
      <c r="E193" s="159"/>
      <c r="F193" s="133"/>
      <c r="G193" s="133"/>
      <c r="H193" s="133"/>
      <c r="I193" s="133"/>
      <c r="J193" s="133"/>
      <c r="K193" s="133"/>
      <c r="L193" s="133"/>
      <c r="M193" s="1613" t="str">
        <f t="shared" si="23"/>
        <v>PARTNER</v>
      </c>
    </row>
    <row r="194" spans="1:14" ht="16.5" x14ac:dyDescent="0.3">
      <c r="A194" s="135"/>
      <c r="B194" s="1612" t="str">
        <f t="shared" si="24"/>
        <v>Place: Kakkanad, Kochi</v>
      </c>
      <c r="C194" s="133"/>
      <c r="D194" s="136"/>
      <c r="E194" s="159"/>
      <c r="F194" s="133"/>
      <c r="G194" s="133"/>
      <c r="H194" s="133"/>
      <c r="I194" s="133"/>
      <c r="J194" s="133"/>
      <c r="K194" s="133"/>
      <c r="L194" s="133"/>
      <c r="M194" s="1613" t="str">
        <f t="shared" si="23"/>
        <v>M.NO. 206211</v>
      </c>
    </row>
    <row r="195" spans="1:14" ht="16.5" x14ac:dyDescent="0.3">
      <c r="A195" s="135"/>
      <c r="B195" s="1612" t="str">
        <f t="shared" si="24"/>
        <v>Date: 12.04.2022</v>
      </c>
      <c r="C195" s="133"/>
      <c r="D195" s="136"/>
      <c r="E195" s="159"/>
      <c r="F195" s="133"/>
      <c r="G195" s="133"/>
      <c r="H195" s="133"/>
      <c r="I195" s="133"/>
      <c r="J195" s="133"/>
      <c r="K195" s="133"/>
      <c r="L195" s="133"/>
      <c r="M195" s="1613" t="str">
        <f t="shared" si="23"/>
        <v>UDIN - 22206211AGXJNY9837</v>
      </c>
    </row>
    <row r="196" spans="1:14" ht="16.5" thickBot="1" x14ac:dyDescent="0.3">
      <c r="A196" s="140"/>
      <c r="B196" s="566" t="s">
        <v>1149</v>
      </c>
      <c r="C196" s="1379"/>
      <c r="D196" s="138"/>
      <c r="E196" s="1379"/>
      <c r="F196" s="1379"/>
      <c r="G196" s="1379"/>
      <c r="H196" s="1379"/>
      <c r="I196" s="1379"/>
      <c r="J196" s="1379"/>
      <c r="K196" s="1379"/>
      <c r="L196" s="138" t="s">
        <v>1135</v>
      </c>
      <c r="M196" s="1379"/>
      <c r="N196" s="23"/>
    </row>
    <row r="197" spans="1:14" s="57" customFormat="1" ht="20.25" customHeight="1" x14ac:dyDescent="0.2">
      <c r="A197" s="1994" t="s">
        <v>74</v>
      </c>
      <c r="B197" s="2000" t="s">
        <v>403</v>
      </c>
      <c r="C197" s="2000" t="s">
        <v>78</v>
      </c>
      <c r="D197" s="2002" t="s">
        <v>86</v>
      </c>
      <c r="E197" s="2003"/>
      <c r="F197" s="2003"/>
      <c r="G197" s="2004"/>
      <c r="H197" s="2002" t="s">
        <v>404</v>
      </c>
      <c r="I197" s="2003"/>
      <c r="J197" s="2003"/>
      <c r="K197" s="2004"/>
      <c r="L197" s="1998" t="s">
        <v>87</v>
      </c>
      <c r="M197" s="1996" t="s">
        <v>302</v>
      </c>
      <c r="N197" s="56"/>
    </row>
    <row r="198" spans="1:14" s="57" customFormat="1" ht="49.5" x14ac:dyDescent="0.2">
      <c r="A198" s="1995"/>
      <c r="B198" s="2001"/>
      <c r="C198" s="2001"/>
      <c r="D198" s="1604" t="s">
        <v>79</v>
      </c>
      <c r="E198" s="1604" t="s">
        <v>80</v>
      </c>
      <c r="F198" s="1604" t="s">
        <v>81</v>
      </c>
      <c r="G198" s="1604" t="s">
        <v>82</v>
      </c>
      <c r="H198" s="1604" t="s">
        <v>83</v>
      </c>
      <c r="I198" s="1604" t="s">
        <v>80</v>
      </c>
      <c r="J198" s="1604" t="s">
        <v>84</v>
      </c>
      <c r="K198" s="1604" t="s">
        <v>85</v>
      </c>
      <c r="L198" s="1999"/>
      <c r="M198" s="1997"/>
      <c r="N198" s="56"/>
    </row>
    <row r="199" spans="1:14" ht="20.100000000000001" customHeight="1" x14ac:dyDescent="0.3">
      <c r="A199" s="1607">
        <v>1</v>
      </c>
      <c r="B199" s="1592">
        <v>2</v>
      </c>
      <c r="C199" s="1592">
        <v>3</v>
      </c>
      <c r="D199" s="1592">
        <v>4</v>
      </c>
      <c r="E199" s="1592">
        <v>5</v>
      </c>
      <c r="F199" s="1592">
        <v>6</v>
      </c>
      <c r="G199" s="1592">
        <v>7</v>
      </c>
      <c r="H199" s="1592">
        <v>8</v>
      </c>
      <c r="I199" s="1592">
        <v>9</v>
      </c>
      <c r="J199" s="1592">
        <v>10</v>
      </c>
      <c r="K199" s="1592">
        <v>11</v>
      </c>
      <c r="L199" s="1592">
        <v>12</v>
      </c>
      <c r="M199" s="1608">
        <v>13</v>
      </c>
      <c r="N199" s="23"/>
    </row>
    <row r="200" spans="1:14" ht="20.100000000000001" customHeight="1" x14ac:dyDescent="0.25">
      <c r="A200" s="153">
        <v>1</v>
      </c>
      <c r="B200" s="157" t="s">
        <v>17</v>
      </c>
      <c r="C200" s="1845">
        <v>3.3300000000000003E-2</v>
      </c>
      <c r="D200" s="887">
        <v>239.10999999999999</v>
      </c>
      <c r="E200" s="887"/>
      <c r="F200" s="887"/>
      <c r="G200" s="887">
        <f>D200+E200-F200</f>
        <v>239.10999999999999</v>
      </c>
      <c r="H200" s="887">
        <v>102.15532699999999</v>
      </c>
      <c r="I200" s="887">
        <f>G200*C200</f>
        <v>7.9623629999999999</v>
      </c>
      <c r="J200" s="887"/>
      <c r="K200" s="887">
        <f>H200+I200-J200</f>
        <v>110.11768999999998</v>
      </c>
      <c r="L200" s="887">
        <v>136.95467300000001</v>
      </c>
      <c r="M200" s="888">
        <f>G200-K200</f>
        <v>128.99231</v>
      </c>
      <c r="N200" s="23"/>
    </row>
    <row r="201" spans="1:14" ht="20.100000000000001" customHeight="1" x14ac:dyDescent="0.25">
      <c r="A201" s="153">
        <v>2</v>
      </c>
      <c r="B201" s="156" t="s">
        <v>19</v>
      </c>
      <c r="C201" s="1845">
        <v>3.3399999999999999E-2</v>
      </c>
      <c r="D201" s="887">
        <v>154.79999999999998</v>
      </c>
      <c r="E201" s="887">
        <v>35</v>
      </c>
      <c r="F201" s="887"/>
      <c r="G201" s="887">
        <f t="shared" ref="G201:G230" si="25">D201+E201-F201</f>
        <v>189.79999999999998</v>
      </c>
      <c r="H201" s="887">
        <v>37.458117999999992</v>
      </c>
      <c r="I201" s="887">
        <f t="shared" ref="I201:I225" si="26">G201*C201</f>
        <v>6.339319999999999</v>
      </c>
      <c r="J201" s="887"/>
      <c r="K201" s="887">
        <f t="shared" ref="K201:K225" si="27">H201+I201-J201</f>
        <v>43.797437999999993</v>
      </c>
      <c r="L201" s="887">
        <v>117.341882</v>
      </c>
      <c r="M201" s="888">
        <f t="shared" ref="M201:M225" si="28">G201-K201</f>
        <v>146.00256199999998</v>
      </c>
      <c r="N201" s="23"/>
    </row>
    <row r="202" spans="1:14" ht="20.100000000000001" customHeight="1" x14ac:dyDescent="0.25">
      <c r="A202" s="153">
        <v>3</v>
      </c>
      <c r="B202" s="630" t="s">
        <v>208</v>
      </c>
      <c r="C202" s="1845"/>
      <c r="D202" s="887">
        <v>0</v>
      </c>
      <c r="E202" s="887"/>
      <c r="F202" s="887"/>
      <c r="G202" s="887">
        <f t="shared" si="25"/>
        <v>0</v>
      </c>
      <c r="H202" s="887">
        <v>0</v>
      </c>
      <c r="I202" s="887">
        <f t="shared" si="26"/>
        <v>0</v>
      </c>
      <c r="J202" s="887"/>
      <c r="K202" s="887">
        <f t="shared" si="27"/>
        <v>0</v>
      </c>
      <c r="L202" s="887">
        <v>0</v>
      </c>
      <c r="M202" s="888">
        <f t="shared" si="28"/>
        <v>0</v>
      </c>
      <c r="N202" s="23"/>
    </row>
    <row r="203" spans="1:14" ht="20.100000000000001" customHeight="1" x14ac:dyDescent="0.25">
      <c r="A203" s="153" t="s">
        <v>36</v>
      </c>
      <c r="B203" s="630" t="s">
        <v>207</v>
      </c>
      <c r="C203" s="1845">
        <v>5.28E-2</v>
      </c>
      <c r="D203" s="887">
        <v>282.33999999999997</v>
      </c>
      <c r="E203" s="887"/>
      <c r="F203" s="887"/>
      <c r="G203" s="887">
        <f t="shared" si="25"/>
        <v>282.33999999999997</v>
      </c>
      <c r="H203" s="887">
        <v>245.26817600000004</v>
      </c>
      <c r="I203" s="887">
        <f t="shared" si="26"/>
        <v>14.907551999999999</v>
      </c>
      <c r="J203" s="887"/>
      <c r="K203" s="887">
        <f t="shared" si="27"/>
        <v>260.17572800000005</v>
      </c>
      <c r="L203" s="887">
        <v>37.071823999999935</v>
      </c>
      <c r="M203" s="888">
        <f t="shared" si="28"/>
        <v>22.164271999999926</v>
      </c>
      <c r="N203" s="23"/>
    </row>
    <row r="204" spans="1:14" ht="20.100000000000001" customHeight="1" x14ac:dyDescent="0.25">
      <c r="A204" s="153" t="s">
        <v>37</v>
      </c>
      <c r="B204" s="630" t="s">
        <v>20</v>
      </c>
      <c r="C204" s="1845">
        <v>5.28E-2</v>
      </c>
      <c r="D204" s="887">
        <v>90.419999999999973</v>
      </c>
      <c r="E204" s="887">
        <v>5</v>
      </c>
      <c r="F204" s="887"/>
      <c r="G204" s="887">
        <f t="shared" si="25"/>
        <v>95.419999999999973</v>
      </c>
      <c r="H204" s="887">
        <v>71.926015999999962</v>
      </c>
      <c r="I204" s="887">
        <f t="shared" si="26"/>
        <v>5.0381759999999982</v>
      </c>
      <c r="J204" s="887"/>
      <c r="K204" s="887">
        <f t="shared" si="27"/>
        <v>76.964191999999954</v>
      </c>
      <c r="L204" s="887">
        <v>18.493984000000012</v>
      </c>
      <c r="M204" s="888">
        <f t="shared" si="28"/>
        <v>18.455808000000019</v>
      </c>
      <c r="N204" s="23"/>
    </row>
    <row r="205" spans="1:14" ht="20.100000000000001" customHeight="1" x14ac:dyDescent="0.25">
      <c r="A205" s="153" t="s">
        <v>43</v>
      </c>
      <c r="B205" s="630" t="s">
        <v>21</v>
      </c>
      <c r="C205" s="1845">
        <v>5.28E-2</v>
      </c>
      <c r="D205" s="887">
        <v>249.63</v>
      </c>
      <c r="E205" s="887">
        <v>5</v>
      </c>
      <c r="F205" s="887"/>
      <c r="G205" s="887">
        <f t="shared" si="25"/>
        <v>254.63</v>
      </c>
      <c r="H205" s="887">
        <v>168.01988800000001</v>
      </c>
      <c r="I205" s="887">
        <f t="shared" si="26"/>
        <v>13.444464</v>
      </c>
      <c r="J205" s="887"/>
      <c r="K205" s="887">
        <f t="shared" si="27"/>
        <v>181.46435200000002</v>
      </c>
      <c r="L205" s="887">
        <v>81.610111999999987</v>
      </c>
      <c r="M205" s="888">
        <f t="shared" si="28"/>
        <v>73.165647999999976</v>
      </c>
      <c r="N205" s="23"/>
    </row>
    <row r="206" spans="1:14" ht="20.100000000000001" customHeight="1" x14ac:dyDescent="0.25">
      <c r="A206" s="153" t="s">
        <v>41</v>
      </c>
      <c r="B206" s="630" t="s">
        <v>303</v>
      </c>
      <c r="C206" s="1845">
        <v>5.28E-2</v>
      </c>
      <c r="D206" s="887">
        <v>426.23</v>
      </c>
      <c r="E206" s="887">
        <v>21.5</v>
      </c>
      <c r="F206" s="887"/>
      <c r="G206" s="887">
        <f t="shared" si="25"/>
        <v>447.73</v>
      </c>
      <c r="H206" s="887">
        <v>236.54071999999999</v>
      </c>
      <c r="I206" s="887">
        <f t="shared" si="26"/>
        <v>23.640143999999999</v>
      </c>
      <c r="J206" s="887"/>
      <c r="K206" s="887">
        <f t="shared" si="27"/>
        <v>260.18086399999999</v>
      </c>
      <c r="L206" s="887">
        <v>189.68928000000002</v>
      </c>
      <c r="M206" s="888">
        <f t="shared" si="28"/>
        <v>187.54913600000003</v>
      </c>
      <c r="N206" s="23"/>
    </row>
    <row r="207" spans="1:14" ht="20.100000000000001" customHeight="1" x14ac:dyDescent="0.25">
      <c r="A207" s="153" t="s">
        <v>42</v>
      </c>
      <c r="B207" s="630" t="s">
        <v>22</v>
      </c>
      <c r="C207" s="1845">
        <v>5.28E-2</v>
      </c>
      <c r="D207" s="887">
        <v>5.63</v>
      </c>
      <c r="E207" s="887"/>
      <c r="F207" s="887"/>
      <c r="G207" s="887">
        <f t="shared" si="25"/>
        <v>5.63</v>
      </c>
      <c r="H207" s="887">
        <v>3.1590240000000005</v>
      </c>
      <c r="I207" s="887">
        <f t="shared" si="26"/>
        <v>0.29726399999999997</v>
      </c>
      <c r="J207" s="887"/>
      <c r="K207" s="887">
        <f t="shared" si="27"/>
        <v>3.4562880000000007</v>
      </c>
      <c r="L207" s="887">
        <v>2.4709759999999994</v>
      </c>
      <c r="M207" s="888">
        <f t="shared" si="28"/>
        <v>2.1737119999999992</v>
      </c>
      <c r="N207" s="23"/>
    </row>
    <row r="208" spans="1:14" ht="20.100000000000001" customHeight="1" x14ac:dyDescent="0.25">
      <c r="A208" s="153" t="s">
        <v>44</v>
      </c>
      <c r="B208" s="630" t="s">
        <v>18</v>
      </c>
      <c r="C208" s="1845">
        <v>5.28E-2</v>
      </c>
      <c r="D208" s="887">
        <v>101.85000000000001</v>
      </c>
      <c r="E208" s="887"/>
      <c r="F208" s="887"/>
      <c r="G208" s="887">
        <f t="shared" si="25"/>
        <v>101.85000000000001</v>
      </c>
      <c r="H208" s="887">
        <v>71.495551999999989</v>
      </c>
      <c r="I208" s="887">
        <f t="shared" si="26"/>
        <v>5.3776800000000007</v>
      </c>
      <c r="J208" s="887"/>
      <c r="K208" s="887">
        <f t="shared" si="27"/>
        <v>76.873231999999987</v>
      </c>
      <c r="L208" s="887">
        <v>30.354448000000019</v>
      </c>
      <c r="M208" s="888">
        <f t="shared" si="28"/>
        <v>24.976768000000021</v>
      </c>
      <c r="N208" s="23"/>
    </row>
    <row r="209" spans="1:14" ht="20.100000000000001" customHeight="1" x14ac:dyDescent="0.25">
      <c r="A209" s="153">
        <v>4</v>
      </c>
      <c r="B209" s="630" t="s">
        <v>209</v>
      </c>
      <c r="C209" s="1845"/>
      <c r="D209" s="887">
        <v>0</v>
      </c>
      <c r="E209" s="887"/>
      <c r="F209" s="887"/>
      <c r="G209" s="887">
        <f t="shared" si="25"/>
        <v>0</v>
      </c>
      <c r="H209" s="887">
        <v>0</v>
      </c>
      <c r="I209" s="887">
        <f t="shared" si="26"/>
        <v>0</v>
      </c>
      <c r="J209" s="887"/>
      <c r="K209" s="887">
        <f t="shared" si="27"/>
        <v>0</v>
      </c>
      <c r="L209" s="887">
        <v>0</v>
      </c>
      <c r="M209" s="888">
        <f t="shared" si="28"/>
        <v>0</v>
      </c>
      <c r="N209" s="23"/>
    </row>
    <row r="210" spans="1:14" ht="20.100000000000001" customHeight="1" x14ac:dyDescent="0.25">
      <c r="A210" s="153" t="s">
        <v>36</v>
      </c>
      <c r="B210" s="630" t="s">
        <v>207</v>
      </c>
      <c r="C210" s="1845">
        <v>5.28E-2</v>
      </c>
      <c r="D210" s="887">
        <v>312.68000000000006</v>
      </c>
      <c r="E210" s="887">
        <v>31</v>
      </c>
      <c r="F210" s="887"/>
      <c r="G210" s="887">
        <f t="shared" si="25"/>
        <v>343.68000000000006</v>
      </c>
      <c r="H210" s="887">
        <v>204.44582400000002</v>
      </c>
      <c r="I210" s="887">
        <f t="shared" si="26"/>
        <v>18.146304000000004</v>
      </c>
      <c r="J210" s="887"/>
      <c r="K210" s="887">
        <f t="shared" si="27"/>
        <v>222.59212800000003</v>
      </c>
      <c r="L210" s="887">
        <v>108.23417600000005</v>
      </c>
      <c r="M210" s="888">
        <f t="shared" si="28"/>
        <v>121.08787200000003</v>
      </c>
      <c r="N210" s="23"/>
    </row>
    <row r="211" spans="1:14" ht="20.100000000000001" customHeight="1" x14ac:dyDescent="0.25">
      <c r="A211" s="153" t="s">
        <v>37</v>
      </c>
      <c r="B211" s="630" t="s">
        <v>20</v>
      </c>
      <c r="C211" s="1845">
        <v>5.28E-2</v>
      </c>
      <c r="D211" s="887">
        <v>59.48</v>
      </c>
      <c r="E211" s="887"/>
      <c r="F211" s="887"/>
      <c r="G211" s="887">
        <f t="shared" si="25"/>
        <v>59.48</v>
      </c>
      <c r="H211" s="887">
        <v>13.73856</v>
      </c>
      <c r="I211" s="887">
        <f t="shared" si="26"/>
        <v>3.1405439999999998</v>
      </c>
      <c r="J211" s="887"/>
      <c r="K211" s="887">
        <f t="shared" si="27"/>
        <v>16.879103999999998</v>
      </c>
      <c r="L211" s="887">
        <v>45.741439999999997</v>
      </c>
      <c r="M211" s="888">
        <f t="shared" si="28"/>
        <v>42.600895999999999</v>
      </c>
      <c r="N211" s="23"/>
    </row>
    <row r="212" spans="1:14" ht="20.100000000000001" customHeight="1" x14ac:dyDescent="0.25">
      <c r="A212" s="153" t="s">
        <v>43</v>
      </c>
      <c r="B212" s="630" t="s">
        <v>21</v>
      </c>
      <c r="C212" s="1845"/>
      <c r="D212" s="887">
        <v>0</v>
      </c>
      <c r="E212" s="887"/>
      <c r="F212" s="887"/>
      <c r="G212" s="887">
        <f t="shared" si="25"/>
        <v>0</v>
      </c>
      <c r="H212" s="887">
        <v>0</v>
      </c>
      <c r="I212" s="887">
        <f t="shared" si="26"/>
        <v>0</v>
      </c>
      <c r="J212" s="887"/>
      <c r="K212" s="887">
        <f t="shared" si="27"/>
        <v>0</v>
      </c>
      <c r="L212" s="887">
        <v>0</v>
      </c>
      <c r="M212" s="888">
        <f t="shared" si="28"/>
        <v>0</v>
      </c>
      <c r="N212" s="23"/>
    </row>
    <row r="213" spans="1:14" ht="20.100000000000001" customHeight="1" x14ac:dyDescent="0.25">
      <c r="A213" s="153" t="s">
        <v>41</v>
      </c>
      <c r="B213" s="630" t="s">
        <v>303</v>
      </c>
      <c r="C213" s="1845"/>
      <c r="D213" s="887">
        <v>0</v>
      </c>
      <c r="E213" s="887"/>
      <c r="F213" s="887"/>
      <c r="G213" s="887">
        <f t="shared" si="25"/>
        <v>0</v>
      </c>
      <c r="H213" s="887">
        <v>0</v>
      </c>
      <c r="I213" s="887">
        <f t="shared" si="26"/>
        <v>0</v>
      </c>
      <c r="J213" s="887"/>
      <c r="K213" s="887">
        <f t="shared" si="27"/>
        <v>0</v>
      </c>
      <c r="L213" s="887">
        <v>0</v>
      </c>
      <c r="M213" s="888">
        <f t="shared" si="28"/>
        <v>0</v>
      </c>
      <c r="N213" s="23"/>
    </row>
    <row r="214" spans="1:14" ht="20.100000000000001" customHeight="1" x14ac:dyDescent="0.25">
      <c r="A214" s="153" t="s">
        <v>42</v>
      </c>
      <c r="B214" s="630" t="s">
        <v>22</v>
      </c>
      <c r="C214" s="1845"/>
      <c r="D214" s="887">
        <v>0</v>
      </c>
      <c r="E214" s="887"/>
      <c r="F214" s="887"/>
      <c r="G214" s="887">
        <f t="shared" si="25"/>
        <v>0</v>
      </c>
      <c r="H214" s="887">
        <v>0</v>
      </c>
      <c r="I214" s="887">
        <f t="shared" si="26"/>
        <v>0</v>
      </c>
      <c r="J214" s="887"/>
      <c r="K214" s="887">
        <f t="shared" si="27"/>
        <v>0</v>
      </c>
      <c r="L214" s="887">
        <v>0</v>
      </c>
      <c r="M214" s="888">
        <f t="shared" si="28"/>
        <v>0</v>
      </c>
      <c r="N214" s="23"/>
    </row>
    <row r="215" spans="1:14" ht="20.100000000000001" customHeight="1" x14ac:dyDescent="0.25">
      <c r="A215" s="153" t="s">
        <v>44</v>
      </c>
      <c r="B215" s="630" t="s">
        <v>18</v>
      </c>
      <c r="C215" s="1845">
        <v>9.5000000000000001E-2</v>
      </c>
      <c r="D215" s="887">
        <v>7.33</v>
      </c>
      <c r="E215" s="887"/>
      <c r="F215" s="887"/>
      <c r="G215" s="887">
        <f t="shared" si="25"/>
        <v>7.33</v>
      </c>
      <c r="H215" s="887">
        <v>7.0621999999999998</v>
      </c>
      <c r="I215" s="887">
        <f t="shared" si="26"/>
        <v>0.69635000000000002</v>
      </c>
      <c r="J215" s="887"/>
      <c r="K215" s="887">
        <f t="shared" si="27"/>
        <v>7.7585499999999996</v>
      </c>
      <c r="L215" s="887">
        <v>0.26780000000000026</v>
      </c>
      <c r="M215" s="888">
        <f t="shared" si="28"/>
        <v>-0.42854999999999954</v>
      </c>
      <c r="N215" s="23"/>
    </row>
    <row r="216" spans="1:14" ht="20.100000000000001" customHeight="1" x14ac:dyDescent="0.25">
      <c r="A216" s="153">
        <v>5</v>
      </c>
      <c r="B216" s="630" t="s">
        <v>23</v>
      </c>
      <c r="C216" s="1845"/>
      <c r="D216" s="887">
        <v>0</v>
      </c>
      <c r="E216" s="887"/>
      <c r="F216" s="887"/>
      <c r="G216" s="887">
        <f t="shared" si="25"/>
        <v>0</v>
      </c>
      <c r="H216" s="887">
        <v>0</v>
      </c>
      <c r="I216" s="887">
        <f t="shared" si="26"/>
        <v>0</v>
      </c>
      <c r="J216" s="887"/>
      <c r="K216" s="887">
        <f t="shared" si="27"/>
        <v>0</v>
      </c>
      <c r="L216" s="887">
        <v>0</v>
      </c>
      <c r="M216" s="888">
        <f t="shared" si="28"/>
        <v>0</v>
      </c>
      <c r="N216" s="23"/>
    </row>
    <row r="217" spans="1:14" ht="20.100000000000001" customHeight="1" x14ac:dyDescent="0.25">
      <c r="A217" s="153">
        <v>6</v>
      </c>
      <c r="B217" s="630" t="s">
        <v>24</v>
      </c>
      <c r="C217" s="1845">
        <v>5.28E-2</v>
      </c>
      <c r="D217" s="887">
        <v>148.52941999999999</v>
      </c>
      <c r="E217" s="887">
        <v>1</v>
      </c>
      <c r="F217" s="887"/>
      <c r="G217" s="887">
        <f t="shared" si="25"/>
        <v>149.52941999999999</v>
      </c>
      <c r="H217" s="887">
        <v>92.263704255999997</v>
      </c>
      <c r="I217" s="887">
        <f t="shared" si="26"/>
        <v>7.8951533759999997</v>
      </c>
      <c r="J217" s="887"/>
      <c r="K217" s="887">
        <f t="shared" si="27"/>
        <v>100.15885763199999</v>
      </c>
      <c r="L217" s="887">
        <v>56.265715743999991</v>
      </c>
      <c r="M217" s="888">
        <f t="shared" si="28"/>
        <v>49.370562367999995</v>
      </c>
      <c r="N217" s="23"/>
    </row>
    <row r="218" spans="1:14" ht="20.100000000000001" customHeight="1" x14ac:dyDescent="0.25">
      <c r="A218" s="153">
        <v>7</v>
      </c>
      <c r="B218" s="156" t="s">
        <v>53</v>
      </c>
      <c r="C218" s="1845"/>
      <c r="D218" s="887">
        <v>0</v>
      </c>
      <c r="E218" s="887"/>
      <c r="F218" s="887"/>
      <c r="G218" s="887">
        <f t="shared" si="25"/>
        <v>0</v>
      </c>
      <c r="H218" s="887">
        <v>0</v>
      </c>
      <c r="I218" s="887">
        <f t="shared" si="26"/>
        <v>0</v>
      </c>
      <c r="J218" s="887"/>
      <c r="K218" s="887">
        <f t="shared" si="27"/>
        <v>0</v>
      </c>
      <c r="L218" s="887">
        <v>0</v>
      </c>
      <c r="M218" s="888">
        <f t="shared" si="28"/>
        <v>0</v>
      </c>
      <c r="N218" s="23"/>
    </row>
    <row r="219" spans="1:14" ht="20.100000000000001" customHeight="1" x14ac:dyDescent="0.25">
      <c r="A219" s="153">
        <v>8</v>
      </c>
      <c r="B219" s="156" t="s">
        <v>25</v>
      </c>
      <c r="C219" s="1845">
        <v>6.3299999999999995E-2</v>
      </c>
      <c r="D219" s="887">
        <v>11.10186</v>
      </c>
      <c r="E219" s="887"/>
      <c r="F219" s="887"/>
      <c r="G219" s="887">
        <f t="shared" si="25"/>
        <v>11.10186</v>
      </c>
      <c r="H219" s="887">
        <v>4.3746154280000003</v>
      </c>
      <c r="I219" s="887">
        <f t="shared" si="26"/>
        <v>0.70274773800000001</v>
      </c>
      <c r="J219" s="887"/>
      <c r="K219" s="887">
        <f t="shared" si="27"/>
        <v>5.0773631660000005</v>
      </c>
      <c r="L219" s="887">
        <v>6.727244572</v>
      </c>
      <c r="M219" s="888">
        <f t="shared" si="28"/>
        <v>6.0244968339999998</v>
      </c>
      <c r="N219" s="23"/>
    </row>
    <row r="220" spans="1:14" ht="20.100000000000001" customHeight="1" x14ac:dyDescent="0.25">
      <c r="A220" s="153">
        <f>A219+1</f>
        <v>9</v>
      </c>
      <c r="B220" s="156" t="s">
        <v>51</v>
      </c>
      <c r="C220" s="1845">
        <v>6.3299999999999995E-2</v>
      </c>
      <c r="D220" s="887">
        <v>0.91250000000000031</v>
      </c>
      <c r="E220" s="887"/>
      <c r="F220" s="887"/>
      <c r="G220" s="887">
        <f t="shared" si="25"/>
        <v>0.91250000000000031</v>
      </c>
      <c r="H220" s="887">
        <v>0.6357345000000002</v>
      </c>
      <c r="I220" s="887">
        <f t="shared" si="26"/>
        <v>5.7761250000000014E-2</v>
      </c>
      <c r="J220" s="887"/>
      <c r="K220" s="887">
        <f t="shared" si="27"/>
        <v>0.69349575000000019</v>
      </c>
      <c r="L220" s="887">
        <v>0.27676550000000011</v>
      </c>
      <c r="M220" s="888">
        <f t="shared" si="28"/>
        <v>0.21900425000000012</v>
      </c>
      <c r="N220" s="23"/>
    </row>
    <row r="221" spans="1:14" ht="20.100000000000001" customHeight="1" x14ac:dyDescent="0.25">
      <c r="A221" s="153">
        <f>A220+1</f>
        <v>10</v>
      </c>
      <c r="B221" s="157" t="s">
        <v>26</v>
      </c>
      <c r="C221" s="1845">
        <v>5.28E-2</v>
      </c>
      <c r="D221" s="887">
        <v>177.92</v>
      </c>
      <c r="E221" s="887"/>
      <c r="F221" s="887"/>
      <c r="G221" s="887">
        <f t="shared" si="25"/>
        <v>177.92</v>
      </c>
      <c r="H221" s="887">
        <v>201.45428799999991</v>
      </c>
      <c r="I221" s="887">
        <f t="shared" si="26"/>
        <v>9.3941759999999999</v>
      </c>
      <c r="J221" s="887"/>
      <c r="K221" s="887">
        <f t="shared" si="27"/>
        <v>210.84846399999989</v>
      </c>
      <c r="L221" s="887">
        <v>-23.534287999999918</v>
      </c>
      <c r="M221" s="888">
        <f t="shared" si="28"/>
        <v>-32.928463999999906</v>
      </c>
      <c r="N221" s="23"/>
    </row>
    <row r="222" spans="1:14" ht="20.100000000000001" customHeight="1" x14ac:dyDescent="0.25">
      <c r="A222" s="153">
        <f>A221+1</f>
        <v>11</v>
      </c>
      <c r="B222" s="630" t="s">
        <v>0</v>
      </c>
      <c r="C222" s="1845"/>
      <c r="D222" s="887">
        <v>380.82</v>
      </c>
      <c r="E222" s="887"/>
      <c r="F222" s="887"/>
      <c r="G222" s="887">
        <f t="shared" si="25"/>
        <v>380.82</v>
      </c>
      <c r="H222" s="887">
        <v>0</v>
      </c>
      <c r="I222" s="887">
        <f t="shared" si="26"/>
        <v>0</v>
      </c>
      <c r="J222" s="887"/>
      <c r="K222" s="887">
        <f t="shared" si="27"/>
        <v>0</v>
      </c>
      <c r="L222" s="887">
        <v>380.82</v>
      </c>
      <c r="M222" s="888">
        <f t="shared" si="28"/>
        <v>380.82</v>
      </c>
      <c r="N222" s="23"/>
    </row>
    <row r="223" spans="1:14" ht="20.100000000000001" customHeight="1" x14ac:dyDescent="0.25">
      <c r="A223" s="153">
        <f>A222+1</f>
        <v>12</v>
      </c>
      <c r="B223" s="157" t="s">
        <v>27</v>
      </c>
      <c r="C223" s="1845"/>
      <c r="D223" s="887">
        <v>1492.77</v>
      </c>
      <c r="E223" s="887"/>
      <c r="F223" s="887"/>
      <c r="G223" s="887">
        <f t="shared" si="25"/>
        <v>1492.77</v>
      </c>
      <c r="H223" s="887">
        <v>0</v>
      </c>
      <c r="I223" s="887">
        <f t="shared" si="26"/>
        <v>0</v>
      </c>
      <c r="J223" s="887"/>
      <c r="K223" s="887">
        <f t="shared" si="27"/>
        <v>0</v>
      </c>
      <c r="L223" s="887">
        <v>1492.77</v>
      </c>
      <c r="M223" s="888">
        <f t="shared" si="28"/>
        <v>1492.77</v>
      </c>
      <c r="N223" s="23"/>
    </row>
    <row r="224" spans="1:14" ht="20.100000000000001" customHeight="1" x14ac:dyDescent="0.25">
      <c r="A224" s="153">
        <v>13</v>
      </c>
      <c r="B224" s="630" t="s">
        <v>253</v>
      </c>
      <c r="C224" s="1845">
        <v>0.15</v>
      </c>
      <c r="D224" s="887">
        <v>7.9940000000000007</v>
      </c>
      <c r="E224" s="887"/>
      <c r="F224" s="887"/>
      <c r="G224" s="887">
        <f t="shared" si="25"/>
        <v>7.9940000000000007</v>
      </c>
      <c r="H224" s="887">
        <v>8.5740999999999996</v>
      </c>
      <c r="I224" s="887">
        <f t="shared" si="26"/>
        <v>1.1991000000000001</v>
      </c>
      <c r="J224" s="887"/>
      <c r="K224" s="887">
        <f t="shared" si="27"/>
        <v>9.7731999999999992</v>
      </c>
      <c r="L224" s="887">
        <v>-0.58009999999999895</v>
      </c>
      <c r="M224" s="888">
        <f t="shared" si="28"/>
        <v>-1.7791999999999986</v>
      </c>
      <c r="N224" s="23"/>
    </row>
    <row r="225" spans="1:14" ht="20.100000000000001" customHeight="1" x14ac:dyDescent="0.25">
      <c r="A225" s="153">
        <v>15</v>
      </c>
      <c r="B225" s="630" t="s">
        <v>52</v>
      </c>
      <c r="C225" s="1845">
        <v>0.15</v>
      </c>
      <c r="D225" s="887">
        <v>2.2312200000000004</v>
      </c>
      <c r="E225" s="887"/>
      <c r="F225" s="887"/>
      <c r="G225" s="887">
        <f t="shared" si="25"/>
        <v>2.2312200000000004</v>
      </c>
      <c r="H225" s="887">
        <v>3.1285980000000002</v>
      </c>
      <c r="I225" s="887">
        <f t="shared" si="26"/>
        <v>0.33468300000000006</v>
      </c>
      <c r="J225" s="887"/>
      <c r="K225" s="887">
        <f t="shared" si="27"/>
        <v>3.4632810000000003</v>
      </c>
      <c r="L225" s="887">
        <v>-0.89737799999999979</v>
      </c>
      <c r="M225" s="888">
        <f t="shared" si="28"/>
        <v>-1.2320609999999999</v>
      </c>
      <c r="N225" s="23"/>
    </row>
    <row r="226" spans="1:14" ht="20.100000000000001" customHeight="1" x14ac:dyDescent="0.25">
      <c r="A226" s="153">
        <v>16</v>
      </c>
      <c r="B226" s="630" t="s">
        <v>983</v>
      </c>
      <c r="C226" s="1845"/>
      <c r="D226" s="887">
        <v>4151.7790000000005</v>
      </c>
      <c r="E226" s="887">
        <f>SUM(E200:E225)</f>
        <v>98.5</v>
      </c>
      <c r="F226" s="887"/>
      <c r="G226" s="887">
        <f t="shared" si="25"/>
        <v>4250.2790000000005</v>
      </c>
      <c r="H226" s="887">
        <v>1471.7004451839998</v>
      </c>
      <c r="I226" s="887">
        <f>SUM(I200:I225)</f>
        <v>118.573782364</v>
      </c>
      <c r="J226" s="887"/>
      <c r="K226" s="887">
        <f>SUM(K200:K225)</f>
        <v>1590.2742275480002</v>
      </c>
      <c r="L226" s="887">
        <v>2680.0785548159997</v>
      </c>
      <c r="M226" s="888">
        <f>SUM(M200:M225)</f>
        <v>2660.004772452</v>
      </c>
      <c r="N226" s="23"/>
    </row>
    <row r="227" spans="1:14" ht="20.100000000000001" customHeight="1" x14ac:dyDescent="0.25">
      <c r="A227" s="153">
        <v>17</v>
      </c>
      <c r="B227" s="630" t="s">
        <v>388</v>
      </c>
      <c r="C227" s="1845"/>
      <c r="D227" s="887">
        <v>1492.77</v>
      </c>
      <c r="E227" s="887"/>
      <c r="F227" s="887"/>
      <c r="G227" s="887">
        <f t="shared" si="25"/>
        <v>1492.77</v>
      </c>
      <c r="H227" s="887">
        <v>0</v>
      </c>
      <c r="I227" s="887">
        <f t="shared" ref="I227:I230" si="29">G227*C227</f>
        <v>0</v>
      </c>
      <c r="J227" s="887"/>
      <c r="K227" s="887">
        <f t="shared" ref="K227:K230" si="30">H227+I227-J227</f>
        <v>0</v>
      </c>
      <c r="L227" s="887">
        <v>1492.77</v>
      </c>
      <c r="M227" s="888">
        <v>1492.77</v>
      </c>
      <c r="N227" s="23"/>
    </row>
    <row r="228" spans="1:14" ht="20.100000000000001" customHeight="1" x14ac:dyDescent="0.25">
      <c r="A228" s="153">
        <v>18</v>
      </c>
      <c r="B228" s="630" t="s">
        <v>405</v>
      </c>
      <c r="C228" s="1845"/>
      <c r="D228" s="887">
        <v>558.74</v>
      </c>
      <c r="E228" s="887"/>
      <c r="F228" s="887"/>
      <c r="G228" s="887">
        <f t="shared" si="25"/>
        <v>558.74</v>
      </c>
      <c r="H228" s="887">
        <v>0</v>
      </c>
      <c r="I228" s="887">
        <f t="shared" si="29"/>
        <v>0</v>
      </c>
      <c r="J228" s="887"/>
      <c r="K228" s="887">
        <f t="shared" si="30"/>
        <v>0</v>
      </c>
      <c r="L228" s="887">
        <v>558.74</v>
      </c>
      <c r="M228" s="888">
        <v>558.74</v>
      </c>
      <c r="N228" s="23"/>
    </row>
    <row r="229" spans="1:14" ht="20.100000000000001" customHeight="1" x14ac:dyDescent="0.25">
      <c r="A229" s="153">
        <v>19</v>
      </c>
      <c r="B229" s="630" t="s">
        <v>406</v>
      </c>
      <c r="C229" s="137"/>
      <c r="D229" s="887">
        <v>0</v>
      </c>
      <c r="E229" s="887"/>
      <c r="F229" s="887"/>
      <c r="G229" s="887">
        <f t="shared" si="25"/>
        <v>0</v>
      </c>
      <c r="H229" s="887">
        <v>0</v>
      </c>
      <c r="I229" s="887">
        <f t="shared" si="29"/>
        <v>0</v>
      </c>
      <c r="J229" s="887"/>
      <c r="K229" s="887">
        <f t="shared" si="30"/>
        <v>0</v>
      </c>
      <c r="L229" s="887">
        <v>0</v>
      </c>
      <c r="M229" s="888">
        <v>0</v>
      </c>
      <c r="N229" s="23"/>
    </row>
    <row r="230" spans="1:14" ht="20.100000000000001" customHeight="1" x14ac:dyDescent="0.25">
      <c r="A230" s="153">
        <v>20</v>
      </c>
      <c r="B230" s="630" t="s">
        <v>407</v>
      </c>
      <c r="C230" s="137"/>
      <c r="D230" s="887">
        <v>0</v>
      </c>
      <c r="E230" s="887"/>
      <c r="F230" s="887"/>
      <c r="G230" s="887">
        <f t="shared" si="25"/>
        <v>0</v>
      </c>
      <c r="H230" s="887">
        <v>0</v>
      </c>
      <c r="I230" s="887">
        <f t="shared" si="29"/>
        <v>0</v>
      </c>
      <c r="J230" s="887"/>
      <c r="K230" s="887">
        <f t="shared" si="30"/>
        <v>0</v>
      </c>
      <c r="L230" s="887">
        <v>0</v>
      </c>
      <c r="M230" s="888">
        <v>0</v>
      </c>
      <c r="N230" s="23"/>
    </row>
    <row r="231" spans="1:14" ht="28.15" customHeight="1" thickBot="1" x14ac:dyDescent="0.3">
      <c r="A231" s="160">
        <v>21</v>
      </c>
      <c r="B231" s="161" t="s">
        <v>408</v>
      </c>
      <c r="C231" s="139"/>
      <c r="D231" s="891">
        <f>D226-D227-D228-D229-D230</f>
        <v>2100.2690000000002</v>
      </c>
      <c r="E231" s="891">
        <f>E226-E227-E228-E229-E230</f>
        <v>98.5</v>
      </c>
      <c r="F231" s="891"/>
      <c r="G231" s="891">
        <f>G226-G227-G228-G229-G230</f>
        <v>2198.7690000000002</v>
      </c>
      <c r="H231" s="891">
        <f>H226-H227-H228-H229-H230</f>
        <v>1471.7004451839998</v>
      </c>
      <c r="I231" s="891">
        <f t="shared" ref="I231:M231" si="31">I226-I227-I228-I229-I230</f>
        <v>118.573782364</v>
      </c>
      <c r="J231" s="891">
        <f t="shared" si="31"/>
        <v>0</v>
      </c>
      <c r="K231" s="891">
        <f t="shared" si="31"/>
        <v>1590.2742275480002</v>
      </c>
      <c r="L231" s="891">
        <f t="shared" si="31"/>
        <v>628.56855481599973</v>
      </c>
      <c r="M231" s="892">
        <f t="shared" si="31"/>
        <v>608.49477245200001</v>
      </c>
      <c r="N231" s="23"/>
    </row>
    <row r="232" spans="1:14" ht="16.5" x14ac:dyDescent="0.3">
      <c r="A232" s="135"/>
      <c r="C232" s="133"/>
      <c r="D232" s="136"/>
      <c r="E232" s="159"/>
      <c r="F232" s="133"/>
      <c r="G232" s="133"/>
      <c r="H232" s="133"/>
      <c r="I232" s="133"/>
      <c r="J232" s="133"/>
      <c r="K232" s="133"/>
      <c r="L232" s="133"/>
      <c r="M232" s="133"/>
    </row>
    <row r="233" spans="1:14" ht="16.5" x14ac:dyDescent="0.3">
      <c r="A233" s="135"/>
      <c r="B233" s="1612" t="str">
        <f>B186</f>
        <v>For KINESCO Power and Utilities Pvt. Ltd.</v>
      </c>
      <c r="C233" s="133"/>
      <c r="D233" s="136"/>
      <c r="E233" s="159"/>
      <c r="F233" s="133"/>
      <c r="G233" s="133"/>
      <c r="H233" s="133"/>
      <c r="I233" s="133"/>
      <c r="J233" s="133"/>
      <c r="K233" s="133"/>
      <c r="L233" s="133"/>
      <c r="M233" s="1613" t="str">
        <f>M186</f>
        <v>As Per our report of even date attached</v>
      </c>
    </row>
    <row r="234" spans="1:14" ht="16.5" x14ac:dyDescent="0.3">
      <c r="A234" s="135"/>
      <c r="B234" s="1612"/>
      <c r="C234" s="133"/>
      <c r="D234" s="136"/>
      <c r="E234" s="159"/>
      <c r="F234" s="133"/>
      <c r="G234" s="133"/>
      <c r="H234" s="133"/>
      <c r="I234" s="133"/>
      <c r="J234" s="133"/>
      <c r="K234" s="133"/>
      <c r="L234" s="133"/>
      <c r="M234" s="1613" t="str">
        <f t="shared" ref="M234:M242" si="32">M187</f>
        <v xml:space="preserve">For J R S &amp; CO. </v>
      </c>
    </row>
    <row r="235" spans="1:14" ht="16.5" x14ac:dyDescent="0.3">
      <c r="A235" s="135"/>
      <c r="B235" s="1612"/>
      <c r="C235" s="133"/>
      <c r="D235" s="136"/>
      <c r="E235" s="159"/>
      <c r="F235" s="133"/>
      <c r="G235" s="133"/>
      <c r="H235" s="133"/>
      <c r="I235" s="133"/>
      <c r="J235" s="133"/>
      <c r="K235" s="133"/>
      <c r="L235" s="133"/>
      <c r="M235" s="1613" t="str">
        <f t="shared" si="32"/>
        <v>CHARTERED ACCOUNTANTS</v>
      </c>
    </row>
    <row r="236" spans="1:14" ht="16.5" x14ac:dyDescent="0.3">
      <c r="A236" s="135"/>
      <c r="B236" s="1612"/>
      <c r="C236" s="133"/>
      <c r="D236" s="136"/>
      <c r="E236" s="159"/>
      <c r="F236" s="133"/>
      <c r="G236" s="133"/>
      <c r="H236" s="133"/>
      <c r="I236" s="133"/>
      <c r="J236" s="133"/>
      <c r="K236" s="133"/>
      <c r="L236" s="133"/>
      <c r="M236" s="1613" t="str">
        <f t="shared" si="32"/>
        <v>FIRM REGN NO:008085S</v>
      </c>
    </row>
    <row r="237" spans="1:14" ht="16.5" x14ac:dyDescent="0.3">
      <c r="A237" s="135"/>
      <c r="B237" s="1612"/>
      <c r="C237" s="133"/>
      <c r="D237" s="136"/>
      <c r="E237" s="159"/>
      <c r="F237" s="133"/>
      <c r="G237" s="133"/>
      <c r="H237" s="133"/>
      <c r="I237" s="133"/>
      <c r="J237" s="133"/>
      <c r="K237" s="133"/>
      <c r="L237" s="133"/>
      <c r="M237" s="1613"/>
    </row>
    <row r="238" spans="1:14" ht="16.5" x14ac:dyDescent="0.3">
      <c r="A238" s="135"/>
      <c r="B238" s="1612" t="str">
        <f t="shared" ref="B238:B242" si="33">B191</f>
        <v>T M AJITHKUMAR</v>
      </c>
      <c r="C238" s="133"/>
      <c r="D238" s="136"/>
      <c r="E238" s="159"/>
      <c r="F238" s="133"/>
      <c r="G238" s="133"/>
      <c r="H238" s="133"/>
      <c r="I238" s="133"/>
      <c r="J238" s="133"/>
      <c r="K238" s="133"/>
      <c r="L238" s="133"/>
      <c r="M238" s="1613"/>
    </row>
    <row r="239" spans="1:14" ht="16.5" x14ac:dyDescent="0.3">
      <c r="A239" s="135"/>
      <c r="B239" s="1612" t="str">
        <f t="shared" si="33"/>
        <v>CHIEF EXECUTIVE OFFICER</v>
      </c>
      <c r="C239" s="133"/>
      <c r="D239" s="136"/>
      <c r="E239" s="159"/>
      <c r="F239" s="133"/>
      <c r="G239" s="133"/>
      <c r="H239" s="133"/>
      <c r="I239" s="133"/>
      <c r="J239" s="133"/>
      <c r="K239" s="133"/>
      <c r="L239" s="133"/>
      <c r="M239" s="1613" t="str">
        <f t="shared" si="32"/>
        <v>RAJESH RAMACHANDRAN</v>
      </c>
    </row>
    <row r="240" spans="1:14" ht="16.5" x14ac:dyDescent="0.3">
      <c r="A240" s="135"/>
      <c r="B240" s="1612"/>
      <c r="C240" s="133"/>
      <c r="D240" s="136"/>
      <c r="E240" s="159"/>
      <c r="F240" s="133"/>
      <c r="G240" s="133"/>
      <c r="H240" s="133"/>
      <c r="I240" s="133"/>
      <c r="J240" s="133"/>
      <c r="K240" s="133"/>
      <c r="L240" s="133"/>
      <c r="M240" s="1613" t="str">
        <f t="shared" si="32"/>
        <v>PARTNER</v>
      </c>
    </row>
    <row r="241" spans="1:14" ht="16.5" x14ac:dyDescent="0.3">
      <c r="A241" s="135"/>
      <c r="B241" s="1612" t="str">
        <f t="shared" si="33"/>
        <v>Place: Kakkanad, Kochi</v>
      </c>
      <c r="C241" s="133"/>
      <c r="D241" s="136"/>
      <c r="E241" s="159"/>
      <c r="F241" s="133"/>
      <c r="G241" s="133"/>
      <c r="H241" s="133"/>
      <c r="I241" s="133"/>
      <c r="J241" s="133"/>
      <c r="K241" s="133"/>
      <c r="L241" s="133"/>
      <c r="M241" s="1613" t="str">
        <f t="shared" si="32"/>
        <v>M.NO. 206211</v>
      </c>
    </row>
    <row r="242" spans="1:14" ht="16.5" x14ac:dyDescent="0.3">
      <c r="A242" s="135"/>
      <c r="B242" s="1612" t="str">
        <f t="shared" si="33"/>
        <v>Date: 12.04.2022</v>
      </c>
      <c r="C242" s="133"/>
      <c r="D242" s="136"/>
      <c r="E242" s="159"/>
      <c r="F242" s="133"/>
      <c r="G242" s="133"/>
      <c r="H242" s="133"/>
      <c r="I242" s="133"/>
      <c r="J242" s="133"/>
      <c r="K242" s="133"/>
      <c r="L242" s="133"/>
      <c r="M242" s="1613" t="str">
        <f t="shared" si="32"/>
        <v>UDIN - 22206211AGXJNY9837</v>
      </c>
    </row>
    <row r="243" spans="1:14" ht="16.5" thickBot="1" x14ac:dyDescent="0.3">
      <c r="A243" s="140"/>
      <c r="B243" s="566" t="s">
        <v>1150</v>
      </c>
      <c r="C243" s="1379"/>
      <c r="D243" s="138"/>
      <c r="E243" s="1379"/>
      <c r="F243" s="1379"/>
      <c r="G243" s="1379"/>
      <c r="H243" s="1379"/>
      <c r="I243" s="1379"/>
      <c r="J243" s="1379"/>
      <c r="K243" s="1379"/>
      <c r="L243" s="138" t="s">
        <v>1135</v>
      </c>
      <c r="M243" s="1379"/>
      <c r="N243" s="23"/>
    </row>
    <row r="244" spans="1:14" s="57" customFormat="1" ht="20.25" customHeight="1" x14ac:dyDescent="0.2">
      <c r="A244" s="1994" t="s">
        <v>74</v>
      </c>
      <c r="B244" s="2000" t="s">
        <v>403</v>
      </c>
      <c r="C244" s="2000" t="s">
        <v>78</v>
      </c>
      <c r="D244" s="2002" t="s">
        <v>86</v>
      </c>
      <c r="E244" s="2003"/>
      <c r="F244" s="2003"/>
      <c r="G244" s="2004"/>
      <c r="H244" s="2002" t="s">
        <v>404</v>
      </c>
      <c r="I244" s="2003"/>
      <c r="J244" s="2003"/>
      <c r="K244" s="2004"/>
      <c r="L244" s="1998" t="s">
        <v>87</v>
      </c>
      <c r="M244" s="1996" t="s">
        <v>302</v>
      </c>
      <c r="N244" s="56"/>
    </row>
    <row r="245" spans="1:14" s="57" customFormat="1" ht="49.5" x14ac:dyDescent="0.2">
      <c r="A245" s="1995"/>
      <c r="B245" s="2001"/>
      <c r="C245" s="2001"/>
      <c r="D245" s="1604" t="s">
        <v>79</v>
      </c>
      <c r="E245" s="1604" t="s">
        <v>80</v>
      </c>
      <c r="F245" s="1604" t="s">
        <v>81</v>
      </c>
      <c r="G245" s="1604" t="s">
        <v>82</v>
      </c>
      <c r="H245" s="1604" t="s">
        <v>83</v>
      </c>
      <c r="I245" s="1604" t="s">
        <v>80</v>
      </c>
      <c r="J245" s="1604" t="s">
        <v>84</v>
      </c>
      <c r="K245" s="1604" t="s">
        <v>85</v>
      </c>
      <c r="L245" s="1999"/>
      <c r="M245" s="1997"/>
      <c r="N245" s="56"/>
    </row>
    <row r="246" spans="1:14" ht="20.100000000000001" customHeight="1" x14ac:dyDescent="0.3">
      <c r="A246" s="1607">
        <v>1</v>
      </c>
      <c r="B246" s="1592">
        <v>2</v>
      </c>
      <c r="C246" s="1592">
        <v>3</v>
      </c>
      <c r="D246" s="1592">
        <v>4</v>
      </c>
      <c r="E246" s="1592">
        <v>5</v>
      </c>
      <c r="F246" s="1592">
        <v>6</v>
      </c>
      <c r="G246" s="1592">
        <v>7</v>
      </c>
      <c r="H246" s="1592">
        <v>8</v>
      </c>
      <c r="I246" s="1592">
        <v>9</v>
      </c>
      <c r="J246" s="1592">
        <v>10</v>
      </c>
      <c r="K246" s="1592">
        <v>11</v>
      </c>
      <c r="L246" s="1592">
        <v>12</v>
      </c>
      <c r="M246" s="1608">
        <v>13</v>
      </c>
      <c r="N246" s="23"/>
    </row>
    <row r="247" spans="1:14" ht="20.100000000000001" customHeight="1" x14ac:dyDescent="0.25">
      <c r="A247" s="153">
        <v>1</v>
      </c>
      <c r="B247" s="157" t="s">
        <v>17</v>
      </c>
      <c r="C247" s="1845">
        <v>3.3300000000000003E-2</v>
      </c>
      <c r="D247" s="887">
        <v>239.10999999999999</v>
      </c>
      <c r="E247" s="887"/>
      <c r="F247" s="887"/>
      <c r="G247" s="887">
        <f>D247+E247-F247</f>
        <v>239.10999999999999</v>
      </c>
      <c r="H247" s="887">
        <v>110.11768999999998</v>
      </c>
      <c r="I247" s="887">
        <f>G247*C247</f>
        <v>7.9623629999999999</v>
      </c>
      <c r="J247" s="887"/>
      <c r="K247" s="887">
        <f>H247+I247-J247</f>
        <v>118.08005299999998</v>
      </c>
      <c r="L247" s="887">
        <v>128.99231</v>
      </c>
      <c r="M247" s="888">
        <f>G247-K247</f>
        <v>121.02994700000001</v>
      </c>
      <c r="N247" s="23"/>
    </row>
    <row r="248" spans="1:14" ht="20.100000000000001" customHeight="1" x14ac:dyDescent="0.25">
      <c r="A248" s="153">
        <v>2</v>
      </c>
      <c r="B248" s="156" t="s">
        <v>19</v>
      </c>
      <c r="C248" s="1845">
        <v>3.3399999999999999E-2</v>
      </c>
      <c r="D248" s="887">
        <v>189.79999999999998</v>
      </c>
      <c r="E248" s="887">
        <v>50</v>
      </c>
      <c r="F248" s="887"/>
      <c r="G248" s="887">
        <f t="shared" ref="G248:G277" si="34">D248+E248-F248</f>
        <v>239.79999999999998</v>
      </c>
      <c r="H248" s="887">
        <v>43.797437999999993</v>
      </c>
      <c r="I248" s="887">
        <f t="shared" ref="I248:I272" si="35">G248*C248</f>
        <v>8.0093199999999989</v>
      </c>
      <c r="J248" s="887"/>
      <c r="K248" s="887">
        <f t="shared" ref="K248:K272" si="36">H248+I248-J248</f>
        <v>51.806757999999988</v>
      </c>
      <c r="L248" s="887">
        <v>146.00256199999998</v>
      </c>
      <c r="M248" s="888">
        <f t="shared" ref="M248:M272" si="37">G248-K248</f>
        <v>187.99324200000001</v>
      </c>
      <c r="N248" s="23"/>
    </row>
    <row r="249" spans="1:14" ht="20.100000000000001" customHeight="1" x14ac:dyDescent="0.25">
      <c r="A249" s="153">
        <v>3</v>
      </c>
      <c r="B249" s="630" t="s">
        <v>208</v>
      </c>
      <c r="C249" s="1845"/>
      <c r="D249" s="887">
        <v>0</v>
      </c>
      <c r="E249" s="887"/>
      <c r="F249" s="887"/>
      <c r="G249" s="887">
        <f t="shared" si="34"/>
        <v>0</v>
      </c>
      <c r="H249" s="887">
        <v>0</v>
      </c>
      <c r="I249" s="887">
        <f t="shared" si="35"/>
        <v>0</v>
      </c>
      <c r="J249" s="887"/>
      <c r="K249" s="887">
        <f t="shared" si="36"/>
        <v>0</v>
      </c>
      <c r="L249" s="887">
        <v>0</v>
      </c>
      <c r="M249" s="888">
        <f t="shared" si="37"/>
        <v>0</v>
      </c>
      <c r="N249" s="23"/>
    </row>
    <row r="250" spans="1:14" ht="20.100000000000001" customHeight="1" x14ac:dyDescent="0.25">
      <c r="A250" s="153" t="s">
        <v>36</v>
      </c>
      <c r="B250" s="630" t="s">
        <v>207</v>
      </c>
      <c r="C250" s="1845">
        <v>5.28E-2</v>
      </c>
      <c r="D250" s="887">
        <v>282.33999999999997</v>
      </c>
      <c r="E250" s="887"/>
      <c r="F250" s="887"/>
      <c r="G250" s="887">
        <f t="shared" si="34"/>
        <v>282.33999999999997</v>
      </c>
      <c r="H250" s="887">
        <v>260.17572800000005</v>
      </c>
      <c r="I250" s="887">
        <f t="shared" si="35"/>
        <v>14.907551999999999</v>
      </c>
      <c r="J250" s="887"/>
      <c r="K250" s="887">
        <f t="shared" si="36"/>
        <v>275.08328000000006</v>
      </c>
      <c r="L250" s="887">
        <v>22.164271999999926</v>
      </c>
      <c r="M250" s="888">
        <f t="shared" si="37"/>
        <v>7.2567199999999161</v>
      </c>
      <c r="N250" s="23"/>
    </row>
    <row r="251" spans="1:14" ht="20.100000000000001" customHeight="1" x14ac:dyDescent="0.25">
      <c r="A251" s="153" t="s">
        <v>37</v>
      </c>
      <c r="B251" s="630" t="s">
        <v>20</v>
      </c>
      <c r="C251" s="1845">
        <v>5.28E-2</v>
      </c>
      <c r="D251" s="887">
        <v>95.419999999999973</v>
      </c>
      <c r="E251" s="887"/>
      <c r="F251" s="887"/>
      <c r="G251" s="887">
        <f t="shared" si="34"/>
        <v>95.419999999999973</v>
      </c>
      <c r="H251" s="887">
        <v>76.964191999999954</v>
      </c>
      <c r="I251" s="887">
        <f t="shared" si="35"/>
        <v>5.0381759999999982</v>
      </c>
      <c r="J251" s="887"/>
      <c r="K251" s="887">
        <f t="shared" si="36"/>
        <v>82.002367999999947</v>
      </c>
      <c r="L251" s="887">
        <v>18.455808000000019</v>
      </c>
      <c r="M251" s="888">
        <f t="shared" si="37"/>
        <v>13.417632000000026</v>
      </c>
      <c r="N251" s="23"/>
    </row>
    <row r="252" spans="1:14" ht="20.100000000000001" customHeight="1" x14ac:dyDescent="0.25">
      <c r="A252" s="153" t="s">
        <v>43</v>
      </c>
      <c r="B252" s="630" t="s">
        <v>21</v>
      </c>
      <c r="C252" s="1845">
        <v>5.28E-2</v>
      </c>
      <c r="D252" s="887">
        <v>254.63</v>
      </c>
      <c r="E252" s="887">
        <v>15</v>
      </c>
      <c r="F252" s="887"/>
      <c r="G252" s="887">
        <f t="shared" si="34"/>
        <v>269.63</v>
      </c>
      <c r="H252" s="887">
        <v>181.46435200000002</v>
      </c>
      <c r="I252" s="887">
        <f t="shared" si="35"/>
        <v>14.236464</v>
      </c>
      <c r="J252" s="887"/>
      <c r="K252" s="887">
        <f t="shared" si="36"/>
        <v>195.70081600000003</v>
      </c>
      <c r="L252" s="887">
        <v>73.165647999999976</v>
      </c>
      <c r="M252" s="888">
        <f t="shared" si="37"/>
        <v>73.929183999999964</v>
      </c>
      <c r="N252" s="23"/>
    </row>
    <row r="253" spans="1:14" ht="20.100000000000001" customHeight="1" x14ac:dyDescent="0.25">
      <c r="A253" s="153" t="s">
        <v>41</v>
      </c>
      <c r="B253" s="630" t="s">
        <v>303</v>
      </c>
      <c r="C253" s="1845">
        <v>5.28E-2</v>
      </c>
      <c r="D253" s="887">
        <v>447.73</v>
      </c>
      <c r="E253" s="887">
        <v>78.25</v>
      </c>
      <c r="F253" s="887"/>
      <c r="G253" s="887">
        <f t="shared" si="34"/>
        <v>525.98</v>
      </c>
      <c r="H253" s="887">
        <v>260.18086399999999</v>
      </c>
      <c r="I253" s="887">
        <f t="shared" si="35"/>
        <v>27.771744000000002</v>
      </c>
      <c r="J253" s="887"/>
      <c r="K253" s="887">
        <f t="shared" si="36"/>
        <v>287.952608</v>
      </c>
      <c r="L253" s="887">
        <v>187.54913600000003</v>
      </c>
      <c r="M253" s="888">
        <f t="shared" si="37"/>
        <v>238.02739200000002</v>
      </c>
      <c r="N253" s="23"/>
    </row>
    <row r="254" spans="1:14" ht="20.100000000000001" customHeight="1" x14ac:dyDescent="0.25">
      <c r="A254" s="153" t="s">
        <v>42</v>
      </c>
      <c r="B254" s="630" t="s">
        <v>22</v>
      </c>
      <c r="C254" s="1845">
        <v>5.28E-2</v>
      </c>
      <c r="D254" s="887">
        <v>5.63</v>
      </c>
      <c r="E254" s="887"/>
      <c r="F254" s="887"/>
      <c r="G254" s="887">
        <f t="shared" si="34"/>
        <v>5.63</v>
      </c>
      <c r="H254" s="887">
        <v>3.4562880000000007</v>
      </c>
      <c r="I254" s="887">
        <f t="shared" si="35"/>
        <v>0.29726399999999997</v>
      </c>
      <c r="J254" s="887"/>
      <c r="K254" s="887">
        <f t="shared" si="36"/>
        <v>3.7535520000000009</v>
      </c>
      <c r="L254" s="887">
        <v>2.1737119999999992</v>
      </c>
      <c r="M254" s="888">
        <f t="shared" si="37"/>
        <v>1.876447999999999</v>
      </c>
      <c r="N254" s="23"/>
    </row>
    <row r="255" spans="1:14" ht="20.100000000000001" customHeight="1" x14ac:dyDescent="0.25">
      <c r="A255" s="153" t="s">
        <v>44</v>
      </c>
      <c r="B255" s="630" t="s">
        <v>18</v>
      </c>
      <c r="C255" s="1845">
        <v>5.28E-2</v>
      </c>
      <c r="D255" s="887">
        <v>101.85000000000001</v>
      </c>
      <c r="E255" s="887"/>
      <c r="F255" s="887"/>
      <c r="G255" s="887">
        <f t="shared" si="34"/>
        <v>101.85000000000001</v>
      </c>
      <c r="H255" s="887">
        <v>76.873231999999987</v>
      </c>
      <c r="I255" s="887">
        <f t="shared" si="35"/>
        <v>5.3776800000000007</v>
      </c>
      <c r="J255" s="887"/>
      <c r="K255" s="887">
        <f t="shared" si="36"/>
        <v>82.250911999999985</v>
      </c>
      <c r="L255" s="887">
        <v>24.976768000000021</v>
      </c>
      <c r="M255" s="888">
        <f t="shared" si="37"/>
        <v>19.599088000000023</v>
      </c>
      <c r="N255" s="23"/>
    </row>
    <row r="256" spans="1:14" ht="20.100000000000001" customHeight="1" x14ac:dyDescent="0.25">
      <c r="A256" s="153">
        <v>4</v>
      </c>
      <c r="B256" s="630" t="s">
        <v>209</v>
      </c>
      <c r="C256" s="1845"/>
      <c r="D256" s="887">
        <v>0</v>
      </c>
      <c r="E256" s="887"/>
      <c r="F256" s="887"/>
      <c r="G256" s="887">
        <f t="shared" si="34"/>
        <v>0</v>
      </c>
      <c r="H256" s="887">
        <v>0</v>
      </c>
      <c r="I256" s="887">
        <f t="shared" si="35"/>
        <v>0</v>
      </c>
      <c r="J256" s="887"/>
      <c r="K256" s="887">
        <f t="shared" si="36"/>
        <v>0</v>
      </c>
      <c r="L256" s="887">
        <v>0</v>
      </c>
      <c r="M256" s="888">
        <f t="shared" si="37"/>
        <v>0</v>
      </c>
      <c r="N256" s="23"/>
    </row>
    <row r="257" spans="1:14" ht="20.100000000000001" customHeight="1" x14ac:dyDescent="0.25">
      <c r="A257" s="153" t="s">
        <v>36</v>
      </c>
      <c r="B257" s="630" t="s">
        <v>207</v>
      </c>
      <c r="C257" s="1845">
        <v>5.28E-2</v>
      </c>
      <c r="D257" s="887">
        <v>343.68000000000006</v>
      </c>
      <c r="E257" s="887">
        <v>5</v>
      </c>
      <c r="F257" s="887"/>
      <c r="G257" s="887">
        <f t="shared" si="34"/>
        <v>348.68000000000006</v>
      </c>
      <c r="H257" s="887">
        <v>222.59212800000003</v>
      </c>
      <c r="I257" s="887">
        <f t="shared" si="35"/>
        <v>18.410304000000004</v>
      </c>
      <c r="J257" s="887"/>
      <c r="K257" s="887">
        <f t="shared" si="36"/>
        <v>241.00243200000003</v>
      </c>
      <c r="L257" s="887">
        <v>121.08787200000003</v>
      </c>
      <c r="M257" s="888">
        <f t="shared" si="37"/>
        <v>107.67756800000004</v>
      </c>
      <c r="N257" s="23"/>
    </row>
    <row r="258" spans="1:14" ht="20.100000000000001" customHeight="1" x14ac:dyDescent="0.25">
      <c r="A258" s="153" t="s">
        <v>37</v>
      </c>
      <c r="B258" s="630" t="s">
        <v>20</v>
      </c>
      <c r="C258" s="1845">
        <v>5.28E-2</v>
      </c>
      <c r="D258" s="887">
        <v>59.48</v>
      </c>
      <c r="E258" s="887"/>
      <c r="F258" s="887"/>
      <c r="G258" s="887">
        <f t="shared" si="34"/>
        <v>59.48</v>
      </c>
      <c r="H258" s="887">
        <v>16.879103999999998</v>
      </c>
      <c r="I258" s="887">
        <f t="shared" si="35"/>
        <v>3.1405439999999998</v>
      </c>
      <c r="J258" s="887"/>
      <c r="K258" s="887">
        <f t="shared" si="36"/>
        <v>20.019647999999997</v>
      </c>
      <c r="L258" s="887">
        <v>42.600895999999999</v>
      </c>
      <c r="M258" s="888">
        <f t="shared" si="37"/>
        <v>39.460352</v>
      </c>
      <c r="N258" s="23"/>
    </row>
    <row r="259" spans="1:14" ht="20.100000000000001" customHeight="1" x14ac:dyDescent="0.25">
      <c r="A259" s="153" t="s">
        <v>43</v>
      </c>
      <c r="B259" s="630" t="s">
        <v>21</v>
      </c>
      <c r="C259" s="1845"/>
      <c r="D259" s="887">
        <v>0</v>
      </c>
      <c r="E259" s="887"/>
      <c r="F259" s="887"/>
      <c r="G259" s="887">
        <f t="shared" si="34"/>
        <v>0</v>
      </c>
      <c r="H259" s="887">
        <v>0</v>
      </c>
      <c r="I259" s="887">
        <f t="shared" si="35"/>
        <v>0</v>
      </c>
      <c r="J259" s="887"/>
      <c r="K259" s="887">
        <f t="shared" si="36"/>
        <v>0</v>
      </c>
      <c r="L259" s="887">
        <v>0</v>
      </c>
      <c r="M259" s="888">
        <f t="shared" si="37"/>
        <v>0</v>
      </c>
      <c r="N259" s="23"/>
    </row>
    <row r="260" spans="1:14" ht="20.100000000000001" customHeight="1" x14ac:dyDescent="0.25">
      <c r="A260" s="153" t="s">
        <v>41</v>
      </c>
      <c r="B260" s="630" t="s">
        <v>303</v>
      </c>
      <c r="C260" s="1845"/>
      <c r="D260" s="887">
        <v>0</v>
      </c>
      <c r="E260" s="887"/>
      <c r="F260" s="887"/>
      <c r="G260" s="887">
        <f t="shared" si="34"/>
        <v>0</v>
      </c>
      <c r="H260" s="887">
        <v>0</v>
      </c>
      <c r="I260" s="887">
        <f t="shared" si="35"/>
        <v>0</v>
      </c>
      <c r="J260" s="887"/>
      <c r="K260" s="887">
        <f t="shared" si="36"/>
        <v>0</v>
      </c>
      <c r="L260" s="887">
        <v>0</v>
      </c>
      <c r="M260" s="888">
        <f t="shared" si="37"/>
        <v>0</v>
      </c>
      <c r="N260" s="23"/>
    </row>
    <row r="261" spans="1:14" ht="20.100000000000001" customHeight="1" x14ac:dyDescent="0.25">
      <c r="A261" s="153" t="s">
        <v>42</v>
      </c>
      <c r="B261" s="630" t="s">
        <v>22</v>
      </c>
      <c r="C261" s="1845"/>
      <c r="D261" s="887">
        <v>0</v>
      </c>
      <c r="E261" s="887"/>
      <c r="F261" s="887"/>
      <c r="G261" s="887">
        <f t="shared" si="34"/>
        <v>0</v>
      </c>
      <c r="H261" s="887">
        <v>0</v>
      </c>
      <c r="I261" s="887">
        <f t="shared" si="35"/>
        <v>0</v>
      </c>
      <c r="J261" s="887"/>
      <c r="K261" s="887">
        <f t="shared" si="36"/>
        <v>0</v>
      </c>
      <c r="L261" s="887">
        <v>0</v>
      </c>
      <c r="M261" s="888">
        <f t="shared" si="37"/>
        <v>0</v>
      </c>
      <c r="N261" s="23"/>
    </row>
    <row r="262" spans="1:14" ht="20.100000000000001" customHeight="1" x14ac:dyDescent="0.25">
      <c r="A262" s="153" t="s">
        <v>44</v>
      </c>
      <c r="B262" s="630" t="s">
        <v>18</v>
      </c>
      <c r="C262" s="1845">
        <v>9.5000000000000001E-2</v>
      </c>
      <c r="D262" s="887">
        <v>7.33</v>
      </c>
      <c r="E262" s="887"/>
      <c r="F262" s="887"/>
      <c r="G262" s="887">
        <f t="shared" si="34"/>
        <v>7.33</v>
      </c>
      <c r="H262" s="887">
        <v>7.7585499999999996</v>
      </c>
      <c r="I262" s="887">
        <f t="shared" si="35"/>
        <v>0.69635000000000002</v>
      </c>
      <c r="J262" s="887"/>
      <c r="K262" s="887">
        <f t="shared" si="36"/>
        <v>8.4549000000000003</v>
      </c>
      <c r="L262" s="887">
        <v>-0.42854999999999954</v>
      </c>
      <c r="M262" s="888">
        <f t="shared" si="37"/>
        <v>-1.1249000000000002</v>
      </c>
      <c r="N262" s="23"/>
    </row>
    <row r="263" spans="1:14" ht="20.100000000000001" customHeight="1" x14ac:dyDescent="0.25">
      <c r="A263" s="153">
        <v>5</v>
      </c>
      <c r="B263" s="630" t="s">
        <v>23</v>
      </c>
      <c r="C263" s="1845"/>
      <c r="D263" s="887">
        <v>0</v>
      </c>
      <c r="E263" s="887"/>
      <c r="F263" s="887"/>
      <c r="G263" s="887">
        <f t="shared" si="34"/>
        <v>0</v>
      </c>
      <c r="H263" s="887">
        <v>0</v>
      </c>
      <c r="I263" s="887">
        <f t="shared" si="35"/>
        <v>0</v>
      </c>
      <c r="J263" s="887"/>
      <c r="K263" s="887">
        <f t="shared" si="36"/>
        <v>0</v>
      </c>
      <c r="L263" s="887">
        <v>0</v>
      </c>
      <c r="M263" s="888">
        <f t="shared" si="37"/>
        <v>0</v>
      </c>
      <c r="N263" s="23"/>
    </row>
    <row r="264" spans="1:14" ht="20.100000000000001" customHeight="1" x14ac:dyDescent="0.25">
      <c r="A264" s="153">
        <v>6</v>
      </c>
      <c r="B264" s="630" t="s">
        <v>24</v>
      </c>
      <c r="C264" s="1845">
        <v>5.28E-2</v>
      </c>
      <c r="D264" s="887">
        <v>149.52941999999999</v>
      </c>
      <c r="E264" s="887"/>
      <c r="F264" s="887"/>
      <c r="G264" s="887">
        <f t="shared" si="34"/>
        <v>149.52941999999999</v>
      </c>
      <c r="H264" s="887">
        <v>100.15885763199999</v>
      </c>
      <c r="I264" s="887">
        <f t="shared" si="35"/>
        <v>7.8951533759999997</v>
      </c>
      <c r="J264" s="887"/>
      <c r="K264" s="887">
        <f t="shared" si="36"/>
        <v>108.05401100799999</v>
      </c>
      <c r="L264" s="887">
        <v>49.370562367999995</v>
      </c>
      <c r="M264" s="888">
        <f t="shared" si="37"/>
        <v>41.475408991999998</v>
      </c>
      <c r="N264" s="23"/>
    </row>
    <row r="265" spans="1:14" ht="20.100000000000001" customHeight="1" x14ac:dyDescent="0.25">
      <c r="A265" s="153">
        <v>7</v>
      </c>
      <c r="B265" s="156" t="s">
        <v>53</v>
      </c>
      <c r="C265" s="1845"/>
      <c r="D265" s="887">
        <v>0</v>
      </c>
      <c r="E265" s="887"/>
      <c r="F265" s="887"/>
      <c r="G265" s="887">
        <f t="shared" si="34"/>
        <v>0</v>
      </c>
      <c r="H265" s="887">
        <v>0</v>
      </c>
      <c r="I265" s="887">
        <f t="shared" si="35"/>
        <v>0</v>
      </c>
      <c r="J265" s="887"/>
      <c r="K265" s="887">
        <f t="shared" si="36"/>
        <v>0</v>
      </c>
      <c r="L265" s="887">
        <v>0</v>
      </c>
      <c r="M265" s="888">
        <f t="shared" si="37"/>
        <v>0</v>
      </c>
      <c r="N265" s="23"/>
    </row>
    <row r="266" spans="1:14" ht="20.100000000000001" customHeight="1" x14ac:dyDescent="0.25">
      <c r="A266" s="153">
        <v>8</v>
      </c>
      <c r="B266" s="156" t="s">
        <v>25</v>
      </c>
      <c r="C266" s="1845">
        <v>6.3299999999999995E-2</v>
      </c>
      <c r="D266" s="887">
        <v>11.10186</v>
      </c>
      <c r="E266" s="887">
        <v>2</v>
      </c>
      <c r="F266" s="887"/>
      <c r="G266" s="887">
        <f t="shared" si="34"/>
        <v>13.10186</v>
      </c>
      <c r="H266" s="887">
        <v>5.0773631660000005</v>
      </c>
      <c r="I266" s="887">
        <f t="shared" si="35"/>
        <v>0.82934773799999995</v>
      </c>
      <c r="J266" s="887"/>
      <c r="K266" s="887">
        <f t="shared" si="36"/>
        <v>5.9067109040000005</v>
      </c>
      <c r="L266" s="887">
        <v>6.0244968339999998</v>
      </c>
      <c r="M266" s="888">
        <f t="shared" si="37"/>
        <v>7.1951490959999997</v>
      </c>
      <c r="N266" s="23"/>
    </row>
    <row r="267" spans="1:14" ht="20.100000000000001" customHeight="1" x14ac:dyDescent="0.25">
      <c r="A267" s="153">
        <f>A266+1</f>
        <v>9</v>
      </c>
      <c r="B267" s="156" t="s">
        <v>51</v>
      </c>
      <c r="C267" s="1845">
        <v>6.3299999999999995E-2</v>
      </c>
      <c r="D267" s="887">
        <v>0.91250000000000031</v>
      </c>
      <c r="E267" s="887"/>
      <c r="F267" s="887"/>
      <c r="G267" s="887">
        <f t="shared" si="34"/>
        <v>0.91250000000000031</v>
      </c>
      <c r="H267" s="887">
        <v>0.69349575000000019</v>
      </c>
      <c r="I267" s="887">
        <f t="shared" si="35"/>
        <v>5.7761250000000014E-2</v>
      </c>
      <c r="J267" s="887"/>
      <c r="K267" s="887">
        <f t="shared" si="36"/>
        <v>0.75125700000000017</v>
      </c>
      <c r="L267" s="887">
        <v>0.21900425000000012</v>
      </c>
      <c r="M267" s="888">
        <f t="shared" si="37"/>
        <v>0.16124300000000014</v>
      </c>
      <c r="N267" s="23"/>
    </row>
    <row r="268" spans="1:14" ht="20.100000000000001" customHeight="1" x14ac:dyDescent="0.25">
      <c r="A268" s="153">
        <f>A267+1</f>
        <v>10</v>
      </c>
      <c r="B268" s="157" t="s">
        <v>26</v>
      </c>
      <c r="C268" s="1845">
        <v>5.28E-2</v>
      </c>
      <c r="D268" s="887">
        <v>177.92</v>
      </c>
      <c r="E268" s="887"/>
      <c r="F268" s="887"/>
      <c r="G268" s="887">
        <f t="shared" si="34"/>
        <v>177.92</v>
      </c>
      <c r="H268" s="887">
        <v>210.84846399999989</v>
      </c>
      <c r="I268" s="887">
        <f t="shared" si="35"/>
        <v>9.3941759999999999</v>
      </c>
      <c r="J268" s="887"/>
      <c r="K268" s="887">
        <f t="shared" si="36"/>
        <v>220.24263999999988</v>
      </c>
      <c r="L268" s="887">
        <v>-32.928463999999906</v>
      </c>
      <c r="M268" s="888">
        <f t="shared" si="37"/>
        <v>-42.322639999999893</v>
      </c>
      <c r="N268" s="23"/>
    </row>
    <row r="269" spans="1:14" ht="20.100000000000001" customHeight="1" x14ac:dyDescent="0.25">
      <c r="A269" s="153">
        <f>A268+1</f>
        <v>11</v>
      </c>
      <c r="B269" s="630" t="s">
        <v>0</v>
      </c>
      <c r="C269" s="1845"/>
      <c r="D269" s="887">
        <v>380.82</v>
      </c>
      <c r="E269" s="887"/>
      <c r="F269" s="887"/>
      <c r="G269" s="887">
        <f t="shared" si="34"/>
        <v>380.82</v>
      </c>
      <c r="H269" s="887">
        <v>0</v>
      </c>
      <c r="I269" s="887">
        <f t="shared" si="35"/>
        <v>0</v>
      </c>
      <c r="J269" s="887"/>
      <c r="K269" s="887">
        <f t="shared" si="36"/>
        <v>0</v>
      </c>
      <c r="L269" s="887">
        <v>380.82</v>
      </c>
      <c r="M269" s="888">
        <f t="shared" si="37"/>
        <v>380.82</v>
      </c>
      <c r="N269" s="23"/>
    </row>
    <row r="270" spans="1:14" ht="20.100000000000001" customHeight="1" x14ac:dyDescent="0.25">
      <c r="A270" s="153">
        <f>A269+1</f>
        <v>12</v>
      </c>
      <c r="B270" s="157" t="s">
        <v>27</v>
      </c>
      <c r="C270" s="1845"/>
      <c r="D270" s="887">
        <v>1492.77</v>
      </c>
      <c r="E270" s="887"/>
      <c r="F270" s="887"/>
      <c r="G270" s="887">
        <f t="shared" si="34"/>
        <v>1492.77</v>
      </c>
      <c r="H270" s="887">
        <v>0</v>
      </c>
      <c r="I270" s="887">
        <f t="shared" si="35"/>
        <v>0</v>
      </c>
      <c r="J270" s="887"/>
      <c r="K270" s="887">
        <f t="shared" si="36"/>
        <v>0</v>
      </c>
      <c r="L270" s="887">
        <v>1492.77</v>
      </c>
      <c r="M270" s="888">
        <f t="shared" si="37"/>
        <v>1492.77</v>
      </c>
      <c r="N270" s="23"/>
    </row>
    <row r="271" spans="1:14" ht="20.100000000000001" customHeight="1" x14ac:dyDescent="0.25">
      <c r="A271" s="153">
        <v>13</v>
      </c>
      <c r="B271" s="630" t="s">
        <v>253</v>
      </c>
      <c r="C271" s="1845">
        <v>0.15</v>
      </c>
      <c r="D271" s="887">
        <v>7.9940000000000007</v>
      </c>
      <c r="E271" s="887"/>
      <c r="F271" s="887"/>
      <c r="G271" s="887">
        <f t="shared" si="34"/>
        <v>7.9940000000000007</v>
      </c>
      <c r="H271" s="887">
        <v>9.7731999999999992</v>
      </c>
      <c r="I271" s="887">
        <f t="shared" si="35"/>
        <v>1.1991000000000001</v>
      </c>
      <c r="J271" s="887"/>
      <c r="K271" s="887">
        <f t="shared" si="36"/>
        <v>10.972299999999999</v>
      </c>
      <c r="L271" s="887">
        <v>-1.7791999999999986</v>
      </c>
      <c r="M271" s="888">
        <f t="shared" si="37"/>
        <v>-2.9782999999999982</v>
      </c>
      <c r="N271" s="23"/>
    </row>
    <row r="272" spans="1:14" ht="20.100000000000001" customHeight="1" x14ac:dyDescent="0.25">
      <c r="A272" s="153">
        <v>15</v>
      </c>
      <c r="B272" s="630" t="s">
        <v>52</v>
      </c>
      <c r="C272" s="1845">
        <v>0.15</v>
      </c>
      <c r="D272" s="887">
        <v>2.2312200000000004</v>
      </c>
      <c r="E272" s="887"/>
      <c r="F272" s="887"/>
      <c r="G272" s="887">
        <f t="shared" si="34"/>
        <v>2.2312200000000004</v>
      </c>
      <c r="H272" s="887">
        <v>3.4632810000000003</v>
      </c>
      <c r="I272" s="887">
        <f t="shared" si="35"/>
        <v>0.33468300000000006</v>
      </c>
      <c r="J272" s="887"/>
      <c r="K272" s="887">
        <f t="shared" si="36"/>
        <v>3.7979640000000003</v>
      </c>
      <c r="L272" s="887">
        <v>-1.2320609999999999</v>
      </c>
      <c r="M272" s="888">
        <f t="shared" si="37"/>
        <v>-1.5667439999999999</v>
      </c>
      <c r="N272" s="23"/>
    </row>
    <row r="273" spans="1:14" ht="20.100000000000001" customHeight="1" x14ac:dyDescent="0.25">
      <c r="A273" s="153">
        <v>16</v>
      </c>
      <c r="B273" s="630" t="s">
        <v>983</v>
      </c>
      <c r="C273" s="1845"/>
      <c r="D273" s="887">
        <v>4250.2790000000005</v>
      </c>
      <c r="E273" s="887">
        <f>SUM(E247:E272)</f>
        <v>150.25</v>
      </c>
      <c r="F273" s="887"/>
      <c r="G273" s="887">
        <f t="shared" si="34"/>
        <v>4400.5290000000005</v>
      </c>
      <c r="H273" s="887">
        <v>1590.2742275480002</v>
      </c>
      <c r="I273" s="887">
        <f>SUM(I247:I272)</f>
        <v>125.55798236399998</v>
      </c>
      <c r="J273" s="887"/>
      <c r="K273" s="887">
        <f>SUM(K247:K272)</f>
        <v>1715.8322099119998</v>
      </c>
      <c r="L273" s="887">
        <v>2660.004772452</v>
      </c>
      <c r="M273" s="888">
        <f>SUM(M247:M272)</f>
        <v>2684.6967900879999</v>
      </c>
      <c r="N273" s="23"/>
    </row>
    <row r="274" spans="1:14" ht="20.100000000000001" customHeight="1" x14ac:dyDescent="0.25">
      <c r="A274" s="153">
        <v>17</v>
      </c>
      <c r="B274" s="630" t="s">
        <v>388</v>
      </c>
      <c r="C274" s="1845"/>
      <c r="D274" s="887">
        <v>1492.77</v>
      </c>
      <c r="E274" s="887"/>
      <c r="F274" s="887"/>
      <c r="G274" s="887">
        <f t="shared" si="34"/>
        <v>1492.77</v>
      </c>
      <c r="H274" s="887">
        <v>0</v>
      </c>
      <c r="I274" s="887">
        <f t="shared" ref="I274:I277" si="38">G274*C274</f>
        <v>0</v>
      </c>
      <c r="J274" s="887"/>
      <c r="K274" s="887">
        <f t="shared" ref="K274:K277" si="39">H274+I274-J274</f>
        <v>0</v>
      </c>
      <c r="L274" s="887">
        <v>1492.77</v>
      </c>
      <c r="M274" s="888">
        <v>1492.77</v>
      </c>
      <c r="N274" s="23"/>
    </row>
    <row r="275" spans="1:14" ht="20.100000000000001" customHeight="1" x14ac:dyDescent="0.25">
      <c r="A275" s="153">
        <v>18</v>
      </c>
      <c r="B275" s="630" t="s">
        <v>405</v>
      </c>
      <c r="C275" s="1845"/>
      <c r="D275" s="887">
        <v>558.74</v>
      </c>
      <c r="E275" s="887"/>
      <c r="F275" s="887"/>
      <c r="G275" s="887">
        <f t="shared" si="34"/>
        <v>558.74</v>
      </c>
      <c r="H275" s="887">
        <v>0</v>
      </c>
      <c r="I275" s="887">
        <f t="shared" si="38"/>
        <v>0</v>
      </c>
      <c r="J275" s="887"/>
      <c r="K275" s="887">
        <f t="shared" si="39"/>
        <v>0</v>
      </c>
      <c r="L275" s="887">
        <v>558.74</v>
      </c>
      <c r="M275" s="888">
        <v>558.74</v>
      </c>
      <c r="N275" s="23"/>
    </row>
    <row r="276" spans="1:14" ht="20.100000000000001" customHeight="1" x14ac:dyDescent="0.25">
      <c r="A276" s="153">
        <v>19</v>
      </c>
      <c r="B276" s="630" t="s">
        <v>406</v>
      </c>
      <c r="C276" s="137"/>
      <c r="D276" s="887">
        <v>0</v>
      </c>
      <c r="E276" s="887"/>
      <c r="F276" s="887"/>
      <c r="G276" s="887">
        <f t="shared" si="34"/>
        <v>0</v>
      </c>
      <c r="H276" s="887">
        <v>0</v>
      </c>
      <c r="I276" s="887">
        <f t="shared" si="38"/>
        <v>0</v>
      </c>
      <c r="J276" s="887"/>
      <c r="K276" s="887">
        <f t="shared" si="39"/>
        <v>0</v>
      </c>
      <c r="L276" s="887">
        <v>0</v>
      </c>
      <c r="M276" s="888">
        <v>0</v>
      </c>
      <c r="N276" s="23"/>
    </row>
    <row r="277" spans="1:14" ht="20.100000000000001" customHeight="1" x14ac:dyDescent="0.25">
      <c r="A277" s="153">
        <v>20</v>
      </c>
      <c r="B277" s="630" t="s">
        <v>407</v>
      </c>
      <c r="C277" s="137"/>
      <c r="D277" s="887">
        <v>0</v>
      </c>
      <c r="E277" s="887"/>
      <c r="F277" s="887"/>
      <c r="G277" s="887">
        <f t="shared" si="34"/>
        <v>0</v>
      </c>
      <c r="H277" s="887">
        <v>0</v>
      </c>
      <c r="I277" s="887">
        <f t="shared" si="38"/>
        <v>0</v>
      </c>
      <c r="J277" s="887"/>
      <c r="K277" s="887">
        <f t="shared" si="39"/>
        <v>0</v>
      </c>
      <c r="L277" s="887">
        <v>0</v>
      </c>
      <c r="M277" s="888">
        <v>0</v>
      </c>
      <c r="N277" s="23"/>
    </row>
    <row r="278" spans="1:14" ht="28.15" customHeight="1" thickBot="1" x14ac:dyDescent="0.3">
      <c r="A278" s="160">
        <v>21</v>
      </c>
      <c r="B278" s="161" t="s">
        <v>408</v>
      </c>
      <c r="C278" s="139"/>
      <c r="D278" s="891">
        <f>D273-D274-D275-D276-D277</f>
        <v>2198.7690000000002</v>
      </c>
      <c r="E278" s="891">
        <f>E273-E274-E275-E276-E277</f>
        <v>150.25</v>
      </c>
      <c r="F278" s="891"/>
      <c r="G278" s="891">
        <f>G273-G274-G275-G276-G277</f>
        <v>2349.0190000000002</v>
      </c>
      <c r="H278" s="891">
        <f>H273-H274-H275-H276-H277</f>
        <v>1590.2742275480002</v>
      </c>
      <c r="I278" s="891">
        <f t="shared" ref="I278:M278" si="40">I273-I274-I275-I276-I277</f>
        <v>125.55798236399998</v>
      </c>
      <c r="J278" s="891">
        <f t="shared" si="40"/>
        <v>0</v>
      </c>
      <c r="K278" s="891">
        <f t="shared" si="40"/>
        <v>1715.8322099119998</v>
      </c>
      <c r="L278" s="891">
        <f t="shared" si="40"/>
        <v>608.49477245200001</v>
      </c>
      <c r="M278" s="892">
        <f t="shared" si="40"/>
        <v>633.18679008799995</v>
      </c>
      <c r="N278" s="23"/>
    </row>
    <row r="279" spans="1:14" ht="16.5" x14ac:dyDescent="0.3">
      <c r="A279" s="135"/>
      <c r="C279" s="133"/>
      <c r="D279" s="136"/>
      <c r="E279" s="159"/>
      <c r="F279" s="133"/>
      <c r="G279" s="133"/>
      <c r="H279" s="133"/>
      <c r="I279" s="133"/>
      <c r="J279" s="133"/>
      <c r="K279" s="133"/>
      <c r="L279" s="133"/>
      <c r="M279" s="133"/>
    </row>
    <row r="280" spans="1:14" ht="16.5" x14ac:dyDescent="0.3">
      <c r="A280" s="135"/>
      <c r="B280" s="1612" t="str">
        <f>B233</f>
        <v>For KINESCO Power and Utilities Pvt. Ltd.</v>
      </c>
      <c r="C280" s="133"/>
      <c r="D280" s="136"/>
      <c r="E280" s="159"/>
      <c r="F280" s="133"/>
      <c r="G280" s="133"/>
      <c r="H280" s="133"/>
      <c r="I280" s="133"/>
      <c r="J280" s="133"/>
      <c r="K280" s="133"/>
      <c r="L280" s="133"/>
      <c r="M280" s="1613" t="str">
        <f>M233</f>
        <v>As Per our report of even date attached</v>
      </c>
    </row>
    <row r="281" spans="1:14" ht="16.5" x14ac:dyDescent="0.3">
      <c r="A281" s="135"/>
      <c r="B281" s="1612"/>
      <c r="C281" s="133"/>
      <c r="D281" s="136"/>
      <c r="E281" s="159"/>
      <c r="F281" s="133"/>
      <c r="G281" s="133"/>
      <c r="H281" s="133"/>
      <c r="I281" s="133"/>
      <c r="J281" s="133"/>
      <c r="K281" s="133"/>
      <c r="L281" s="133"/>
      <c r="M281" s="1613" t="str">
        <f t="shared" ref="M281:M289" si="41">M234</f>
        <v xml:space="preserve">For J R S &amp; CO. </v>
      </c>
    </row>
    <row r="282" spans="1:14" ht="16.5" x14ac:dyDescent="0.3">
      <c r="A282" s="135"/>
      <c r="B282" s="1612"/>
      <c r="C282" s="133"/>
      <c r="D282" s="136"/>
      <c r="E282" s="159"/>
      <c r="F282" s="133"/>
      <c r="G282" s="133"/>
      <c r="H282" s="133"/>
      <c r="I282" s="133"/>
      <c r="J282" s="133"/>
      <c r="K282" s="133"/>
      <c r="L282" s="133"/>
      <c r="M282" s="1613" t="str">
        <f t="shared" si="41"/>
        <v>CHARTERED ACCOUNTANTS</v>
      </c>
    </row>
    <row r="283" spans="1:14" ht="16.5" x14ac:dyDescent="0.3">
      <c r="A283" s="135"/>
      <c r="B283" s="1612"/>
      <c r="C283" s="133"/>
      <c r="D283" s="136"/>
      <c r="E283" s="159"/>
      <c r="F283" s="133"/>
      <c r="G283" s="133"/>
      <c r="H283" s="133"/>
      <c r="I283" s="133"/>
      <c r="J283" s="133"/>
      <c r="K283" s="133"/>
      <c r="L283" s="133"/>
      <c r="M283" s="1613" t="str">
        <f t="shared" si="41"/>
        <v>FIRM REGN NO:008085S</v>
      </c>
    </row>
    <row r="284" spans="1:14" ht="16.5" x14ac:dyDescent="0.3">
      <c r="A284" s="135"/>
      <c r="B284" s="1612"/>
      <c r="C284" s="133"/>
      <c r="D284" s="136"/>
      <c r="E284" s="159"/>
      <c r="F284" s="133"/>
      <c r="G284" s="133"/>
      <c r="H284" s="133"/>
      <c r="I284" s="133"/>
      <c r="J284" s="133"/>
      <c r="K284" s="133"/>
      <c r="L284" s="133"/>
      <c r="M284" s="1613"/>
    </row>
    <row r="285" spans="1:14" ht="16.5" x14ac:dyDescent="0.3">
      <c r="A285" s="135"/>
      <c r="B285" s="1612" t="str">
        <f t="shared" ref="B285:B289" si="42">B238</f>
        <v>T M AJITHKUMAR</v>
      </c>
      <c r="C285" s="133"/>
      <c r="D285" s="136"/>
      <c r="E285" s="159"/>
      <c r="F285" s="133"/>
      <c r="G285" s="133"/>
      <c r="H285" s="133"/>
      <c r="I285" s="133"/>
      <c r="J285" s="133"/>
      <c r="K285" s="133"/>
      <c r="L285" s="133"/>
      <c r="M285" s="1613"/>
    </row>
    <row r="286" spans="1:14" ht="16.5" x14ac:dyDescent="0.3">
      <c r="A286" s="135"/>
      <c r="B286" s="1612" t="str">
        <f t="shared" si="42"/>
        <v>CHIEF EXECUTIVE OFFICER</v>
      </c>
      <c r="C286" s="133"/>
      <c r="D286" s="136"/>
      <c r="E286" s="159"/>
      <c r="F286" s="133"/>
      <c r="G286" s="133"/>
      <c r="H286" s="133"/>
      <c r="I286" s="133"/>
      <c r="J286" s="133"/>
      <c r="K286" s="133"/>
      <c r="L286" s="133"/>
      <c r="M286" s="1613" t="str">
        <f t="shared" si="41"/>
        <v>RAJESH RAMACHANDRAN</v>
      </c>
    </row>
    <row r="287" spans="1:14" ht="16.5" x14ac:dyDescent="0.3">
      <c r="A287" s="135"/>
      <c r="B287" s="1612"/>
      <c r="C287" s="133"/>
      <c r="D287" s="136"/>
      <c r="E287" s="159"/>
      <c r="F287" s="133"/>
      <c r="G287" s="133"/>
      <c r="H287" s="133"/>
      <c r="I287" s="133"/>
      <c r="J287" s="133"/>
      <c r="K287" s="133"/>
      <c r="L287" s="133"/>
      <c r="M287" s="1613" t="str">
        <f t="shared" si="41"/>
        <v>PARTNER</v>
      </c>
    </row>
    <row r="288" spans="1:14" ht="16.5" x14ac:dyDescent="0.3">
      <c r="A288" s="135"/>
      <c r="B288" s="1612" t="str">
        <f t="shared" si="42"/>
        <v>Place: Kakkanad, Kochi</v>
      </c>
      <c r="C288" s="133"/>
      <c r="D288" s="136"/>
      <c r="E288" s="159"/>
      <c r="F288" s="133"/>
      <c r="G288" s="133"/>
      <c r="H288" s="133"/>
      <c r="I288" s="133"/>
      <c r="J288" s="133"/>
      <c r="K288" s="133"/>
      <c r="L288" s="133"/>
      <c r="M288" s="1613" t="str">
        <f t="shared" si="41"/>
        <v>M.NO. 206211</v>
      </c>
    </row>
    <row r="289" spans="1:14" ht="16.5" x14ac:dyDescent="0.3">
      <c r="A289" s="135"/>
      <c r="B289" s="1612" t="str">
        <f t="shared" si="42"/>
        <v>Date: 12.04.2022</v>
      </c>
      <c r="C289" s="133"/>
      <c r="D289" s="136"/>
      <c r="E289" s="159"/>
      <c r="F289" s="133"/>
      <c r="G289" s="133"/>
      <c r="H289" s="133"/>
      <c r="I289" s="133"/>
      <c r="J289" s="133"/>
      <c r="K289" s="133"/>
      <c r="L289" s="133"/>
      <c r="M289" s="1613" t="str">
        <f t="shared" si="41"/>
        <v>UDIN - 22206211AGXJNY9837</v>
      </c>
    </row>
    <row r="290" spans="1:14" ht="16.5" thickBot="1" x14ac:dyDescent="0.3">
      <c r="A290" s="140"/>
      <c r="B290" s="566" t="s">
        <v>1151</v>
      </c>
      <c r="C290" s="1379"/>
      <c r="D290" s="138"/>
      <c r="E290" s="1379"/>
      <c r="F290" s="1379"/>
      <c r="G290" s="1379"/>
      <c r="H290" s="1379"/>
      <c r="I290" s="1379"/>
      <c r="J290" s="1379"/>
      <c r="K290" s="1379"/>
      <c r="L290" s="138" t="s">
        <v>1135</v>
      </c>
      <c r="M290" s="1379"/>
      <c r="N290" s="23"/>
    </row>
    <row r="291" spans="1:14" s="57" customFormat="1" ht="20.25" customHeight="1" x14ac:dyDescent="0.2">
      <c r="A291" s="1994" t="s">
        <v>74</v>
      </c>
      <c r="B291" s="2000" t="s">
        <v>403</v>
      </c>
      <c r="C291" s="2000" t="s">
        <v>78</v>
      </c>
      <c r="D291" s="2002" t="s">
        <v>86</v>
      </c>
      <c r="E291" s="2003"/>
      <c r="F291" s="2003"/>
      <c r="G291" s="2004"/>
      <c r="H291" s="2002" t="s">
        <v>404</v>
      </c>
      <c r="I291" s="2003"/>
      <c r="J291" s="2003"/>
      <c r="K291" s="2004"/>
      <c r="L291" s="1998" t="s">
        <v>87</v>
      </c>
      <c r="M291" s="1996" t="s">
        <v>302</v>
      </c>
      <c r="N291" s="56"/>
    </row>
    <row r="292" spans="1:14" s="57" customFormat="1" ht="49.5" x14ac:dyDescent="0.2">
      <c r="A292" s="1995"/>
      <c r="B292" s="2001"/>
      <c r="C292" s="2001"/>
      <c r="D292" s="1604" t="s">
        <v>79</v>
      </c>
      <c r="E292" s="1604" t="s">
        <v>80</v>
      </c>
      <c r="F292" s="1604" t="s">
        <v>81</v>
      </c>
      <c r="G292" s="1604" t="s">
        <v>82</v>
      </c>
      <c r="H292" s="1604" t="s">
        <v>83</v>
      </c>
      <c r="I292" s="1604" t="s">
        <v>80</v>
      </c>
      <c r="J292" s="1604" t="s">
        <v>84</v>
      </c>
      <c r="K292" s="1604" t="s">
        <v>85</v>
      </c>
      <c r="L292" s="1999"/>
      <c r="M292" s="1997"/>
      <c r="N292" s="56"/>
    </row>
    <row r="293" spans="1:14" ht="20.100000000000001" customHeight="1" x14ac:dyDescent="0.3">
      <c r="A293" s="1607">
        <v>1</v>
      </c>
      <c r="B293" s="1592">
        <v>2</v>
      </c>
      <c r="C293" s="1592">
        <v>3</v>
      </c>
      <c r="D293" s="1592">
        <v>4</v>
      </c>
      <c r="E293" s="1592">
        <v>5</v>
      </c>
      <c r="F293" s="1592">
        <v>6</v>
      </c>
      <c r="G293" s="1592">
        <v>7</v>
      </c>
      <c r="H293" s="1592">
        <v>8</v>
      </c>
      <c r="I293" s="1592">
        <v>9</v>
      </c>
      <c r="J293" s="1592">
        <v>10</v>
      </c>
      <c r="K293" s="1592">
        <v>11</v>
      </c>
      <c r="L293" s="1592">
        <v>12</v>
      </c>
      <c r="M293" s="1608">
        <v>13</v>
      </c>
      <c r="N293" s="23"/>
    </row>
    <row r="294" spans="1:14" ht="20.100000000000001" customHeight="1" x14ac:dyDescent="0.25">
      <c r="A294" s="153">
        <v>1</v>
      </c>
      <c r="B294" s="157" t="s">
        <v>17</v>
      </c>
      <c r="C294" s="1845">
        <v>3.3300000000000003E-2</v>
      </c>
      <c r="D294" s="887">
        <v>239.10999999999999</v>
      </c>
      <c r="E294" s="887"/>
      <c r="F294" s="887"/>
      <c r="G294" s="887">
        <f>D294+E294-F294</f>
        <v>239.10999999999999</v>
      </c>
      <c r="H294" s="887">
        <v>118.08005299999998</v>
      </c>
      <c r="I294" s="887">
        <f>G294*C294</f>
        <v>7.9623629999999999</v>
      </c>
      <c r="J294" s="887"/>
      <c r="K294" s="887">
        <f>H294+I294-J294</f>
        <v>126.04241599999997</v>
      </c>
      <c r="L294" s="887">
        <v>121.02994700000001</v>
      </c>
      <c r="M294" s="888">
        <f>G294-K294</f>
        <v>113.06758400000001</v>
      </c>
      <c r="N294" s="23"/>
    </row>
    <row r="295" spans="1:14" ht="20.100000000000001" customHeight="1" x14ac:dyDescent="0.25">
      <c r="A295" s="153">
        <v>2</v>
      </c>
      <c r="B295" s="156" t="s">
        <v>19</v>
      </c>
      <c r="C295" s="1845">
        <v>3.3399999999999999E-2</v>
      </c>
      <c r="D295" s="887">
        <v>239.79999999999998</v>
      </c>
      <c r="E295" s="887">
        <v>25</v>
      </c>
      <c r="F295" s="887"/>
      <c r="G295" s="887">
        <f t="shared" ref="G295:G324" si="43">D295+E295-F295</f>
        <v>264.79999999999995</v>
      </c>
      <c r="H295" s="887">
        <v>51.806757999999988</v>
      </c>
      <c r="I295" s="887">
        <f t="shared" ref="I295:I319" si="44">G295*C295</f>
        <v>8.844319999999998</v>
      </c>
      <c r="J295" s="887"/>
      <c r="K295" s="887">
        <f t="shared" ref="K295:K319" si="45">H295+I295-J295</f>
        <v>60.651077999999984</v>
      </c>
      <c r="L295" s="887">
        <v>187.99324200000001</v>
      </c>
      <c r="M295" s="888">
        <f t="shared" ref="M295:M319" si="46">G295-K295</f>
        <v>204.14892199999997</v>
      </c>
      <c r="N295" s="23"/>
    </row>
    <row r="296" spans="1:14" ht="20.100000000000001" customHeight="1" x14ac:dyDescent="0.25">
      <c r="A296" s="153">
        <v>3</v>
      </c>
      <c r="B296" s="630" t="s">
        <v>208</v>
      </c>
      <c r="C296" s="1845"/>
      <c r="D296" s="887">
        <v>0</v>
      </c>
      <c r="E296" s="887"/>
      <c r="F296" s="887"/>
      <c r="G296" s="887">
        <f t="shared" si="43"/>
        <v>0</v>
      </c>
      <c r="H296" s="887">
        <v>0</v>
      </c>
      <c r="I296" s="887">
        <f t="shared" si="44"/>
        <v>0</v>
      </c>
      <c r="J296" s="887"/>
      <c r="K296" s="887">
        <f t="shared" si="45"/>
        <v>0</v>
      </c>
      <c r="L296" s="887">
        <v>0</v>
      </c>
      <c r="M296" s="888">
        <f t="shared" si="46"/>
        <v>0</v>
      </c>
      <c r="N296" s="23"/>
    </row>
    <row r="297" spans="1:14" ht="20.100000000000001" customHeight="1" x14ac:dyDescent="0.25">
      <c r="A297" s="153" t="s">
        <v>36</v>
      </c>
      <c r="B297" s="630" t="s">
        <v>207</v>
      </c>
      <c r="C297" s="1845">
        <v>5.28E-2</v>
      </c>
      <c r="D297" s="887">
        <v>282.33999999999997</v>
      </c>
      <c r="E297" s="887"/>
      <c r="F297" s="887"/>
      <c r="G297" s="887">
        <f t="shared" si="43"/>
        <v>282.33999999999997</v>
      </c>
      <c r="H297" s="887">
        <v>275.08328000000006</v>
      </c>
      <c r="I297" s="887">
        <f t="shared" si="44"/>
        <v>14.907551999999999</v>
      </c>
      <c r="J297" s="887"/>
      <c r="K297" s="887">
        <f t="shared" si="45"/>
        <v>289.99083200000007</v>
      </c>
      <c r="L297" s="887">
        <v>7.2567199999999161</v>
      </c>
      <c r="M297" s="888">
        <f t="shared" si="46"/>
        <v>-7.6508320000000936</v>
      </c>
      <c r="N297" s="23"/>
    </row>
    <row r="298" spans="1:14" ht="20.100000000000001" customHeight="1" x14ac:dyDescent="0.25">
      <c r="A298" s="153" t="s">
        <v>37</v>
      </c>
      <c r="B298" s="630" t="s">
        <v>20</v>
      </c>
      <c r="C298" s="1845">
        <v>5.28E-2</v>
      </c>
      <c r="D298" s="887">
        <v>95.419999999999973</v>
      </c>
      <c r="E298" s="887"/>
      <c r="F298" s="887"/>
      <c r="G298" s="887">
        <f t="shared" si="43"/>
        <v>95.419999999999973</v>
      </c>
      <c r="H298" s="887">
        <v>82.002367999999947</v>
      </c>
      <c r="I298" s="887">
        <f t="shared" si="44"/>
        <v>5.0381759999999982</v>
      </c>
      <c r="J298" s="887"/>
      <c r="K298" s="887">
        <f t="shared" si="45"/>
        <v>87.04054399999994</v>
      </c>
      <c r="L298" s="887">
        <v>13.417632000000026</v>
      </c>
      <c r="M298" s="888">
        <f t="shared" si="46"/>
        <v>8.3794560000000331</v>
      </c>
      <c r="N298" s="23"/>
    </row>
    <row r="299" spans="1:14" ht="20.100000000000001" customHeight="1" x14ac:dyDescent="0.25">
      <c r="A299" s="153" t="s">
        <v>43</v>
      </c>
      <c r="B299" s="630" t="s">
        <v>21</v>
      </c>
      <c r="C299" s="1845">
        <v>5.28E-2</v>
      </c>
      <c r="D299" s="887">
        <v>269.63</v>
      </c>
      <c r="E299" s="887"/>
      <c r="F299" s="887"/>
      <c r="G299" s="887">
        <f t="shared" si="43"/>
        <v>269.63</v>
      </c>
      <c r="H299" s="887">
        <v>195.70081600000003</v>
      </c>
      <c r="I299" s="887">
        <f t="shared" si="44"/>
        <v>14.236464</v>
      </c>
      <c r="J299" s="887"/>
      <c r="K299" s="887">
        <f t="shared" si="45"/>
        <v>209.93728000000004</v>
      </c>
      <c r="L299" s="887">
        <v>73.929183999999964</v>
      </c>
      <c r="M299" s="888">
        <f t="shared" si="46"/>
        <v>59.692719999999952</v>
      </c>
      <c r="N299" s="23"/>
    </row>
    <row r="300" spans="1:14" ht="20.100000000000001" customHeight="1" x14ac:dyDescent="0.25">
      <c r="A300" s="153" t="s">
        <v>41</v>
      </c>
      <c r="B300" s="630" t="s">
        <v>303</v>
      </c>
      <c r="C300" s="1845">
        <v>5.28E-2</v>
      </c>
      <c r="D300" s="887">
        <v>525.98</v>
      </c>
      <c r="E300" s="887">
        <v>90.5</v>
      </c>
      <c r="F300" s="887"/>
      <c r="G300" s="887">
        <f t="shared" si="43"/>
        <v>616.48</v>
      </c>
      <c r="H300" s="887">
        <v>287.952608</v>
      </c>
      <c r="I300" s="887">
        <f t="shared" si="44"/>
        <v>32.550144000000003</v>
      </c>
      <c r="J300" s="887"/>
      <c r="K300" s="887">
        <f t="shared" si="45"/>
        <v>320.50275199999999</v>
      </c>
      <c r="L300" s="887">
        <v>238.02739200000002</v>
      </c>
      <c r="M300" s="888">
        <f t="shared" si="46"/>
        <v>295.97724800000003</v>
      </c>
      <c r="N300" s="23"/>
    </row>
    <row r="301" spans="1:14" ht="20.100000000000001" customHeight="1" x14ac:dyDescent="0.25">
      <c r="A301" s="153" t="s">
        <v>42</v>
      </c>
      <c r="B301" s="630" t="s">
        <v>22</v>
      </c>
      <c r="C301" s="1845">
        <v>5.28E-2</v>
      </c>
      <c r="D301" s="887">
        <v>5.63</v>
      </c>
      <c r="E301" s="887"/>
      <c r="F301" s="887"/>
      <c r="G301" s="887">
        <f t="shared" si="43"/>
        <v>5.63</v>
      </c>
      <c r="H301" s="887">
        <v>3.7535520000000009</v>
      </c>
      <c r="I301" s="887">
        <f t="shared" si="44"/>
        <v>0.29726399999999997</v>
      </c>
      <c r="J301" s="887"/>
      <c r="K301" s="887">
        <f t="shared" si="45"/>
        <v>4.0508160000000011</v>
      </c>
      <c r="L301" s="887">
        <v>1.876447999999999</v>
      </c>
      <c r="M301" s="888">
        <f t="shared" si="46"/>
        <v>1.5791839999999988</v>
      </c>
      <c r="N301" s="23"/>
    </row>
    <row r="302" spans="1:14" ht="20.100000000000001" customHeight="1" x14ac:dyDescent="0.25">
      <c r="A302" s="153" t="s">
        <v>44</v>
      </c>
      <c r="B302" s="630" t="s">
        <v>18</v>
      </c>
      <c r="C302" s="1845">
        <v>5.28E-2</v>
      </c>
      <c r="D302" s="887">
        <v>101.85000000000001</v>
      </c>
      <c r="E302" s="887"/>
      <c r="F302" s="887"/>
      <c r="G302" s="887">
        <f t="shared" si="43"/>
        <v>101.85000000000001</v>
      </c>
      <c r="H302" s="887">
        <v>82.250911999999985</v>
      </c>
      <c r="I302" s="887">
        <f t="shared" si="44"/>
        <v>5.3776800000000007</v>
      </c>
      <c r="J302" s="887"/>
      <c r="K302" s="887">
        <f t="shared" si="45"/>
        <v>87.628591999999983</v>
      </c>
      <c r="L302" s="887">
        <v>19.599088000000023</v>
      </c>
      <c r="M302" s="888">
        <f t="shared" si="46"/>
        <v>14.221408000000025</v>
      </c>
      <c r="N302" s="23"/>
    </row>
    <row r="303" spans="1:14" ht="20.100000000000001" customHeight="1" x14ac:dyDescent="0.25">
      <c r="A303" s="153">
        <v>4</v>
      </c>
      <c r="B303" s="630" t="s">
        <v>209</v>
      </c>
      <c r="C303" s="1845"/>
      <c r="D303" s="887">
        <v>0</v>
      </c>
      <c r="E303" s="887"/>
      <c r="F303" s="887"/>
      <c r="G303" s="887">
        <f t="shared" si="43"/>
        <v>0</v>
      </c>
      <c r="H303" s="887">
        <v>0</v>
      </c>
      <c r="I303" s="887">
        <f t="shared" si="44"/>
        <v>0</v>
      </c>
      <c r="J303" s="887"/>
      <c r="K303" s="887">
        <f t="shared" si="45"/>
        <v>0</v>
      </c>
      <c r="L303" s="887">
        <v>0</v>
      </c>
      <c r="M303" s="888">
        <f t="shared" si="46"/>
        <v>0</v>
      </c>
      <c r="N303" s="23"/>
    </row>
    <row r="304" spans="1:14" ht="20.100000000000001" customHeight="1" x14ac:dyDescent="0.25">
      <c r="A304" s="153" t="s">
        <v>36</v>
      </c>
      <c r="B304" s="630" t="s">
        <v>207</v>
      </c>
      <c r="C304" s="1845">
        <v>5.28E-2</v>
      </c>
      <c r="D304" s="887">
        <v>348.68000000000006</v>
      </c>
      <c r="E304" s="887"/>
      <c r="F304" s="887"/>
      <c r="G304" s="887">
        <f t="shared" si="43"/>
        <v>348.68000000000006</v>
      </c>
      <c r="H304" s="887">
        <v>241.00243200000003</v>
      </c>
      <c r="I304" s="887">
        <f t="shared" si="44"/>
        <v>18.410304000000004</v>
      </c>
      <c r="J304" s="887"/>
      <c r="K304" s="887">
        <f t="shared" si="45"/>
        <v>259.41273600000005</v>
      </c>
      <c r="L304" s="887">
        <v>107.67756800000004</v>
      </c>
      <c r="M304" s="888">
        <f t="shared" si="46"/>
        <v>89.267264000000011</v>
      </c>
      <c r="N304" s="23"/>
    </row>
    <row r="305" spans="1:14" ht="20.100000000000001" customHeight="1" x14ac:dyDescent="0.25">
      <c r="A305" s="153" t="s">
        <v>37</v>
      </c>
      <c r="B305" s="630" t="s">
        <v>20</v>
      </c>
      <c r="C305" s="1845">
        <v>5.28E-2</v>
      </c>
      <c r="D305" s="887">
        <v>59.48</v>
      </c>
      <c r="E305" s="887"/>
      <c r="F305" s="887"/>
      <c r="G305" s="887">
        <f t="shared" si="43"/>
        <v>59.48</v>
      </c>
      <c r="H305" s="887">
        <v>20.019647999999997</v>
      </c>
      <c r="I305" s="887">
        <f t="shared" si="44"/>
        <v>3.1405439999999998</v>
      </c>
      <c r="J305" s="887"/>
      <c r="K305" s="887">
        <f t="shared" si="45"/>
        <v>23.160191999999995</v>
      </c>
      <c r="L305" s="887">
        <v>39.460352</v>
      </c>
      <c r="M305" s="888">
        <f t="shared" si="46"/>
        <v>36.319808000000002</v>
      </c>
      <c r="N305" s="23"/>
    </row>
    <row r="306" spans="1:14" ht="20.100000000000001" customHeight="1" x14ac:dyDescent="0.25">
      <c r="A306" s="153" t="s">
        <v>43</v>
      </c>
      <c r="B306" s="630" t="s">
        <v>21</v>
      </c>
      <c r="C306" s="1845"/>
      <c r="D306" s="887">
        <v>0</v>
      </c>
      <c r="E306" s="887"/>
      <c r="F306" s="887"/>
      <c r="G306" s="887">
        <f t="shared" si="43"/>
        <v>0</v>
      </c>
      <c r="H306" s="887">
        <v>0</v>
      </c>
      <c r="I306" s="887">
        <f t="shared" si="44"/>
        <v>0</v>
      </c>
      <c r="J306" s="887"/>
      <c r="K306" s="887">
        <f t="shared" si="45"/>
        <v>0</v>
      </c>
      <c r="L306" s="887">
        <v>0</v>
      </c>
      <c r="M306" s="888">
        <f t="shared" si="46"/>
        <v>0</v>
      </c>
      <c r="N306" s="23"/>
    </row>
    <row r="307" spans="1:14" ht="20.100000000000001" customHeight="1" x14ac:dyDescent="0.25">
      <c r="A307" s="153" t="s">
        <v>41</v>
      </c>
      <c r="B307" s="630" t="s">
        <v>303</v>
      </c>
      <c r="C307" s="1845"/>
      <c r="D307" s="887">
        <v>0</v>
      </c>
      <c r="E307" s="887"/>
      <c r="F307" s="887"/>
      <c r="G307" s="887">
        <f t="shared" si="43"/>
        <v>0</v>
      </c>
      <c r="H307" s="887">
        <v>0</v>
      </c>
      <c r="I307" s="887">
        <f t="shared" si="44"/>
        <v>0</v>
      </c>
      <c r="J307" s="887"/>
      <c r="K307" s="887">
        <f t="shared" si="45"/>
        <v>0</v>
      </c>
      <c r="L307" s="887">
        <v>0</v>
      </c>
      <c r="M307" s="888">
        <f t="shared" si="46"/>
        <v>0</v>
      </c>
      <c r="N307" s="23"/>
    </row>
    <row r="308" spans="1:14" ht="20.100000000000001" customHeight="1" x14ac:dyDescent="0.25">
      <c r="A308" s="153" t="s">
        <v>42</v>
      </c>
      <c r="B308" s="630" t="s">
        <v>22</v>
      </c>
      <c r="C308" s="1845"/>
      <c r="D308" s="887">
        <v>0</v>
      </c>
      <c r="E308" s="887"/>
      <c r="F308" s="887"/>
      <c r="G308" s="887">
        <f t="shared" si="43"/>
        <v>0</v>
      </c>
      <c r="H308" s="887">
        <v>0</v>
      </c>
      <c r="I308" s="887">
        <f t="shared" si="44"/>
        <v>0</v>
      </c>
      <c r="J308" s="887"/>
      <c r="K308" s="887">
        <f t="shared" si="45"/>
        <v>0</v>
      </c>
      <c r="L308" s="887">
        <v>0</v>
      </c>
      <c r="M308" s="888">
        <f t="shared" si="46"/>
        <v>0</v>
      </c>
      <c r="N308" s="23"/>
    </row>
    <row r="309" spans="1:14" ht="20.100000000000001" customHeight="1" x14ac:dyDescent="0.25">
      <c r="A309" s="153" t="s">
        <v>44</v>
      </c>
      <c r="B309" s="630" t="s">
        <v>18</v>
      </c>
      <c r="C309" s="1845">
        <v>9.5000000000000001E-2</v>
      </c>
      <c r="D309" s="887">
        <v>7.33</v>
      </c>
      <c r="E309" s="887"/>
      <c r="F309" s="887"/>
      <c r="G309" s="887">
        <f t="shared" si="43"/>
        <v>7.33</v>
      </c>
      <c r="H309" s="887">
        <v>8.4549000000000003</v>
      </c>
      <c r="I309" s="887">
        <f t="shared" si="44"/>
        <v>0.69635000000000002</v>
      </c>
      <c r="J309" s="887"/>
      <c r="K309" s="887">
        <f t="shared" si="45"/>
        <v>9.151250000000001</v>
      </c>
      <c r="L309" s="887">
        <v>-1.1249000000000002</v>
      </c>
      <c r="M309" s="888">
        <f t="shared" si="46"/>
        <v>-1.8212500000000009</v>
      </c>
      <c r="N309" s="23"/>
    </row>
    <row r="310" spans="1:14" ht="20.100000000000001" customHeight="1" x14ac:dyDescent="0.25">
      <c r="A310" s="153">
        <v>5</v>
      </c>
      <c r="B310" s="630" t="s">
        <v>23</v>
      </c>
      <c r="C310" s="1845"/>
      <c r="D310" s="887">
        <v>0</v>
      </c>
      <c r="E310" s="887"/>
      <c r="F310" s="887"/>
      <c r="G310" s="887">
        <f t="shared" si="43"/>
        <v>0</v>
      </c>
      <c r="H310" s="887">
        <v>0</v>
      </c>
      <c r="I310" s="887">
        <f t="shared" si="44"/>
        <v>0</v>
      </c>
      <c r="J310" s="887"/>
      <c r="K310" s="887">
        <f t="shared" si="45"/>
        <v>0</v>
      </c>
      <c r="L310" s="887">
        <v>0</v>
      </c>
      <c r="M310" s="888">
        <f t="shared" si="46"/>
        <v>0</v>
      </c>
      <c r="N310" s="23"/>
    </row>
    <row r="311" spans="1:14" ht="20.100000000000001" customHeight="1" x14ac:dyDescent="0.25">
      <c r="A311" s="153">
        <v>6</v>
      </c>
      <c r="B311" s="630" t="s">
        <v>24</v>
      </c>
      <c r="C311" s="1845">
        <v>5.28E-2</v>
      </c>
      <c r="D311" s="887">
        <v>149.52941999999999</v>
      </c>
      <c r="E311" s="887"/>
      <c r="F311" s="887"/>
      <c r="G311" s="887">
        <f t="shared" si="43"/>
        <v>149.52941999999999</v>
      </c>
      <c r="H311" s="887">
        <v>108.05401100799999</v>
      </c>
      <c r="I311" s="887">
        <f t="shared" si="44"/>
        <v>7.8951533759999997</v>
      </c>
      <c r="J311" s="887"/>
      <c r="K311" s="887">
        <f t="shared" si="45"/>
        <v>115.94916438399999</v>
      </c>
      <c r="L311" s="887">
        <v>41.475408991999998</v>
      </c>
      <c r="M311" s="888">
        <f t="shared" si="46"/>
        <v>33.580255616000002</v>
      </c>
      <c r="N311" s="23"/>
    </row>
    <row r="312" spans="1:14" ht="20.100000000000001" customHeight="1" x14ac:dyDescent="0.25">
      <c r="A312" s="153">
        <v>7</v>
      </c>
      <c r="B312" s="156" t="s">
        <v>53</v>
      </c>
      <c r="C312" s="1845"/>
      <c r="D312" s="887">
        <v>0</v>
      </c>
      <c r="E312" s="887"/>
      <c r="F312" s="887"/>
      <c r="G312" s="887">
        <f t="shared" si="43"/>
        <v>0</v>
      </c>
      <c r="H312" s="887">
        <v>0</v>
      </c>
      <c r="I312" s="887">
        <f t="shared" si="44"/>
        <v>0</v>
      </c>
      <c r="J312" s="887"/>
      <c r="K312" s="887">
        <f t="shared" si="45"/>
        <v>0</v>
      </c>
      <c r="L312" s="887">
        <v>0</v>
      </c>
      <c r="M312" s="888">
        <f t="shared" si="46"/>
        <v>0</v>
      </c>
      <c r="N312" s="23"/>
    </row>
    <row r="313" spans="1:14" ht="20.100000000000001" customHeight="1" x14ac:dyDescent="0.25">
      <c r="A313" s="153">
        <v>8</v>
      </c>
      <c r="B313" s="156" t="s">
        <v>25</v>
      </c>
      <c r="C313" s="1845">
        <v>6.3299999999999995E-2</v>
      </c>
      <c r="D313" s="887">
        <v>13.10186</v>
      </c>
      <c r="E313" s="887"/>
      <c r="F313" s="887"/>
      <c r="G313" s="887">
        <f t="shared" si="43"/>
        <v>13.10186</v>
      </c>
      <c r="H313" s="887">
        <v>5.9067109040000005</v>
      </c>
      <c r="I313" s="887">
        <f t="shared" si="44"/>
        <v>0.82934773799999995</v>
      </c>
      <c r="J313" s="887"/>
      <c r="K313" s="887">
        <f t="shared" si="45"/>
        <v>6.7360586420000006</v>
      </c>
      <c r="L313" s="887">
        <v>7.1951490959999997</v>
      </c>
      <c r="M313" s="888">
        <f t="shared" si="46"/>
        <v>6.3658013579999997</v>
      </c>
      <c r="N313" s="23"/>
    </row>
    <row r="314" spans="1:14" ht="20.100000000000001" customHeight="1" x14ac:dyDescent="0.25">
      <c r="A314" s="153">
        <f>A313+1</f>
        <v>9</v>
      </c>
      <c r="B314" s="156" t="s">
        <v>51</v>
      </c>
      <c r="C314" s="1845">
        <v>6.3299999999999995E-2</v>
      </c>
      <c r="D314" s="887">
        <v>0.91250000000000031</v>
      </c>
      <c r="E314" s="887"/>
      <c r="F314" s="887"/>
      <c r="G314" s="887">
        <f t="shared" si="43"/>
        <v>0.91250000000000031</v>
      </c>
      <c r="H314" s="887">
        <v>0.75125700000000017</v>
      </c>
      <c r="I314" s="887">
        <f t="shared" si="44"/>
        <v>5.7761250000000014E-2</v>
      </c>
      <c r="J314" s="887"/>
      <c r="K314" s="887">
        <f t="shared" si="45"/>
        <v>0.80901825000000016</v>
      </c>
      <c r="L314" s="887">
        <v>0.16124300000000014</v>
      </c>
      <c r="M314" s="888">
        <f t="shared" si="46"/>
        <v>0.10348175000000015</v>
      </c>
      <c r="N314" s="23"/>
    </row>
    <row r="315" spans="1:14" ht="20.100000000000001" customHeight="1" x14ac:dyDescent="0.25">
      <c r="A315" s="153">
        <f>A314+1</f>
        <v>10</v>
      </c>
      <c r="B315" s="157" t="s">
        <v>26</v>
      </c>
      <c r="C315" s="1845">
        <v>5.28E-2</v>
      </c>
      <c r="D315" s="887">
        <v>177.92</v>
      </c>
      <c r="E315" s="887"/>
      <c r="F315" s="887"/>
      <c r="G315" s="887">
        <f t="shared" si="43"/>
        <v>177.92</v>
      </c>
      <c r="H315" s="887">
        <v>220.24263999999988</v>
      </c>
      <c r="I315" s="887">
        <f t="shared" si="44"/>
        <v>9.3941759999999999</v>
      </c>
      <c r="J315" s="887"/>
      <c r="K315" s="887">
        <f t="shared" si="45"/>
        <v>229.63681599999987</v>
      </c>
      <c r="L315" s="887">
        <v>-42.322639999999893</v>
      </c>
      <c r="M315" s="888">
        <f t="shared" si="46"/>
        <v>-51.716815999999881</v>
      </c>
      <c r="N315" s="23"/>
    </row>
    <row r="316" spans="1:14" ht="20.100000000000001" customHeight="1" x14ac:dyDescent="0.25">
      <c r="A316" s="153">
        <f>A315+1</f>
        <v>11</v>
      </c>
      <c r="B316" s="630" t="s">
        <v>0</v>
      </c>
      <c r="C316" s="1845"/>
      <c r="D316" s="887">
        <v>380.82</v>
      </c>
      <c r="E316" s="887"/>
      <c r="F316" s="887"/>
      <c r="G316" s="887">
        <f t="shared" si="43"/>
        <v>380.82</v>
      </c>
      <c r="H316" s="887">
        <v>0</v>
      </c>
      <c r="I316" s="887">
        <f t="shared" si="44"/>
        <v>0</v>
      </c>
      <c r="J316" s="887"/>
      <c r="K316" s="887">
        <f t="shared" si="45"/>
        <v>0</v>
      </c>
      <c r="L316" s="887">
        <v>380.82</v>
      </c>
      <c r="M316" s="888">
        <f t="shared" si="46"/>
        <v>380.82</v>
      </c>
      <c r="N316" s="23"/>
    </row>
    <row r="317" spans="1:14" ht="20.100000000000001" customHeight="1" x14ac:dyDescent="0.25">
      <c r="A317" s="153">
        <f>A316+1</f>
        <v>12</v>
      </c>
      <c r="B317" s="157" t="s">
        <v>27</v>
      </c>
      <c r="C317" s="1845"/>
      <c r="D317" s="887">
        <v>1492.77</v>
      </c>
      <c r="E317" s="887"/>
      <c r="F317" s="887"/>
      <c r="G317" s="887">
        <f t="shared" si="43"/>
        <v>1492.77</v>
      </c>
      <c r="H317" s="887">
        <v>0</v>
      </c>
      <c r="I317" s="887">
        <f t="shared" si="44"/>
        <v>0</v>
      </c>
      <c r="J317" s="887"/>
      <c r="K317" s="887">
        <f t="shared" si="45"/>
        <v>0</v>
      </c>
      <c r="L317" s="887">
        <v>1492.77</v>
      </c>
      <c r="M317" s="888">
        <f t="shared" si="46"/>
        <v>1492.77</v>
      </c>
      <c r="N317" s="23"/>
    </row>
    <row r="318" spans="1:14" ht="20.100000000000001" customHeight="1" x14ac:dyDescent="0.25">
      <c r="A318" s="153">
        <v>13</v>
      </c>
      <c r="B318" s="630" t="s">
        <v>253</v>
      </c>
      <c r="C318" s="1845">
        <v>0.15</v>
      </c>
      <c r="D318" s="887">
        <v>7.9940000000000007</v>
      </c>
      <c r="E318" s="887"/>
      <c r="F318" s="887"/>
      <c r="G318" s="887">
        <f t="shared" si="43"/>
        <v>7.9940000000000007</v>
      </c>
      <c r="H318" s="887">
        <v>10.972299999999999</v>
      </c>
      <c r="I318" s="887">
        <f t="shared" si="44"/>
        <v>1.1991000000000001</v>
      </c>
      <c r="J318" s="887"/>
      <c r="K318" s="887">
        <f t="shared" si="45"/>
        <v>12.171399999999998</v>
      </c>
      <c r="L318" s="887">
        <v>-2.9782999999999982</v>
      </c>
      <c r="M318" s="888">
        <f t="shared" si="46"/>
        <v>-4.1773999999999978</v>
      </c>
      <c r="N318" s="23"/>
    </row>
    <row r="319" spans="1:14" ht="20.100000000000001" customHeight="1" x14ac:dyDescent="0.25">
      <c r="A319" s="153">
        <v>15</v>
      </c>
      <c r="B319" s="630" t="s">
        <v>52</v>
      </c>
      <c r="C319" s="1845">
        <v>0.15</v>
      </c>
      <c r="D319" s="887">
        <v>2.2312200000000004</v>
      </c>
      <c r="E319" s="887"/>
      <c r="F319" s="887"/>
      <c r="G319" s="887">
        <f t="shared" si="43"/>
        <v>2.2312200000000004</v>
      </c>
      <c r="H319" s="887">
        <v>3.7979640000000003</v>
      </c>
      <c r="I319" s="887">
        <f t="shared" si="44"/>
        <v>0.33468300000000006</v>
      </c>
      <c r="J319" s="887"/>
      <c r="K319" s="887">
        <f t="shared" si="45"/>
        <v>4.1326470000000004</v>
      </c>
      <c r="L319" s="887">
        <v>-1.5667439999999999</v>
      </c>
      <c r="M319" s="888">
        <f t="shared" si="46"/>
        <v>-1.901427</v>
      </c>
      <c r="N319" s="23"/>
    </row>
    <row r="320" spans="1:14" ht="20.100000000000001" customHeight="1" x14ac:dyDescent="0.25">
      <c r="A320" s="153">
        <v>16</v>
      </c>
      <c r="B320" s="630" t="s">
        <v>983</v>
      </c>
      <c r="C320" s="1845"/>
      <c r="D320" s="887">
        <v>4400.5290000000005</v>
      </c>
      <c r="E320" s="887">
        <f>SUM(E294:E319)</f>
        <v>115.5</v>
      </c>
      <c r="F320" s="887"/>
      <c r="G320" s="887">
        <f t="shared" si="43"/>
        <v>4516.0290000000005</v>
      </c>
      <c r="H320" s="887">
        <v>1715.8322099119998</v>
      </c>
      <c r="I320" s="887">
        <f>SUM(I294:I319)</f>
        <v>131.17138236399998</v>
      </c>
      <c r="J320" s="887"/>
      <c r="K320" s="887">
        <f>SUM(K294:K319)</f>
        <v>1847.0035922759996</v>
      </c>
      <c r="L320" s="887">
        <v>2684.6967900879999</v>
      </c>
      <c r="M320" s="888">
        <f>SUM(M294:M319)</f>
        <v>2669.0254077240002</v>
      </c>
      <c r="N320" s="23"/>
    </row>
    <row r="321" spans="1:14" ht="20.100000000000001" customHeight="1" x14ac:dyDescent="0.25">
      <c r="A321" s="153">
        <v>17</v>
      </c>
      <c r="B321" s="630" t="s">
        <v>388</v>
      </c>
      <c r="C321" s="1845"/>
      <c r="D321" s="887">
        <v>1492.77</v>
      </c>
      <c r="E321" s="887"/>
      <c r="F321" s="887"/>
      <c r="G321" s="887">
        <f t="shared" si="43"/>
        <v>1492.77</v>
      </c>
      <c r="H321" s="887">
        <v>0</v>
      </c>
      <c r="I321" s="887">
        <f t="shared" ref="I321:I324" si="47">G321*C321</f>
        <v>0</v>
      </c>
      <c r="J321" s="887"/>
      <c r="K321" s="887">
        <f t="shared" ref="K321:K324" si="48">H321+I321-J321</f>
        <v>0</v>
      </c>
      <c r="L321" s="887">
        <v>1492.77</v>
      </c>
      <c r="M321" s="888">
        <v>1492.77</v>
      </c>
      <c r="N321" s="23"/>
    </row>
    <row r="322" spans="1:14" ht="20.100000000000001" customHeight="1" x14ac:dyDescent="0.25">
      <c r="A322" s="153">
        <v>18</v>
      </c>
      <c r="B322" s="630" t="s">
        <v>405</v>
      </c>
      <c r="C322" s="1845"/>
      <c r="D322" s="887">
        <v>558.74</v>
      </c>
      <c r="E322" s="887"/>
      <c r="F322" s="887"/>
      <c r="G322" s="887">
        <f t="shared" si="43"/>
        <v>558.74</v>
      </c>
      <c r="H322" s="887">
        <v>0</v>
      </c>
      <c r="I322" s="887">
        <f t="shared" si="47"/>
        <v>0</v>
      </c>
      <c r="J322" s="887"/>
      <c r="K322" s="887">
        <f t="shared" si="48"/>
        <v>0</v>
      </c>
      <c r="L322" s="887">
        <v>558.74</v>
      </c>
      <c r="M322" s="888">
        <v>558.74</v>
      </c>
      <c r="N322" s="23"/>
    </row>
    <row r="323" spans="1:14" ht="20.100000000000001" customHeight="1" x14ac:dyDescent="0.25">
      <c r="A323" s="153">
        <v>19</v>
      </c>
      <c r="B323" s="630" t="s">
        <v>406</v>
      </c>
      <c r="C323" s="1845"/>
      <c r="D323" s="887">
        <v>0</v>
      </c>
      <c r="E323" s="887"/>
      <c r="F323" s="887"/>
      <c r="G323" s="887">
        <f t="shared" si="43"/>
        <v>0</v>
      </c>
      <c r="H323" s="887">
        <v>0</v>
      </c>
      <c r="I323" s="887">
        <f t="shared" si="47"/>
        <v>0</v>
      </c>
      <c r="J323" s="887"/>
      <c r="K323" s="887">
        <f t="shared" si="48"/>
        <v>0</v>
      </c>
      <c r="L323" s="887">
        <v>0</v>
      </c>
      <c r="M323" s="888">
        <v>0</v>
      </c>
      <c r="N323" s="23"/>
    </row>
    <row r="324" spans="1:14" ht="20.100000000000001" customHeight="1" x14ac:dyDescent="0.25">
      <c r="A324" s="153">
        <v>20</v>
      </c>
      <c r="B324" s="630" t="s">
        <v>407</v>
      </c>
      <c r="C324" s="1845"/>
      <c r="D324" s="887">
        <v>0</v>
      </c>
      <c r="E324" s="887"/>
      <c r="F324" s="887"/>
      <c r="G324" s="887">
        <f t="shared" si="43"/>
        <v>0</v>
      </c>
      <c r="H324" s="887">
        <v>0</v>
      </c>
      <c r="I324" s="887">
        <f t="shared" si="47"/>
        <v>0</v>
      </c>
      <c r="J324" s="887"/>
      <c r="K324" s="887">
        <f t="shared" si="48"/>
        <v>0</v>
      </c>
      <c r="L324" s="887">
        <v>0</v>
      </c>
      <c r="M324" s="888">
        <v>0</v>
      </c>
      <c r="N324" s="23"/>
    </row>
    <row r="325" spans="1:14" ht="28.15" customHeight="1" thickBot="1" x14ac:dyDescent="0.3">
      <c r="A325" s="160">
        <v>21</v>
      </c>
      <c r="B325" s="161" t="s">
        <v>408</v>
      </c>
      <c r="C325" s="139"/>
      <c r="D325" s="891">
        <f>D320-D321-D322-D323-D324</f>
        <v>2349.0190000000002</v>
      </c>
      <c r="E325" s="891">
        <f>E320-E321-E322-E323-E324</f>
        <v>115.5</v>
      </c>
      <c r="F325" s="891"/>
      <c r="G325" s="891">
        <f>G320-G321-G322-G323-G324</f>
        <v>2464.5190000000002</v>
      </c>
      <c r="H325" s="891">
        <f>H320-H321-H322-H323-H324</f>
        <v>1715.8322099119998</v>
      </c>
      <c r="I325" s="891">
        <f t="shared" ref="I325:M325" si="49">I320-I321-I322-I323-I324</f>
        <v>131.17138236399998</v>
      </c>
      <c r="J325" s="891">
        <f t="shared" si="49"/>
        <v>0</v>
      </c>
      <c r="K325" s="891">
        <f t="shared" si="49"/>
        <v>1847.0035922759996</v>
      </c>
      <c r="L325" s="891">
        <f t="shared" si="49"/>
        <v>633.18679008799995</v>
      </c>
      <c r="M325" s="892">
        <f t="shared" si="49"/>
        <v>617.51540772400017</v>
      </c>
      <c r="N325" s="23"/>
    </row>
    <row r="326" spans="1:14" x14ac:dyDescent="0.25">
      <c r="A326" s="135"/>
      <c r="B326" s="136"/>
      <c r="C326" s="133"/>
      <c r="D326" s="136"/>
      <c r="E326" s="133"/>
      <c r="F326" s="133"/>
      <c r="G326" s="133"/>
      <c r="H326" s="133"/>
      <c r="I326" s="133"/>
      <c r="J326" s="133"/>
      <c r="K326" s="133"/>
      <c r="L326" s="133"/>
      <c r="M326" s="133"/>
    </row>
    <row r="327" spans="1:14" x14ac:dyDescent="0.25">
      <c r="A327" s="135"/>
      <c r="B327" s="1612" t="str">
        <f>B280</f>
        <v>For KINESCO Power and Utilities Pvt. Ltd.</v>
      </c>
      <c r="C327" s="133"/>
      <c r="D327" s="136"/>
      <c r="E327" s="133"/>
      <c r="F327" s="133"/>
      <c r="G327" s="133"/>
      <c r="H327" s="133"/>
      <c r="I327" s="133"/>
      <c r="J327" s="133"/>
      <c r="K327" s="133"/>
      <c r="L327" s="133"/>
      <c r="M327" s="1613" t="str">
        <f>M280</f>
        <v>As Per our report of even date attached</v>
      </c>
    </row>
    <row r="328" spans="1:14" x14ac:dyDescent="0.25">
      <c r="A328" s="135"/>
      <c r="B328" s="1612"/>
      <c r="C328" s="133"/>
      <c r="D328" s="136"/>
      <c r="E328" s="133"/>
      <c r="F328" s="133"/>
      <c r="G328" s="133"/>
      <c r="H328" s="133"/>
      <c r="I328" s="133"/>
      <c r="J328" s="133"/>
      <c r="K328" s="133"/>
      <c r="L328" s="133"/>
      <c r="M328" s="1613" t="str">
        <f t="shared" ref="M328:M336" si="50">M281</f>
        <v xml:space="preserve">For J R S &amp; CO. </v>
      </c>
    </row>
    <row r="329" spans="1:14" x14ac:dyDescent="0.25">
      <c r="A329" s="135"/>
      <c r="B329" s="1612"/>
      <c r="C329" s="133"/>
      <c r="D329" s="136"/>
      <c r="E329" s="133"/>
      <c r="F329" s="133"/>
      <c r="G329" s="133"/>
      <c r="H329" s="133"/>
      <c r="I329" s="133"/>
      <c r="J329" s="133"/>
      <c r="K329" s="133"/>
      <c r="L329" s="133"/>
      <c r="M329" s="1613" t="str">
        <f t="shared" si="50"/>
        <v>CHARTERED ACCOUNTANTS</v>
      </c>
    </row>
    <row r="330" spans="1:14" x14ac:dyDescent="0.25">
      <c r="A330" s="135"/>
      <c r="B330" s="1612"/>
      <c r="C330" s="133"/>
      <c r="D330" s="136"/>
      <c r="E330" s="133"/>
      <c r="F330" s="133"/>
      <c r="G330" s="133"/>
      <c r="H330" s="133"/>
      <c r="I330" s="133"/>
      <c r="J330" s="133"/>
      <c r="K330" s="133"/>
      <c r="L330" s="133"/>
      <c r="M330" s="1613" t="str">
        <f t="shared" si="50"/>
        <v>FIRM REGN NO:008085S</v>
      </c>
    </row>
    <row r="331" spans="1:14" x14ac:dyDescent="0.25">
      <c r="A331" s="135"/>
      <c r="B331" s="1612"/>
      <c r="C331" s="133"/>
      <c r="D331" s="136"/>
      <c r="E331" s="133"/>
      <c r="F331" s="133"/>
      <c r="G331" s="133"/>
      <c r="H331" s="133"/>
      <c r="I331" s="133"/>
      <c r="J331" s="133"/>
      <c r="K331" s="133"/>
      <c r="L331" s="133"/>
      <c r="M331" s="1613"/>
    </row>
    <row r="332" spans="1:14" x14ac:dyDescent="0.25">
      <c r="A332" s="135"/>
      <c r="B332" s="1612" t="str">
        <f t="shared" ref="B332:B336" si="51">B285</f>
        <v>T M AJITHKUMAR</v>
      </c>
      <c r="C332" s="133"/>
      <c r="D332" s="136"/>
      <c r="E332" s="133"/>
      <c r="F332" s="133"/>
      <c r="G332" s="133"/>
      <c r="H332" s="133"/>
      <c r="I332" s="133"/>
      <c r="J332" s="133"/>
      <c r="K332" s="133"/>
      <c r="L332" s="133"/>
      <c r="M332" s="1613"/>
    </row>
    <row r="333" spans="1:14" x14ac:dyDescent="0.25">
      <c r="A333" s="135"/>
      <c r="B333" s="1612" t="str">
        <f t="shared" si="51"/>
        <v>CHIEF EXECUTIVE OFFICER</v>
      </c>
      <c r="C333" s="133"/>
      <c r="D333" s="136"/>
      <c r="E333" s="133"/>
      <c r="F333" s="133"/>
      <c r="G333" s="133"/>
      <c r="H333" s="133"/>
      <c r="I333" s="133"/>
      <c r="J333" s="133"/>
      <c r="K333" s="133"/>
      <c r="L333" s="133"/>
      <c r="M333" s="1613" t="str">
        <f t="shared" si="50"/>
        <v>RAJESH RAMACHANDRAN</v>
      </c>
    </row>
    <row r="334" spans="1:14" x14ac:dyDescent="0.25">
      <c r="A334" s="135"/>
      <c r="B334" s="1612"/>
      <c r="C334" s="133"/>
      <c r="D334" s="136"/>
      <c r="E334" s="133"/>
      <c r="F334" s="133"/>
      <c r="G334" s="133"/>
      <c r="H334" s="133"/>
      <c r="I334" s="133"/>
      <c r="J334" s="133"/>
      <c r="K334" s="133"/>
      <c r="L334" s="133"/>
      <c r="M334" s="1613" t="str">
        <f t="shared" si="50"/>
        <v>PARTNER</v>
      </c>
    </row>
    <row r="335" spans="1:14" x14ac:dyDescent="0.25">
      <c r="A335" s="135"/>
      <c r="B335" s="1612" t="str">
        <f t="shared" si="51"/>
        <v>Place: Kakkanad, Kochi</v>
      </c>
      <c r="C335" s="133"/>
      <c r="D335" s="136"/>
      <c r="E335" s="133"/>
      <c r="F335" s="133"/>
      <c r="G335" s="133"/>
      <c r="H335" s="133"/>
      <c r="I335" s="133"/>
      <c r="J335" s="133"/>
      <c r="K335" s="133"/>
      <c r="L335" s="133"/>
      <c r="M335" s="1613" t="str">
        <f t="shared" si="50"/>
        <v>M.NO. 206211</v>
      </c>
    </row>
    <row r="336" spans="1:14" x14ac:dyDescent="0.25">
      <c r="A336" s="135"/>
      <c r="B336" s="1612" t="str">
        <f t="shared" si="51"/>
        <v>Date: 12.04.2022</v>
      </c>
      <c r="C336" s="133"/>
      <c r="D336" s="136"/>
      <c r="E336" s="133"/>
      <c r="F336" s="133"/>
      <c r="G336" s="133"/>
      <c r="H336" s="133"/>
      <c r="I336" s="133"/>
      <c r="J336" s="133"/>
      <c r="K336" s="133"/>
      <c r="L336" s="133"/>
      <c r="M336" s="1613" t="str">
        <f t="shared" si="50"/>
        <v>UDIN - 22206211AGXJNY9837</v>
      </c>
    </row>
    <row r="337" spans="1:14" ht="16.5" thickBot="1" x14ac:dyDescent="0.3">
      <c r="A337" s="140"/>
      <c r="B337" s="566" t="s">
        <v>1152</v>
      </c>
      <c r="C337" s="1379"/>
      <c r="D337" s="138"/>
      <c r="E337" s="1379"/>
      <c r="F337" s="1379"/>
      <c r="G337" s="1379"/>
      <c r="H337" s="1379"/>
      <c r="I337" s="1379"/>
      <c r="J337" s="1379"/>
      <c r="K337" s="1379"/>
      <c r="L337" s="138" t="s">
        <v>1135</v>
      </c>
      <c r="M337" s="1379"/>
      <c r="N337" s="23"/>
    </row>
    <row r="338" spans="1:14" s="57" customFormat="1" ht="20.25" customHeight="1" x14ac:dyDescent="0.2">
      <c r="A338" s="1994" t="s">
        <v>74</v>
      </c>
      <c r="B338" s="2000" t="s">
        <v>403</v>
      </c>
      <c r="C338" s="2000" t="s">
        <v>78</v>
      </c>
      <c r="D338" s="2002" t="s">
        <v>86</v>
      </c>
      <c r="E338" s="2003"/>
      <c r="F338" s="2003"/>
      <c r="G338" s="2004"/>
      <c r="H338" s="2002" t="s">
        <v>404</v>
      </c>
      <c r="I338" s="2003"/>
      <c r="J338" s="2003"/>
      <c r="K338" s="2004"/>
      <c r="L338" s="1998" t="s">
        <v>87</v>
      </c>
      <c r="M338" s="1996" t="s">
        <v>302</v>
      </c>
      <c r="N338" s="56"/>
    </row>
    <row r="339" spans="1:14" s="57" customFormat="1" ht="49.5" x14ac:dyDescent="0.2">
      <c r="A339" s="1995"/>
      <c r="B339" s="2001"/>
      <c r="C339" s="2001"/>
      <c r="D339" s="1604" t="s">
        <v>79</v>
      </c>
      <c r="E339" s="1604" t="s">
        <v>80</v>
      </c>
      <c r="F339" s="1604" t="s">
        <v>81</v>
      </c>
      <c r="G339" s="1604" t="s">
        <v>82</v>
      </c>
      <c r="H339" s="1604" t="s">
        <v>83</v>
      </c>
      <c r="I339" s="1604" t="s">
        <v>80</v>
      </c>
      <c r="J339" s="1604" t="s">
        <v>84</v>
      </c>
      <c r="K339" s="1604" t="s">
        <v>85</v>
      </c>
      <c r="L339" s="1999"/>
      <c r="M339" s="1997"/>
      <c r="N339" s="56"/>
    </row>
    <row r="340" spans="1:14" ht="20.100000000000001" customHeight="1" x14ac:dyDescent="0.3">
      <c r="A340" s="1607">
        <v>1</v>
      </c>
      <c r="B340" s="1592">
        <v>2</v>
      </c>
      <c r="C340" s="1592">
        <v>3</v>
      </c>
      <c r="D340" s="1592">
        <v>4</v>
      </c>
      <c r="E340" s="1592">
        <v>5</v>
      </c>
      <c r="F340" s="1592">
        <v>6</v>
      </c>
      <c r="G340" s="1592">
        <v>7</v>
      </c>
      <c r="H340" s="1592">
        <v>8</v>
      </c>
      <c r="I340" s="1592">
        <v>9</v>
      </c>
      <c r="J340" s="1592">
        <v>10</v>
      </c>
      <c r="K340" s="1592">
        <v>11</v>
      </c>
      <c r="L340" s="1592">
        <v>12</v>
      </c>
      <c r="M340" s="1608">
        <v>13</v>
      </c>
      <c r="N340" s="23"/>
    </row>
    <row r="341" spans="1:14" ht="20.100000000000001" customHeight="1" x14ac:dyDescent="0.25">
      <c r="A341" s="153">
        <v>1</v>
      </c>
      <c r="B341" s="157" t="s">
        <v>17</v>
      </c>
      <c r="C341" s="1845">
        <v>3.3300000000000003E-2</v>
      </c>
      <c r="D341" s="887">
        <v>239.10999999999999</v>
      </c>
      <c r="E341" s="887"/>
      <c r="F341" s="887"/>
      <c r="G341" s="887">
        <f>D341+E341-F341</f>
        <v>239.10999999999999</v>
      </c>
      <c r="H341" s="887">
        <v>126.04241599999997</v>
      </c>
      <c r="I341" s="887">
        <f>G341*C341</f>
        <v>7.9623629999999999</v>
      </c>
      <c r="J341" s="887"/>
      <c r="K341" s="887">
        <f>H341+I341-J341</f>
        <v>134.00477899999998</v>
      </c>
      <c r="L341" s="887">
        <v>113.06758400000001</v>
      </c>
      <c r="M341" s="888">
        <f>G341-K341</f>
        <v>105.105221</v>
      </c>
      <c r="N341" s="23"/>
    </row>
    <row r="342" spans="1:14" ht="20.100000000000001" customHeight="1" x14ac:dyDescent="0.25">
      <c r="A342" s="153">
        <v>2</v>
      </c>
      <c r="B342" s="156" t="s">
        <v>19</v>
      </c>
      <c r="C342" s="1845">
        <v>3.3399999999999999E-2</v>
      </c>
      <c r="D342" s="887">
        <v>264.79999999999995</v>
      </c>
      <c r="E342" s="887"/>
      <c r="F342" s="887"/>
      <c r="G342" s="887">
        <f t="shared" ref="G342:G371" si="52">D342+E342-F342</f>
        <v>264.79999999999995</v>
      </c>
      <c r="H342" s="887">
        <v>60.651077999999984</v>
      </c>
      <c r="I342" s="887">
        <f t="shared" ref="I342:I366" si="53">G342*C342</f>
        <v>8.844319999999998</v>
      </c>
      <c r="J342" s="887"/>
      <c r="K342" s="887">
        <f t="shared" ref="K342:K366" si="54">H342+I342-J342</f>
        <v>69.49539799999998</v>
      </c>
      <c r="L342" s="887">
        <v>204.14892199999997</v>
      </c>
      <c r="M342" s="888">
        <f t="shared" ref="M342:M366" si="55">G342-K342</f>
        <v>195.30460199999999</v>
      </c>
      <c r="N342" s="23"/>
    </row>
    <row r="343" spans="1:14" ht="20.100000000000001" customHeight="1" x14ac:dyDescent="0.25">
      <c r="A343" s="153">
        <v>3</v>
      </c>
      <c r="B343" s="630" t="s">
        <v>208</v>
      </c>
      <c r="C343" s="1845"/>
      <c r="D343" s="887">
        <v>0</v>
      </c>
      <c r="E343" s="887"/>
      <c r="F343" s="887"/>
      <c r="G343" s="887">
        <f t="shared" si="52"/>
        <v>0</v>
      </c>
      <c r="H343" s="887">
        <v>0</v>
      </c>
      <c r="I343" s="887">
        <f t="shared" si="53"/>
        <v>0</v>
      </c>
      <c r="J343" s="887"/>
      <c r="K343" s="887">
        <f t="shared" si="54"/>
        <v>0</v>
      </c>
      <c r="L343" s="887">
        <v>0</v>
      </c>
      <c r="M343" s="888">
        <f t="shared" si="55"/>
        <v>0</v>
      </c>
      <c r="N343" s="23"/>
    </row>
    <row r="344" spans="1:14" ht="20.100000000000001" customHeight="1" x14ac:dyDescent="0.25">
      <c r="A344" s="153" t="s">
        <v>36</v>
      </c>
      <c r="B344" s="630" t="s">
        <v>207</v>
      </c>
      <c r="C344" s="1845">
        <v>5.28E-2</v>
      </c>
      <c r="D344" s="887">
        <v>282.33999999999997</v>
      </c>
      <c r="E344" s="887"/>
      <c r="F344" s="887"/>
      <c r="G344" s="887">
        <f t="shared" si="52"/>
        <v>282.33999999999997</v>
      </c>
      <c r="H344" s="887">
        <v>289.99083200000007</v>
      </c>
      <c r="I344" s="887">
        <f t="shared" si="53"/>
        <v>14.907551999999999</v>
      </c>
      <c r="J344" s="887"/>
      <c r="K344" s="887">
        <f t="shared" si="54"/>
        <v>304.89838400000008</v>
      </c>
      <c r="L344" s="887">
        <v>-7.6508320000000936</v>
      </c>
      <c r="M344" s="888">
        <f t="shared" si="55"/>
        <v>-22.558384000000103</v>
      </c>
      <c r="N344" s="23"/>
    </row>
    <row r="345" spans="1:14" ht="20.100000000000001" customHeight="1" x14ac:dyDescent="0.25">
      <c r="A345" s="153" t="s">
        <v>37</v>
      </c>
      <c r="B345" s="630" t="s">
        <v>20</v>
      </c>
      <c r="C345" s="1845">
        <v>5.28E-2</v>
      </c>
      <c r="D345" s="887">
        <v>95.419999999999973</v>
      </c>
      <c r="E345" s="887"/>
      <c r="F345" s="887"/>
      <c r="G345" s="887">
        <f t="shared" si="52"/>
        <v>95.419999999999973</v>
      </c>
      <c r="H345" s="887">
        <v>87.04054399999994</v>
      </c>
      <c r="I345" s="887">
        <f t="shared" si="53"/>
        <v>5.0381759999999982</v>
      </c>
      <c r="J345" s="887"/>
      <c r="K345" s="887">
        <f t="shared" si="54"/>
        <v>92.078719999999933</v>
      </c>
      <c r="L345" s="887">
        <v>8.3794560000000331</v>
      </c>
      <c r="M345" s="888">
        <f t="shared" si="55"/>
        <v>3.3412800000000402</v>
      </c>
      <c r="N345" s="23"/>
    </row>
    <row r="346" spans="1:14" ht="20.100000000000001" customHeight="1" x14ac:dyDescent="0.25">
      <c r="A346" s="153" t="s">
        <v>43</v>
      </c>
      <c r="B346" s="630" t="s">
        <v>21</v>
      </c>
      <c r="C346" s="1845">
        <v>5.28E-2</v>
      </c>
      <c r="D346" s="887">
        <v>269.63</v>
      </c>
      <c r="E346" s="887"/>
      <c r="F346" s="887"/>
      <c r="G346" s="887">
        <f t="shared" si="52"/>
        <v>269.63</v>
      </c>
      <c r="H346" s="887">
        <v>209.93728000000004</v>
      </c>
      <c r="I346" s="887">
        <f t="shared" si="53"/>
        <v>14.236464</v>
      </c>
      <c r="J346" s="887"/>
      <c r="K346" s="887">
        <f t="shared" si="54"/>
        <v>224.17374400000006</v>
      </c>
      <c r="L346" s="887">
        <v>59.692719999999952</v>
      </c>
      <c r="M346" s="888">
        <f t="shared" si="55"/>
        <v>45.456255999999939</v>
      </c>
      <c r="N346" s="23"/>
    </row>
    <row r="347" spans="1:14" ht="20.100000000000001" customHeight="1" x14ac:dyDescent="0.25">
      <c r="A347" s="153" t="s">
        <v>41</v>
      </c>
      <c r="B347" s="630" t="s">
        <v>303</v>
      </c>
      <c r="C347" s="1845">
        <v>5.28E-2</v>
      </c>
      <c r="D347" s="887">
        <v>616.48</v>
      </c>
      <c r="E347" s="887">
        <v>104</v>
      </c>
      <c r="F347" s="887"/>
      <c r="G347" s="887">
        <f t="shared" si="52"/>
        <v>720.48</v>
      </c>
      <c r="H347" s="887">
        <v>320.50275199999999</v>
      </c>
      <c r="I347" s="887">
        <f t="shared" si="53"/>
        <v>38.041344000000002</v>
      </c>
      <c r="J347" s="887"/>
      <c r="K347" s="887">
        <f t="shared" si="54"/>
        <v>358.54409599999997</v>
      </c>
      <c r="L347" s="887">
        <v>295.97724800000003</v>
      </c>
      <c r="M347" s="888">
        <f t="shared" si="55"/>
        <v>361.93590400000005</v>
      </c>
      <c r="N347" s="23"/>
    </row>
    <row r="348" spans="1:14" ht="20.100000000000001" customHeight="1" x14ac:dyDescent="0.25">
      <c r="A348" s="153" t="s">
        <v>42</v>
      </c>
      <c r="B348" s="630" t="s">
        <v>22</v>
      </c>
      <c r="C348" s="1845">
        <v>5.28E-2</v>
      </c>
      <c r="D348" s="887">
        <v>5.63</v>
      </c>
      <c r="E348" s="887"/>
      <c r="F348" s="887"/>
      <c r="G348" s="887">
        <f t="shared" si="52"/>
        <v>5.63</v>
      </c>
      <c r="H348" s="887">
        <v>4.0508160000000011</v>
      </c>
      <c r="I348" s="887">
        <f t="shared" si="53"/>
        <v>0.29726399999999997</v>
      </c>
      <c r="J348" s="887"/>
      <c r="K348" s="887">
        <f t="shared" si="54"/>
        <v>4.3480800000000013</v>
      </c>
      <c r="L348" s="887">
        <v>1.5791839999999988</v>
      </c>
      <c r="M348" s="888">
        <f t="shared" si="55"/>
        <v>1.2819199999999986</v>
      </c>
      <c r="N348" s="23"/>
    </row>
    <row r="349" spans="1:14" ht="20.100000000000001" customHeight="1" x14ac:dyDescent="0.25">
      <c r="A349" s="153" t="s">
        <v>44</v>
      </c>
      <c r="B349" s="630" t="s">
        <v>18</v>
      </c>
      <c r="C349" s="1845">
        <v>5.28E-2</v>
      </c>
      <c r="D349" s="887">
        <v>101.85000000000001</v>
      </c>
      <c r="E349" s="887"/>
      <c r="F349" s="887"/>
      <c r="G349" s="887">
        <f t="shared" si="52"/>
        <v>101.85000000000001</v>
      </c>
      <c r="H349" s="887">
        <v>87.628591999999983</v>
      </c>
      <c r="I349" s="887">
        <f t="shared" si="53"/>
        <v>5.3776800000000007</v>
      </c>
      <c r="J349" s="887"/>
      <c r="K349" s="887">
        <f t="shared" si="54"/>
        <v>93.006271999999981</v>
      </c>
      <c r="L349" s="887">
        <v>14.221408000000025</v>
      </c>
      <c r="M349" s="888">
        <f t="shared" si="55"/>
        <v>8.8437280000000271</v>
      </c>
      <c r="N349" s="23"/>
    </row>
    <row r="350" spans="1:14" ht="20.100000000000001" customHeight="1" x14ac:dyDescent="0.25">
      <c r="A350" s="153">
        <v>4</v>
      </c>
      <c r="B350" s="630" t="s">
        <v>209</v>
      </c>
      <c r="C350" s="1845"/>
      <c r="D350" s="887">
        <v>0</v>
      </c>
      <c r="E350" s="887"/>
      <c r="F350" s="887"/>
      <c r="G350" s="887">
        <f t="shared" si="52"/>
        <v>0</v>
      </c>
      <c r="H350" s="887">
        <v>0</v>
      </c>
      <c r="I350" s="887">
        <f t="shared" si="53"/>
        <v>0</v>
      </c>
      <c r="J350" s="887"/>
      <c r="K350" s="887">
        <f t="shared" si="54"/>
        <v>0</v>
      </c>
      <c r="L350" s="887">
        <v>0</v>
      </c>
      <c r="M350" s="888">
        <f t="shared" si="55"/>
        <v>0</v>
      </c>
      <c r="N350" s="23"/>
    </row>
    <row r="351" spans="1:14" ht="20.100000000000001" customHeight="1" x14ac:dyDescent="0.25">
      <c r="A351" s="153" t="s">
        <v>36</v>
      </c>
      <c r="B351" s="630" t="s">
        <v>207</v>
      </c>
      <c r="C351" s="1845">
        <v>5.28E-2</v>
      </c>
      <c r="D351" s="887">
        <v>348.68000000000006</v>
      </c>
      <c r="E351" s="887"/>
      <c r="F351" s="887"/>
      <c r="G351" s="887">
        <f t="shared" si="52"/>
        <v>348.68000000000006</v>
      </c>
      <c r="H351" s="887">
        <v>259.41273600000005</v>
      </c>
      <c r="I351" s="887">
        <f t="shared" si="53"/>
        <v>18.410304000000004</v>
      </c>
      <c r="J351" s="887"/>
      <c r="K351" s="887">
        <f t="shared" si="54"/>
        <v>277.82304000000005</v>
      </c>
      <c r="L351" s="887">
        <v>89.267264000000011</v>
      </c>
      <c r="M351" s="888">
        <f t="shared" si="55"/>
        <v>70.856960000000015</v>
      </c>
      <c r="N351" s="23"/>
    </row>
    <row r="352" spans="1:14" ht="20.100000000000001" customHeight="1" x14ac:dyDescent="0.25">
      <c r="A352" s="153" t="s">
        <v>37</v>
      </c>
      <c r="B352" s="630" t="s">
        <v>20</v>
      </c>
      <c r="C352" s="1845">
        <v>5.28E-2</v>
      </c>
      <c r="D352" s="887">
        <v>59.48</v>
      </c>
      <c r="E352" s="887"/>
      <c r="F352" s="887"/>
      <c r="G352" s="887">
        <f t="shared" si="52"/>
        <v>59.48</v>
      </c>
      <c r="H352" s="887">
        <v>23.160191999999995</v>
      </c>
      <c r="I352" s="887">
        <f t="shared" si="53"/>
        <v>3.1405439999999998</v>
      </c>
      <c r="J352" s="887"/>
      <c r="K352" s="887">
        <f t="shared" si="54"/>
        <v>26.300735999999993</v>
      </c>
      <c r="L352" s="887">
        <v>36.319808000000002</v>
      </c>
      <c r="M352" s="888">
        <f t="shared" si="55"/>
        <v>33.179264000000003</v>
      </c>
      <c r="N352" s="23"/>
    </row>
    <row r="353" spans="1:14" ht="20.100000000000001" customHeight="1" x14ac:dyDescent="0.25">
      <c r="A353" s="153" t="s">
        <v>43</v>
      </c>
      <c r="B353" s="630" t="s">
        <v>21</v>
      </c>
      <c r="C353" s="1845"/>
      <c r="D353" s="887">
        <v>0</v>
      </c>
      <c r="E353" s="887"/>
      <c r="F353" s="887"/>
      <c r="G353" s="887">
        <f t="shared" si="52"/>
        <v>0</v>
      </c>
      <c r="H353" s="887">
        <v>0</v>
      </c>
      <c r="I353" s="887">
        <f t="shared" si="53"/>
        <v>0</v>
      </c>
      <c r="J353" s="887"/>
      <c r="K353" s="887">
        <f t="shared" si="54"/>
        <v>0</v>
      </c>
      <c r="L353" s="887">
        <v>0</v>
      </c>
      <c r="M353" s="888">
        <f t="shared" si="55"/>
        <v>0</v>
      </c>
      <c r="N353" s="23"/>
    </row>
    <row r="354" spans="1:14" ht="20.100000000000001" customHeight="1" x14ac:dyDescent="0.25">
      <c r="A354" s="153" t="s">
        <v>41</v>
      </c>
      <c r="B354" s="630" t="s">
        <v>303</v>
      </c>
      <c r="C354" s="1845"/>
      <c r="D354" s="887">
        <v>0</v>
      </c>
      <c r="E354" s="887"/>
      <c r="F354" s="887"/>
      <c r="G354" s="887">
        <f t="shared" si="52"/>
        <v>0</v>
      </c>
      <c r="H354" s="887">
        <v>0</v>
      </c>
      <c r="I354" s="887">
        <f t="shared" si="53"/>
        <v>0</v>
      </c>
      <c r="J354" s="887"/>
      <c r="K354" s="887">
        <f t="shared" si="54"/>
        <v>0</v>
      </c>
      <c r="L354" s="887">
        <v>0</v>
      </c>
      <c r="M354" s="888">
        <f t="shared" si="55"/>
        <v>0</v>
      </c>
      <c r="N354" s="23"/>
    </row>
    <row r="355" spans="1:14" ht="20.100000000000001" customHeight="1" x14ac:dyDescent="0.25">
      <c r="A355" s="153" t="s">
        <v>42</v>
      </c>
      <c r="B355" s="630" t="s">
        <v>22</v>
      </c>
      <c r="C355" s="1845"/>
      <c r="D355" s="887">
        <v>0</v>
      </c>
      <c r="E355" s="887"/>
      <c r="F355" s="887"/>
      <c r="G355" s="887">
        <f t="shared" si="52"/>
        <v>0</v>
      </c>
      <c r="H355" s="887">
        <v>0</v>
      </c>
      <c r="I355" s="887">
        <f t="shared" si="53"/>
        <v>0</v>
      </c>
      <c r="J355" s="887"/>
      <c r="K355" s="887">
        <f t="shared" si="54"/>
        <v>0</v>
      </c>
      <c r="L355" s="887">
        <v>0</v>
      </c>
      <c r="M355" s="888">
        <f t="shared" si="55"/>
        <v>0</v>
      </c>
      <c r="N355" s="23"/>
    </row>
    <row r="356" spans="1:14" ht="20.100000000000001" customHeight="1" x14ac:dyDescent="0.25">
      <c r="A356" s="153" t="s">
        <v>44</v>
      </c>
      <c r="B356" s="630" t="s">
        <v>18</v>
      </c>
      <c r="C356" s="1845">
        <v>9.5000000000000001E-2</v>
      </c>
      <c r="D356" s="887">
        <v>7.33</v>
      </c>
      <c r="E356" s="887"/>
      <c r="F356" s="887"/>
      <c r="G356" s="887">
        <f t="shared" si="52"/>
        <v>7.33</v>
      </c>
      <c r="H356" s="887">
        <v>9.151250000000001</v>
      </c>
      <c r="I356" s="887">
        <f t="shared" si="53"/>
        <v>0.69635000000000002</v>
      </c>
      <c r="J356" s="887"/>
      <c r="K356" s="887">
        <f t="shared" si="54"/>
        <v>9.8476000000000017</v>
      </c>
      <c r="L356" s="887">
        <v>-1.8212500000000009</v>
      </c>
      <c r="M356" s="888">
        <f t="shared" si="55"/>
        <v>-2.5176000000000016</v>
      </c>
      <c r="N356" s="23"/>
    </row>
    <row r="357" spans="1:14" ht="20.100000000000001" customHeight="1" x14ac:dyDescent="0.25">
      <c r="A357" s="153">
        <v>5</v>
      </c>
      <c r="B357" s="630" t="s">
        <v>23</v>
      </c>
      <c r="C357" s="1845"/>
      <c r="D357" s="887">
        <v>0</v>
      </c>
      <c r="E357" s="887"/>
      <c r="F357" s="887"/>
      <c r="G357" s="887">
        <f t="shared" si="52"/>
        <v>0</v>
      </c>
      <c r="H357" s="887">
        <v>0</v>
      </c>
      <c r="I357" s="887">
        <f t="shared" si="53"/>
        <v>0</v>
      </c>
      <c r="J357" s="887"/>
      <c r="K357" s="887">
        <f t="shared" si="54"/>
        <v>0</v>
      </c>
      <c r="L357" s="887">
        <v>0</v>
      </c>
      <c r="M357" s="888">
        <f t="shared" si="55"/>
        <v>0</v>
      </c>
      <c r="N357" s="23"/>
    </row>
    <row r="358" spans="1:14" ht="20.100000000000001" customHeight="1" x14ac:dyDescent="0.25">
      <c r="A358" s="153">
        <v>6</v>
      </c>
      <c r="B358" s="630" t="s">
        <v>24</v>
      </c>
      <c r="C358" s="1845">
        <v>5.28E-2</v>
      </c>
      <c r="D358" s="887">
        <v>149.52941999999999</v>
      </c>
      <c r="E358" s="887"/>
      <c r="F358" s="887"/>
      <c r="G358" s="887">
        <f t="shared" si="52"/>
        <v>149.52941999999999</v>
      </c>
      <c r="H358" s="887">
        <v>115.94916438399999</v>
      </c>
      <c r="I358" s="887">
        <f t="shared" si="53"/>
        <v>7.8951533759999997</v>
      </c>
      <c r="J358" s="887"/>
      <c r="K358" s="887">
        <f t="shared" si="54"/>
        <v>123.84431775999998</v>
      </c>
      <c r="L358" s="887">
        <v>33.580255616000002</v>
      </c>
      <c r="M358" s="888">
        <f t="shared" si="55"/>
        <v>25.685102240000006</v>
      </c>
      <c r="N358" s="23"/>
    </row>
    <row r="359" spans="1:14" ht="20.100000000000001" customHeight="1" x14ac:dyDescent="0.25">
      <c r="A359" s="153">
        <v>7</v>
      </c>
      <c r="B359" s="156" t="s">
        <v>53</v>
      </c>
      <c r="C359" s="1845"/>
      <c r="D359" s="887">
        <v>0</v>
      </c>
      <c r="E359" s="887"/>
      <c r="F359" s="887"/>
      <c r="G359" s="887">
        <f t="shared" si="52"/>
        <v>0</v>
      </c>
      <c r="H359" s="887">
        <v>0</v>
      </c>
      <c r="I359" s="887">
        <f t="shared" si="53"/>
        <v>0</v>
      </c>
      <c r="J359" s="887"/>
      <c r="K359" s="887">
        <f t="shared" si="54"/>
        <v>0</v>
      </c>
      <c r="L359" s="887">
        <v>0</v>
      </c>
      <c r="M359" s="888">
        <f t="shared" si="55"/>
        <v>0</v>
      </c>
      <c r="N359" s="23"/>
    </row>
    <row r="360" spans="1:14" ht="20.100000000000001" customHeight="1" x14ac:dyDescent="0.25">
      <c r="A360" s="153">
        <v>8</v>
      </c>
      <c r="B360" s="156" t="s">
        <v>25</v>
      </c>
      <c r="C360" s="1845">
        <v>6.3299999999999995E-2</v>
      </c>
      <c r="D360" s="887">
        <v>13.10186</v>
      </c>
      <c r="E360" s="887">
        <v>2</v>
      </c>
      <c r="F360" s="887"/>
      <c r="G360" s="887">
        <f t="shared" si="52"/>
        <v>15.10186</v>
      </c>
      <c r="H360" s="887">
        <v>6.7360586420000006</v>
      </c>
      <c r="I360" s="887">
        <f t="shared" si="53"/>
        <v>0.95594773799999999</v>
      </c>
      <c r="J360" s="887"/>
      <c r="K360" s="887">
        <f t="shared" si="54"/>
        <v>7.6920063800000005</v>
      </c>
      <c r="L360" s="887">
        <v>6.3658013579999997</v>
      </c>
      <c r="M360" s="888">
        <f t="shared" si="55"/>
        <v>7.4098536199999998</v>
      </c>
      <c r="N360" s="23"/>
    </row>
    <row r="361" spans="1:14" ht="20.100000000000001" customHeight="1" x14ac:dyDescent="0.25">
      <c r="A361" s="153">
        <f>A360+1</f>
        <v>9</v>
      </c>
      <c r="B361" s="156" t="s">
        <v>51</v>
      </c>
      <c r="C361" s="1845">
        <v>6.3299999999999995E-2</v>
      </c>
      <c r="D361" s="887">
        <v>0.91250000000000031</v>
      </c>
      <c r="E361" s="887"/>
      <c r="F361" s="887"/>
      <c r="G361" s="887">
        <f t="shared" si="52"/>
        <v>0.91250000000000031</v>
      </c>
      <c r="H361" s="887">
        <v>0.80901825000000016</v>
      </c>
      <c r="I361" s="887">
        <f t="shared" si="53"/>
        <v>5.7761250000000014E-2</v>
      </c>
      <c r="J361" s="887"/>
      <c r="K361" s="887">
        <f t="shared" si="54"/>
        <v>0.86677950000000015</v>
      </c>
      <c r="L361" s="887">
        <v>0.10348175000000015</v>
      </c>
      <c r="M361" s="888">
        <f t="shared" si="55"/>
        <v>4.5720500000000164E-2</v>
      </c>
      <c r="N361" s="23"/>
    </row>
    <row r="362" spans="1:14" ht="20.100000000000001" customHeight="1" x14ac:dyDescent="0.25">
      <c r="A362" s="153">
        <f>A361+1</f>
        <v>10</v>
      </c>
      <c r="B362" s="157" t="s">
        <v>26</v>
      </c>
      <c r="C362" s="1845">
        <v>5.28E-2</v>
      </c>
      <c r="D362" s="887">
        <v>177.92</v>
      </c>
      <c r="E362" s="887"/>
      <c r="F362" s="887"/>
      <c r="G362" s="887">
        <f t="shared" si="52"/>
        <v>177.92</v>
      </c>
      <c r="H362" s="887">
        <v>229.63681599999987</v>
      </c>
      <c r="I362" s="887">
        <f t="shared" si="53"/>
        <v>9.3941759999999999</v>
      </c>
      <c r="J362" s="887"/>
      <c r="K362" s="887">
        <f t="shared" si="54"/>
        <v>239.03099199999986</v>
      </c>
      <c r="L362" s="887">
        <v>-51.716815999999881</v>
      </c>
      <c r="M362" s="888">
        <f t="shared" si="55"/>
        <v>-61.110991999999868</v>
      </c>
      <c r="N362" s="23"/>
    </row>
    <row r="363" spans="1:14" ht="20.100000000000001" customHeight="1" x14ac:dyDescent="0.25">
      <c r="A363" s="153">
        <f>A362+1</f>
        <v>11</v>
      </c>
      <c r="B363" s="630" t="s">
        <v>0</v>
      </c>
      <c r="C363" s="1845"/>
      <c r="D363" s="887">
        <v>380.82</v>
      </c>
      <c r="E363" s="887"/>
      <c r="F363" s="887"/>
      <c r="G363" s="887">
        <f t="shared" si="52"/>
        <v>380.82</v>
      </c>
      <c r="H363" s="887">
        <v>0</v>
      </c>
      <c r="I363" s="887">
        <f t="shared" si="53"/>
        <v>0</v>
      </c>
      <c r="J363" s="887"/>
      <c r="K363" s="887">
        <f t="shared" si="54"/>
        <v>0</v>
      </c>
      <c r="L363" s="887">
        <v>380.82</v>
      </c>
      <c r="M363" s="888">
        <f t="shared" si="55"/>
        <v>380.82</v>
      </c>
      <c r="N363" s="23"/>
    </row>
    <row r="364" spans="1:14" ht="20.100000000000001" customHeight="1" x14ac:dyDescent="0.25">
      <c r="A364" s="153">
        <f>A363+1</f>
        <v>12</v>
      </c>
      <c r="B364" s="157" t="s">
        <v>27</v>
      </c>
      <c r="C364" s="1845"/>
      <c r="D364" s="887">
        <v>1492.77</v>
      </c>
      <c r="E364" s="887"/>
      <c r="F364" s="887"/>
      <c r="G364" s="887">
        <f t="shared" si="52"/>
        <v>1492.77</v>
      </c>
      <c r="H364" s="887">
        <v>0</v>
      </c>
      <c r="I364" s="887">
        <f t="shared" si="53"/>
        <v>0</v>
      </c>
      <c r="J364" s="887"/>
      <c r="K364" s="887">
        <f t="shared" si="54"/>
        <v>0</v>
      </c>
      <c r="L364" s="887">
        <v>1492.77</v>
      </c>
      <c r="M364" s="888">
        <f t="shared" si="55"/>
        <v>1492.77</v>
      </c>
      <c r="N364" s="23"/>
    </row>
    <row r="365" spans="1:14" ht="20.100000000000001" customHeight="1" x14ac:dyDescent="0.25">
      <c r="A365" s="153">
        <v>13</v>
      </c>
      <c r="B365" s="630" t="s">
        <v>253</v>
      </c>
      <c r="C365" s="1845">
        <v>0.15</v>
      </c>
      <c r="D365" s="887">
        <v>7.9940000000000007</v>
      </c>
      <c r="E365" s="887"/>
      <c r="F365" s="887"/>
      <c r="G365" s="887">
        <f t="shared" si="52"/>
        <v>7.9940000000000007</v>
      </c>
      <c r="H365" s="887">
        <v>12.171399999999998</v>
      </c>
      <c r="I365" s="887">
        <f t="shared" si="53"/>
        <v>1.1991000000000001</v>
      </c>
      <c r="J365" s="887"/>
      <c r="K365" s="887">
        <f t="shared" si="54"/>
        <v>13.370499999999998</v>
      </c>
      <c r="L365" s="887">
        <v>-4.1773999999999978</v>
      </c>
      <c r="M365" s="888">
        <f t="shared" si="55"/>
        <v>-5.3764999999999974</v>
      </c>
      <c r="N365" s="23"/>
    </row>
    <row r="366" spans="1:14" ht="20.100000000000001" customHeight="1" x14ac:dyDescent="0.25">
      <c r="A366" s="153">
        <v>15</v>
      </c>
      <c r="B366" s="630" t="s">
        <v>52</v>
      </c>
      <c r="C366" s="1845">
        <v>0.15</v>
      </c>
      <c r="D366" s="887">
        <v>2.2312200000000004</v>
      </c>
      <c r="E366" s="887"/>
      <c r="F366" s="887"/>
      <c r="G366" s="887">
        <f t="shared" si="52"/>
        <v>2.2312200000000004</v>
      </c>
      <c r="H366" s="887">
        <v>4.1326470000000004</v>
      </c>
      <c r="I366" s="887">
        <f t="shared" si="53"/>
        <v>0.33468300000000006</v>
      </c>
      <c r="J366" s="887"/>
      <c r="K366" s="887">
        <f t="shared" si="54"/>
        <v>4.4673300000000005</v>
      </c>
      <c r="L366" s="887">
        <v>-1.901427</v>
      </c>
      <c r="M366" s="888">
        <f t="shared" si="55"/>
        <v>-2.23611</v>
      </c>
      <c r="N366" s="23"/>
    </row>
    <row r="367" spans="1:14" ht="20.100000000000001" customHeight="1" x14ac:dyDescent="0.25">
      <c r="A367" s="153">
        <v>16</v>
      </c>
      <c r="B367" s="630" t="s">
        <v>983</v>
      </c>
      <c r="C367" s="1845"/>
      <c r="D367" s="887">
        <v>4516.0290000000005</v>
      </c>
      <c r="E367" s="887">
        <f>SUM(E341:E366)</f>
        <v>106</v>
      </c>
      <c r="F367" s="887"/>
      <c r="G367" s="887">
        <f t="shared" si="52"/>
        <v>4622.0290000000005</v>
      </c>
      <c r="H367" s="887">
        <v>1847.0035922759996</v>
      </c>
      <c r="I367" s="887">
        <f>SUM(I341:I366)</f>
        <v>136.789182364</v>
      </c>
      <c r="J367" s="887"/>
      <c r="K367" s="887">
        <f>SUM(K341:K366)</f>
        <v>1983.7927746399996</v>
      </c>
      <c r="L367" s="887">
        <v>2669.0254077240002</v>
      </c>
      <c r="M367" s="888">
        <f>SUM(M341:M366)</f>
        <v>2638.2362253600004</v>
      </c>
      <c r="N367" s="23"/>
    </row>
    <row r="368" spans="1:14" ht="20.100000000000001" customHeight="1" x14ac:dyDescent="0.25">
      <c r="A368" s="153">
        <v>17</v>
      </c>
      <c r="B368" s="630" t="s">
        <v>388</v>
      </c>
      <c r="C368" s="1845"/>
      <c r="D368" s="887">
        <v>1492.77</v>
      </c>
      <c r="E368" s="887"/>
      <c r="F368" s="887"/>
      <c r="G368" s="887">
        <f t="shared" si="52"/>
        <v>1492.77</v>
      </c>
      <c r="H368" s="887">
        <v>0</v>
      </c>
      <c r="I368" s="887">
        <f t="shared" ref="I368:I371" si="56">G368*C368</f>
        <v>0</v>
      </c>
      <c r="J368" s="887"/>
      <c r="K368" s="887">
        <f t="shared" ref="K368:K371" si="57">H368+I368-J368</f>
        <v>0</v>
      </c>
      <c r="L368" s="887">
        <v>1492.77</v>
      </c>
      <c r="M368" s="888">
        <v>1492.77</v>
      </c>
      <c r="N368" s="23"/>
    </row>
    <row r="369" spans="1:14" ht="20.100000000000001" customHeight="1" x14ac:dyDescent="0.25">
      <c r="A369" s="153">
        <v>18</v>
      </c>
      <c r="B369" s="630" t="s">
        <v>405</v>
      </c>
      <c r="C369" s="1845"/>
      <c r="D369" s="887">
        <v>558.74</v>
      </c>
      <c r="E369" s="887"/>
      <c r="F369" s="887"/>
      <c r="G369" s="887">
        <f t="shared" si="52"/>
        <v>558.74</v>
      </c>
      <c r="H369" s="887">
        <v>0</v>
      </c>
      <c r="I369" s="887">
        <f t="shared" si="56"/>
        <v>0</v>
      </c>
      <c r="J369" s="887"/>
      <c r="K369" s="887">
        <f t="shared" si="57"/>
        <v>0</v>
      </c>
      <c r="L369" s="887">
        <v>558.74</v>
      </c>
      <c r="M369" s="888">
        <v>558.74</v>
      </c>
      <c r="N369" s="23"/>
    </row>
    <row r="370" spans="1:14" ht="20.100000000000001" customHeight="1" x14ac:dyDescent="0.25">
      <c r="A370" s="153">
        <v>19</v>
      </c>
      <c r="B370" s="630" t="s">
        <v>406</v>
      </c>
      <c r="C370" s="1845"/>
      <c r="D370" s="887">
        <v>0</v>
      </c>
      <c r="E370" s="887"/>
      <c r="F370" s="887"/>
      <c r="G370" s="887">
        <f t="shared" si="52"/>
        <v>0</v>
      </c>
      <c r="H370" s="887">
        <v>0</v>
      </c>
      <c r="I370" s="887">
        <f t="shared" si="56"/>
        <v>0</v>
      </c>
      <c r="J370" s="887"/>
      <c r="K370" s="887">
        <f t="shared" si="57"/>
        <v>0</v>
      </c>
      <c r="L370" s="887">
        <v>0</v>
      </c>
      <c r="M370" s="888">
        <v>0</v>
      </c>
      <c r="N370" s="23"/>
    </row>
    <row r="371" spans="1:14" ht="20.100000000000001" customHeight="1" x14ac:dyDescent="0.25">
      <c r="A371" s="153">
        <v>20</v>
      </c>
      <c r="B371" s="630" t="s">
        <v>407</v>
      </c>
      <c r="C371" s="137"/>
      <c r="D371" s="887">
        <v>0</v>
      </c>
      <c r="E371" s="887"/>
      <c r="F371" s="887"/>
      <c r="G371" s="887">
        <f t="shared" si="52"/>
        <v>0</v>
      </c>
      <c r="H371" s="887">
        <v>0</v>
      </c>
      <c r="I371" s="887">
        <f t="shared" si="56"/>
        <v>0</v>
      </c>
      <c r="J371" s="887"/>
      <c r="K371" s="887">
        <f t="shared" si="57"/>
        <v>0</v>
      </c>
      <c r="L371" s="887">
        <v>0</v>
      </c>
      <c r="M371" s="888">
        <v>0</v>
      </c>
      <c r="N371" s="23"/>
    </row>
    <row r="372" spans="1:14" ht="28.15" customHeight="1" thickBot="1" x14ac:dyDescent="0.3">
      <c r="A372" s="160">
        <v>21</v>
      </c>
      <c r="B372" s="161" t="s">
        <v>408</v>
      </c>
      <c r="C372" s="139"/>
      <c r="D372" s="891">
        <f>D367-D368-D369-D370-D371</f>
        <v>2464.5190000000002</v>
      </c>
      <c r="E372" s="891">
        <f>E367-E368-E369-E370-E371</f>
        <v>106</v>
      </c>
      <c r="F372" s="891"/>
      <c r="G372" s="891">
        <f>G367-G368-G369-G370-G371</f>
        <v>2570.5190000000002</v>
      </c>
      <c r="H372" s="891">
        <f>H367-H368-H369-H370-H371</f>
        <v>1847.0035922759996</v>
      </c>
      <c r="I372" s="891">
        <f t="shared" ref="I372:M372" si="58">I367-I368-I369-I370-I371</f>
        <v>136.789182364</v>
      </c>
      <c r="J372" s="891">
        <f t="shared" si="58"/>
        <v>0</v>
      </c>
      <c r="K372" s="891">
        <f t="shared" si="58"/>
        <v>1983.7927746399996</v>
      </c>
      <c r="L372" s="891">
        <f t="shared" si="58"/>
        <v>617.51540772400017</v>
      </c>
      <c r="M372" s="892">
        <f t="shared" si="58"/>
        <v>586.7262253600004</v>
      </c>
      <c r="N372" s="23"/>
    </row>
    <row r="374" spans="1:14" x14ac:dyDescent="0.25">
      <c r="B374" s="1612" t="str">
        <f>B327</f>
        <v>For KINESCO Power and Utilities Pvt. Ltd.</v>
      </c>
      <c r="M374" s="1613" t="str">
        <f>M327</f>
        <v>As Per our report of even date attached</v>
      </c>
    </row>
    <row r="375" spans="1:14" x14ac:dyDescent="0.25">
      <c r="B375" s="1612"/>
      <c r="M375" s="1613" t="str">
        <f t="shared" ref="M375:M383" si="59">M328</f>
        <v xml:space="preserve">For J R S &amp; CO. </v>
      </c>
    </row>
    <row r="376" spans="1:14" x14ac:dyDescent="0.25">
      <c r="B376" s="1612"/>
      <c r="M376" s="1613" t="str">
        <f t="shared" si="59"/>
        <v>CHARTERED ACCOUNTANTS</v>
      </c>
    </row>
    <row r="377" spans="1:14" x14ac:dyDescent="0.25">
      <c r="B377" s="1612"/>
      <c r="M377" s="1613" t="str">
        <f t="shared" si="59"/>
        <v>FIRM REGN NO:008085S</v>
      </c>
    </row>
    <row r="378" spans="1:14" x14ac:dyDescent="0.25">
      <c r="B378" s="1612"/>
      <c r="M378" s="1613"/>
    </row>
    <row r="379" spans="1:14" x14ac:dyDescent="0.25">
      <c r="B379" s="1612" t="str">
        <f t="shared" ref="B379:B383" si="60">B332</f>
        <v>T M AJITHKUMAR</v>
      </c>
      <c r="M379" s="1613"/>
    </row>
    <row r="380" spans="1:14" x14ac:dyDescent="0.25">
      <c r="B380" s="1612" t="str">
        <f t="shared" si="60"/>
        <v>CHIEF EXECUTIVE OFFICER</v>
      </c>
      <c r="M380" s="1613" t="str">
        <f t="shared" si="59"/>
        <v>RAJESH RAMACHANDRAN</v>
      </c>
    </row>
    <row r="381" spans="1:14" x14ac:dyDescent="0.25">
      <c r="B381" s="1612"/>
      <c r="M381" s="1613" t="str">
        <f t="shared" si="59"/>
        <v>PARTNER</v>
      </c>
    </row>
    <row r="382" spans="1:14" x14ac:dyDescent="0.25">
      <c r="B382" s="1612" t="str">
        <f t="shared" si="60"/>
        <v>Place: Kakkanad, Kochi</v>
      </c>
      <c r="M382" s="1613" t="str">
        <f t="shared" si="59"/>
        <v>M.NO. 206211</v>
      </c>
    </row>
    <row r="383" spans="1:14" x14ac:dyDescent="0.25">
      <c r="B383" s="1612" t="str">
        <f t="shared" si="60"/>
        <v>Date: 12.04.2022</v>
      </c>
      <c r="M383" s="1613" t="str">
        <f t="shared" si="59"/>
        <v>UDIN - 22206211AGXJNY9837</v>
      </c>
    </row>
    <row r="384" spans="1:14" x14ac:dyDescent="0.25">
      <c r="B384" s="1612"/>
    </row>
  </sheetData>
  <mergeCells count="58">
    <mergeCell ref="A8:A9"/>
    <mergeCell ref="B8:B9"/>
    <mergeCell ref="C8:C9"/>
    <mergeCell ref="D8:G8"/>
    <mergeCell ref="A2:M2"/>
    <mergeCell ref="A4:M4"/>
    <mergeCell ref="H8:K8"/>
    <mergeCell ref="L8:L9"/>
    <mergeCell ref="M8:M9"/>
    <mergeCell ref="L55:L56"/>
    <mergeCell ref="M55:M56"/>
    <mergeCell ref="A103:A104"/>
    <mergeCell ref="B103:B104"/>
    <mergeCell ref="C103:C104"/>
    <mergeCell ref="D103:G103"/>
    <mergeCell ref="A55:A56"/>
    <mergeCell ref="B55:B56"/>
    <mergeCell ref="C55:C56"/>
    <mergeCell ref="D55:G55"/>
    <mergeCell ref="H55:K55"/>
    <mergeCell ref="M103:M104"/>
    <mergeCell ref="L150:L151"/>
    <mergeCell ref="M150:M151"/>
    <mergeCell ref="H103:K103"/>
    <mergeCell ref="L103:L104"/>
    <mergeCell ref="A197:A198"/>
    <mergeCell ref="B197:B198"/>
    <mergeCell ref="C197:C198"/>
    <mergeCell ref="D197:G197"/>
    <mergeCell ref="H197:K197"/>
    <mergeCell ref="L197:L198"/>
    <mergeCell ref="M197:M198"/>
    <mergeCell ref="A150:A151"/>
    <mergeCell ref="B150:B151"/>
    <mergeCell ref="C150:C151"/>
    <mergeCell ref="D150:G150"/>
    <mergeCell ref="H150:K150"/>
    <mergeCell ref="M338:M339"/>
    <mergeCell ref="A291:A292"/>
    <mergeCell ref="B291:B292"/>
    <mergeCell ref="C291:C292"/>
    <mergeCell ref="D291:G291"/>
    <mergeCell ref="H291:K291"/>
    <mergeCell ref="A338:A339"/>
    <mergeCell ref="B338:B339"/>
    <mergeCell ref="C338:C339"/>
    <mergeCell ref="D338:G338"/>
    <mergeCell ref="H338:K338"/>
    <mergeCell ref="L338:L339"/>
    <mergeCell ref="A244:A245"/>
    <mergeCell ref="M244:M245"/>
    <mergeCell ref="L291:L292"/>
    <mergeCell ref="M291:M292"/>
    <mergeCell ref="B244:B245"/>
    <mergeCell ref="C244:C245"/>
    <mergeCell ref="D244:G244"/>
    <mergeCell ref="H244:K244"/>
    <mergeCell ref="L244:L245"/>
  </mergeCells>
  <printOptions horizontalCentered="1"/>
  <pageMargins left="0.27559055118110198" right="0.196850393700787" top="0.43307086614173201" bottom="0.31" header="0.31496062992126" footer="0.13"/>
  <pageSetup paperSize="9" scale="50" orientation="landscape" r:id="rId1"/>
  <headerFooter alignWithMargins="0">
    <oddFooter>&amp;L&amp;F&amp;R&amp;D&amp;T</oddFooter>
  </headerFooter>
  <rowBreaks count="7" manualBreakCount="7">
    <brk id="53" max="12" man="1"/>
    <brk id="101" max="12" man="1"/>
    <brk id="148" max="12" man="1"/>
    <brk id="195" max="12" man="1"/>
    <brk id="242" max="12" man="1"/>
    <brk id="289" max="12" man="1"/>
    <brk id="336" max="12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tabColor rgb="FF00B050"/>
    <pageSetUpPr fitToPage="1"/>
  </sheetPr>
  <dimension ref="A1:O67"/>
  <sheetViews>
    <sheetView view="pageBreakPreview" topLeftCell="A34" zoomScale="70" zoomScaleNormal="70" zoomScaleSheetLayoutView="70" workbookViewId="0">
      <selection activeCell="B47" sqref="B47"/>
    </sheetView>
  </sheetViews>
  <sheetFormatPr defaultColWidth="10.6640625" defaultRowHeight="12.75" x14ac:dyDescent="0.2"/>
  <cols>
    <col min="1" max="1" width="6.5" style="70" customWidth="1"/>
    <col min="2" max="2" width="65" style="70" customWidth="1"/>
    <col min="3" max="3" width="21.33203125" style="70" customWidth="1"/>
    <col min="4" max="12" width="22" style="70" customWidth="1"/>
    <col min="13" max="13" width="16.33203125" style="70" customWidth="1"/>
    <col min="14" max="14" width="13.1640625" style="70" customWidth="1"/>
    <col min="15" max="261" width="10.6640625" style="70"/>
    <col min="262" max="262" width="6.5" style="70" customWidth="1"/>
    <col min="263" max="263" width="95.5" style="70" customWidth="1"/>
    <col min="264" max="264" width="21.1640625" style="70" customWidth="1"/>
    <col min="265" max="265" width="20.83203125" style="70" customWidth="1"/>
    <col min="266" max="266" width="15.33203125" style="70" customWidth="1"/>
    <col min="267" max="267" width="17.83203125" style="70" customWidth="1"/>
    <col min="268" max="268" width="38.6640625" style="70" customWidth="1"/>
    <col min="269" max="269" width="15.5" style="70" customWidth="1"/>
    <col min="270" max="270" width="13.1640625" style="70" customWidth="1"/>
    <col min="271" max="517" width="10.6640625" style="70"/>
    <col min="518" max="518" width="6.5" style="70" customWidth="1"/>
    <col min="519" max="519" width="95.5" style="70" customWidth="1"/>
    <col min="520" max="520" width="21.1640625" style="70" customWidth="1"/>
    <col min="521" max="521" width="20.83203125" style="70" customWidth="1"/>
    <col min="522" max="522" width="15.33203125" style="70" customWidth="1"/>
    <col min="523" max="523" width="17.83203125" style="70" customWidth="1"/>
    <col min="524" max="524" width="38.6640625" style="70" customWidth="1"/>
    <col min="525" max="525" width="15.5" style="70" customWidth="1"/>
    <col min="526" max="526" width="13.1640625" style="70" customWidth="1"/>
    <col min="527" max="773" width="10.6640625" style="70"/>
    <col min="774" max="774" width="6.5" style="70" customWidth="1"/>
    <col min="775" max="775" width="95.5" style="70" customWidth="1"/>
    <col min="776" max="776" width="21.1640625" style="70" customWidth="1"/>
    <col min="777" max="777" width="20.83203125" style="70" customWidth="1"/>
    <col min="778" max="778" width="15.33203125" style="70" customWidth="1"/>
    <col min="779" max="779" width="17.83203125" style="70" customWidth="1"/>
    <col min="780" max="780" width="38.6640625" style="70" customWidth="1"/>
    <col min="781" max="781" width="15.5" style="70" customWidth="1"/>
    <col min="782" max="782" width="13.1640625" style="70" customWidth="1"/>
    <col min="783" max="1029" width="10.6640625" style="70"/>
    <col min="1030" max="1030" width="6.5" style="70" customWidth="1"/>
    <col min="1031" max="1031" width="95.5" style="70" customWidth="1"/>
    <col min="1032" max="1032" width="21.1640625" style="70" customWidth="1"/>
    <col min="1033" max="1033" width="20.83203125" style="70" customWidth="1"/>
    <col min="1034" max="1034" width="15.33203125" style="70" customWidth="1"/>
    <col min="1035" max="1035" width="17.83203125" style="70" customWidth="1"/>
    <col min="1036" max="1036" width="38.6640625" style="70" customWidth="1"/>
    <col min="1037" max="1037" width="15.5" style="70" customWidth="1"/>
    <col min="1038" max="1038" width="13.1640625" style="70" customWidth="1"/>
    <col min="1039" max="1285" width="10.6640625" style="70"/>
    <col min="1286" max="1286" width="6.5" style="70" customWidth="1"/>
    <col min="1287" max="1287" width="95.5" style="70" customWidth="1"/>
    <col min="1288" max="1288" width="21.1640625" style="70" customWidth="1"/>
    <col min="1289" max="1289" width="20.83203125" style="70" customWidth="1"/>
    <col min="1290" max="1290" width="15.33203125" style="70" customWidth="1"/>
    <col min="1291" max="1291" width="17.83203125" style="70" customWidth="1"/>
    <col min="1292" max="1292" width="38.6640625" style="70" customWidth="1"/>
    <col min="1293" max="1293" width="15.5" style="70" customWidth="1"/>
    <col min="1294" max="1294" width="13.1640625" style="70" customWidth="1"/>
    <col min="1295" max="1541" width="10.6640625" style="70"/>
    <col min="1542" max="1542" width="6.5" style="70" customWidth="1"/>
    <col min="1543" max="1543" width="95.5" style="70" customWidth="1"/>
    <col min="1544" max="1544" width="21.1640625" style="70" customWidth="1"/>
    <col min="1545" max="1545" width="20.83203125" style="70" customWidth="1"/>
    <col min="1546" max="1546" width="15.33203125" style="70" customWidth="1"/>
    <col min="1547" max="1547" width="17.83203125" style="70" customWidth="1"/>
    <col min="1548" max="1548" width="38.6640625" style="70" customWidth="1"/>
    <col min="1549" max="1549" width="15.5" style="70" customWidth="1"/>
    <col min="1550" max="1550" width="13.1640625" style="70" customWidth="1"/>
    <col min="1551" max="1797" width="10.6640625" style="70"/>
    <col min="1798" max="1798" width="6.5" style="70" customWidth="1"/>
    <col min="1799" max="1799" width="95.5" style="70" customWidth="1"/>
    <col min="1800" max="1800" width="21.1640625" style="70" customWidth="1"/>
    <col min="1801" max="1801" width="20.83203125" style="70" customWidth="1"/>
    <col min="1802" max="1802" width="15.33203125" style="70" customWidth="1"/>
    <col min="1803" max="1803" width="17.83203125" style="70" customWidth="1"/>
    <col min="1804" max="1804" width="38.6640625" style="70" customWidth="1"/>
    <col min="1805" max="1805" width="15.5" style="70" customWidth="1"/>
    <col min="1806" max="1806" width="13.1640625" style="70" customWidth="1"/>
    <col min="1807" max="2053" width="10.6640625" style="70"/>
    <col min="2054" max="2054" width="6.5" style="70" customWidth="1"/>
    <col min="2055" max="2055" width="95.5" style="70" customWidth="1"/>
    <col min="2056" max="2056" width="21.1640625" style="70" customWidth="1"/>
    <col min="2057" max="2057" width="20.83203125" style="70" customWidth="1"/>
    <col min="2058" max="2058" width="15.33203125" style="70" customWidth="1"/>
    <col min="2059" max="2059" width="17.83203125" style="70" customWidth="1"/>
    <col min="2060" max="2060" width="38.6640625" style="70" customWidth="1"/>
    <col min="2061" max="2061" width="15.5" style="70" customWidth="1"/>
    <col min="2062" max="2062" width="13.1640625" style="70" customWidth="1"/>
    <col min="2063" max="2309" width="10.6640625" style="70"/>
    <col min="2310" max="2310" width="6.5" style="70" customWidth="1"/>
    <col min="2311" max="2311" width="95.5" style="70" customWidth="1"/>
    <col min="2312" max="2312" width="21.1640625" style="70" customWidth="1"/>
    <col min="2313" max="2313" width="20.83203125" style="70" customWidth="1"/>
    <col min="2314" max="2314" width="15.33203125" style="70" customWidth="1"/>
    <col min="2315" max="2315" width="17.83203125" style="70" customWidth="1"/>
    <col min="2316" max="2316" width="38.6640625" style="70" customWidth="1"/>
    <col min="2317" max="2317" width="15.5" style="70" customWidth="1"/>
    <col min="2318" max="2318" width="13.1640625" style="70" customWidth="1"/>
    <col min="2319" max="2565" width="10.6640625" style="70"/>
    <col min="2566" max="2566" width="6.5" style="70" customWidth="1"/>
    <col min="2567" max="2567" width="95.5" style="70" customWidth="1"/>
    <col min="2568" max="2568" width="21.1640625" style="70" customWidth="1"/>
    <col min="2569" max="2569" width="20.83203125" style="70" customWidth="1"/>
    <col min="2570" max="2570" width="15.33203125" style="70" customWidth="1"/>
    <col min="2571" max="2571" width="17.83203125" style="70" customWidth="1"/>
    <col min="2572" max="2572" width="38.6640625" style="70" customWidth="1"/>
    <col min="2573" max="2573" width="15.5" style="70" customWidth="1"/>
    <col min="2574" max="2574" width="13.1640625" style="70" customWidth="1"/>
    <col min="2575" max="2821" width="10.6640625" style="70"/>
    <col min="2822" max="2822" width="6.5" style="70" customWidth="1"/>
    <col min="2823" max="2823" width="95.5" style="70" customWidth="1"/>
    <col min="2824" max="2824" width="21.1640625" style="70" customWidth="1"/>
    <col min="2825" max="2825" width="20.83203125" style="70" customWidth="1"/>
    <col min="2826" max="2826" width="15.33203125" style="70" customWidth="1"/>
    <col min="2827" max="2827" width="17.83203125" style="70" customWidth="1"/>
    <col min="2828" max="2828" width="38.6640625" style="70" customWidth="1"/>
    <col min="2829" max="2829" width="15.5" style="70" customWidth="1"/>
    <col min="2830" max="2830" width="13.1640625" style="70" customWidth="1"/>
    <col min="2831" max="3077" width="10.6640625" style="70"/>
    <col min="3078" max="3078" width="6.5" style="70" customWidth="1"/>
    <col min="3079" max="3079" width="95.5" style="70" customWidth="1"/>
    <col min="3080" max="3080" width="21.1640625" style="70" customWidth="1"/>
    <col min="3081" max="3081" width="20.83203125" style="70" customWidth="1"/>
    <col min="3082" max="3082" width="15.33203125" style="70" customWidth="1"/>
    <col min="3083" max="3083" width="17.83203125" style="70" customWidth="1"/>
    <col min="3084" max="3084" width="38.6640625" style="70" customWidth="1"/>
    <col min="3085" max="3085" width="15.5" style="70" customWidth="1"/>
    <col min="3086" max="3086" width="13.1640625" style="70" customWidth="1"/>
    <col min="3087" max="3333" width="10.6640625" style="70"/>
    <col min="3334" max="3334" width="6.5" style="70" customWidth="1"/>
    <col min="3335" max="3335" width="95.5" style="70" customWidth="1"/>
    <col min="3336" max="3336" width="21.1640625" style="70" customWidth="1"/>
    <col min="3337" max="3337" width="20.83203125" style="70" customWidth="1"/>
    <col min="3338" max="3338" width="15.33203125" style="70" customWidth="1"/>
    <col min="3339" max="3339" width="17.83203125" style="70" customWidth="1"/>
    <col min="3340" max="3340" width="38.6640625" style="70" customWidth="1"/>
    <col min="3341" max="3341" width="15.5" style="70" customWidth="1"/>
    <col min="3342" max="3342" width="13.1640625" style="70" customWidth="1"/>
    <col min="3343" max="3589" width="10.6640625" style="70"/>
    <col min="3590" max="3590" width="6.5" style="70" customWidth="1"/>
    <col min="3591" max="3591" width="95.5" style="70" customWidth="1"/>
    <col min="3592" max="3592" width="21.1640625" style="70" customWidth="1"/>
    <col min="3593" max="3593" width="20.83203125" style="70" customWidth="1"/>
    <col min="3594" max="3594" width="15.33203125" style="70" customWidth="1"/>
    <col min="3595" max="3595" width="17.83203125" style="70" customWidth="1"/>
    <col min="3596" max="3596" width="38.6640625" style="70" customWidth="1"/>
    <col min="3597" max="3597" width="15.5" style="70" customWidth="1"/>
    <col min="3598" max="3598" width="13.1640625" style="70" customWidth="1"/>
    <col min="3599" max="3845" width="10.6640625" style="70"/>
    <col min="3846" max="3846" width="6.5" style="70" customWidth="1"/>
    <col min="3847" max="3847" width="95.5" style="70" customWidth="1"/>
    <col min="3848" max="3848" width="21.1640625" style="70" customWidth="1"/>
    <col min="3849" max="3849" width="20.83203125" style="70" customWidth="1"/>
    <col min="3850" max="3850" width="15.33203125" style="70" customWidth="1"/>
    <col min="3851" max="3851" width="17.83203125" style="70" customWidth="1"/>
    <col min="3852" max="3852" width="38.6640625" style="70" customWidth="1"/>
    <col min="3853" max="3853" width="15.5" style="70" customWidth="1"/>
    <col min="3854" max="3854" width="13.1640625" style="70" customWidth="1"/>
    <col min="3855" max="4101" width="10.6640625" style="70"/>
    <col min="4102" max="4102" width="6.5" style="70" customWidth="1"/>
    <col min="4103" max="4103" width="95.5" style="70" customWidth="1"/>
    <col min="4104" max="4104" width="21.1640625" style="70" customWidth="1"/>
    <col min="4105" max="4105" width="20.83203125" style="70" customWidth="1"/>
    <col min="4106" max="4106" width="15.33203125" style="70" customWidth="1"/>
    <col min="4107" max="4107" width="17.83203125" style="70" customWidth="1"/>
    <col min="4108" max="4108" width="38.6640625" style="70" customWidth="1"/>
    <col min="4109" max="4109" width="15.5" style="70" customWidth="1"/>
    <col min="4110" max="4110" width="13.1640625" style="70" customWidth="1"/>
    <col min="4111" max="4357" width="10.6640625" style="70"/>
    <col min="4358" max="4358" width="6.5" style="70" customWidth="1"/>
    <col min="4359" max="4359" width="95.5" style="70" customWidth="1"/>
    <col min="4360" max="4360" width="21.1640625" style="70" customWidth="1"/>
    <col min="4361" max="4361" width="20.83203125" style="70" customWidth="1"/>
    <col min="4362" max="4362" width="15.33203125" style="70" customWidth="1"/>
    <col min="4363" max="4363" width="17.83203125" style="70" customWidth="1"/>
    <col min="4364" max="4364" width="38.6640625" style="70" customWidth="1"/>
    <col min="4365" max="4365" width="15.5" style="70" customWidth="1"/>
    <col min="4366" max="4366" width="13.1640625" style="70" customWidth="1"/>
    <col min="4367" max="4613" width="10.6640625" style="70"/>
    <col min="4614" max="4614" width="6.5" style="70" customWidth="1"/>
    <col min="4615" max="4615" width="95.5" style="70" customWidth="1"/>
    <col min="4616" max="4616" width="21.1640625" style="70" customWidth="1"/>
    <col min="4617" max="4617" width="20.83203125" style="70" customWidth="1"/>
    <col min="4618" max="4618" width="15.33203125" style="70" customWidth="1"/>
    <col min="4619" max="4619" width="17.83203125" style="70" customWidth="1"/>
    <col min="4620" max="4620" width="38.6640625" style="70" customWidth="1"/>
    <col min="4621" max="4621" width="15.5" style="70" customWidth="1"/>
    <col min="4622" max="4622" width="13.1640625" style="70" customWidth="1"/>
    <col min="4623" max="4869" width="10.6640625" style="70"/>
    <col min="4870" max="4870" width="6.5" style="70" customWidth="1"/>
    <col min="4871" max="4871" width="95.5" style="70" customWidth="1"/>
    <col min="4872" max="4872" width="21.1640625" style="70" customWidth="1"/>
    <col min="4873" max="4873" width="20.83203125" style="70" customWidth="1"/>
    <col min="4874" max="4874" width="15.33203125" style="70" customWidth="1"/>
    <col min="4875" max="4875" width="17.83203125" style="70" customWidth="1"/>
    <col min="4876" max="4876" width="38.6640625" style="70" customWidth="1"/>
    <col min="4877" max="4877" width="15.5" style="70" customWidth="1"/>
    <col min="4878" max="4878" width="13.1640625" style="70" customWidth="1"/>
    <col min="4879" max="5125" width="10.6640625" style="70"/>
    <col min="5126" max="5126" width="6.5" style="70" customWidth="1"/>
    <col min="5127" max="5127" width="95.5" style="70" customWidth="1"/>
    <col min="5128" max="5128" width="21.1640625" style="70" customWidth="1"/>
    <col min="5129" max="5129" width="20.83203125" style="70" customWidth="1"/>
    <col min="5130" max="5130" width="15.33203125" style="70" customWidth="1"/>
    <col min="5131" max="5131" width="17.83203125" style="70" customWidth="1"/>
    <col min="5132" max="5132" width="38.6640625" style="70" customWidth="1"/>
    <col min="5133" max="5133" width="15.5" style="70" customWidth="1"/>
    <col min="5134" max="5134" width="13.1640625" style="70" customWidth="1"/>
    <col min="5135" max="5381" width="10.6640625" style="70"/>
    <col min="5382" max="5382" width="6.5" style="70" customWidth="1"/>
    <col min="5383" max="5383" width="95.5" style="70" customWidth="1"/>
    <col min="5384" max="5384" width="21.1640625" style="70" customWidth="1"/>
    <col min="5385" max="5385" width="20.83203125" style="70" customWidth="1"/>
    <col min="5386" max="5386" width="15.33203125" style="70" customWidth="1"/>
    <col min="5387" max="5387" width="17.83203125" style="70" customWidth="1"/>
    <col min="5388" max="5388" width="38.6640625" style="70" customWidth="1"/>
    <col min="5389" max="5389" width="15.5" style="70" customWidth="1"/>
    <col min="5390" max="5390" width="13.1640625" style="70" customWidth="1"/>
    <col min="5391" max="5637" width="10.6640625" style="70"/>
    <col min="5638" max="5638" width="6.5" style="70" customWidth="1"/>
    <col min="5639" max="5639" width="95.5" style="70" customWidth="1"/>
    <col min="5640" max="5640" width="21.1640625" style="70" customWidth="1"/>
    <col min="5641" max="5641" width="20.83203125" style="70" customWidth="1"/>
    <col min="5642" max="5642" width="15.33203125" style="70" customWidth="1"/>
    <col min="5643" max="5643" width="17.83203125" style="70" customWidth="1"/>
    <col min="5644" max="5644" width="38.6640625" style="70" customWidth="1"/>
    <col min="5645" max="5645" width="15.5" style="70" customWidth="1"/>
    <col min="5646" max="5646" width="13.1640625" style="70" customWidth="1"/>
    <col min="5647" max="5893" width="10.6640625" style="70"/>
    <col min="5894" max="5894" width="6.5" style="70" customWidth="1"/>
    <col min="5895" max="5895" width="95.5" style="70" customWidth="1"/>
    <col min="5896" max="5896" width="21.1640625" style="70" customWidth="1"/>
    <col min="5897" max="5897" width="20.83203125" style="70" customWidth="1"/>
    <col min="5898" max="5898" width="15.33203125" style="70" customWidth="1"/>
    <col min="5899" max="5899" width="17.83203125" style="70" customWidth="1"/>
    <col min="5900" max="5900" width="38.6640625" style="70" customWidth="1"/>
    <col min="5901" max="5901" width="15.5" style="70" customWidth="1"/>
    <col min="5902" max="5902" width="13.1640625" style="70" customWidth="1"/>
    <col min="5903" max="6149" width="10.6640625" style="70"/>
    <col min="6150" max="6150" width="6.5" style="70" customWidth="1"/>
    <col min="6151" max="6151" width="95.5" style="70" customWidth="1"/>
    <col min="6152" max="6152" width="21.1640625" style="70" customWidth="1"/>
    <col min="6153" max="6153" width="20.83203125" style="70" customWidth="1"/>
    <col min="6154" max="6154" width="15.33203125" style="70" customWidth="1"/>
    <col min="6155" max="6155" width="17.83203125" style="70" customWidth="1"/>
    <col min="6156" max="6156" width="38.6640625" style="70" customWidth="1"/>
    <col min="6157" max="6157" width="15.5" style="70" customWidth="1"/>
    <col min="6158" max="6158" width="13.1640625" style="70" customWidth="1"/>
    <col min="6159" max="6405" width="10.6640625" style="70"/>
    <col min="6406" max="6406" width="6.5" style="70" customWidth="1"/>
    <col min="6407" max="6407" width="95.5" style="70" customWidth="1"/>
    <col min="6408" max="6408" width="21.1640625" style="70" customWidth="1"/>
    <col min="6409" max="6409" width="20.83203125" style="70" customWidth="1"/>
    <col min="6410" max="6410" width="15.33203125" style="70" customWidth="1"/>
    <col min="6411" max="6411" width="17.83203125" style="70" customWidth="1"/>
    <col min="6412" max="6412" width="38.6640625" style="70" customWidth="1"/>
    <col min="6413" max="6413" width="15.5" style="70" customWidth="1"/>
    <col min="6414" max="6414" width="13.1640625" style="70" customWidth="1"/>
    <col min="6415" max="6661" width="10.6640625" style="70"/>
    <col min="6662" max="6662" width="6.5" style="70" customWidth="1"/>
    <col min="6663" max="6663" width="95.5" style="70" customWidth="1"/>
    <col min="6664" max="6664" width="21.1640625" style="70" customWidth="1"/>
    <col min="6665" max="6665" width="20.83203125" style="70" customWidth="1"/>
    <col min="6666" max="6666" width="15.33203125" style="70" customWidth="1"/>
    <col min="6667" max="6667" width="17.83203125" style="70" customWidth="1"/>
    <col min="6668" max="6668" width="38.6640625" style="70" customWidth="1"/>
    <col min="6669" max="6669" width="15.5" style="70" customWidth="1"/>
    <col min="6670" max="6670" width="13.1640625" style="70" customWidth="1"/>
    <col min="6671" max="6917" width="10.6640625" style="70"/>
    <col min="6918" max="6918" width="6.5" style="70" customWidth="1"/>
    <col min="6919" max="6919" width="95.5" style="70" customWidth="1"/>
    <col min="6920" max="6920" width="21.1640625" style="70" customWidth="1"/>
    <col min="6921" max="6921" width="20.83203125" style="70" customWidth="1"/>
    <col min="6922" max="6922" width="15.33203125" style="70" customWidth="1"/>
    <col min="6923" max="6923" width="17.83203125" style="70" customWidth="1"/>
    <col min="6924" max="6924" width="38.6640625" style="70" customWidth="1"/>
    <col min="6925" max="6925" width="15.5" style="70" customWidth="1"/>
    <col min="6926" max="6926" width="13.1640625" style="70" customWidth="1"/>
    <col min="6927" max="7173" width="10.6640625" style="70"/>
    <col min="7174" max="7174" width="6.5" style="70" customWidth="1"/>
    <col min="7175" max="7175" width="95.5" style="70" customWidth="1"/>
    <col min="7176" max="7176" width="21.1640625" style="70" customWidth="1"/>
    <col min="7177" max="7177" width="20.83203125" style="70" customWidth="1"/>
    <col min="7178" max="7178" width="15.33203125" style="70" customWidth="1"/>
    <col min="7179" max="7179" width="17.83203125" style="70" customWidth="1"/>
    <col min="7180" max="7180" width="38.6640625" style="70" customWidth="1"/>
    <col min="7181" max="7181" width="15.5" style="70" customWidth="1"/>
    <col min="7182" max="7182" width="13.1640625" style="70" customWidth="1"/>
    <col min="7183" max="7429" width="10.6640625" style="70"/>
    <col min="7430" max="7430" width="6.5" style="70" customWidth="1"/>
    <col min="7431" max="7431" width="95.5" style="70" customWidth="1"/>
    <col min="7432" max="7432" width="21.1640625" style="70" customWidth="1"/>
    <col min="7433" max="7433" width="20.83203125" style="70" customWidth="1"/>
    <col min="7434" max="7434" width="15.33203125" style="70" customWidth="1"/>
    <col min="7435" max="7435" width="17.83203125" style="70" customWidth="1"/>
    <col min="7436" max="7436" width="38.6640625" style="70" customWidth="1"/>
    <col min="7437" max="7437" width="15.5" style="70" customWidth="1"/>
    <col min="7438" max="7438" width="13.1640625" style="70" customWidth="1"/>
    <col min="7439" max="7685" width="10.6640625" style="70"/>
    <col min="7686" max="7686" width="6.5" style="70" customWidth="1"/>
    <col min="7687" max="7687" width="95.5" style="70" customWidth="1"/>
    <col min="7688" max="7688" width="21.1640625" style="70" customWidth="1"/>
    <col min="7689" max="7689" width="20.83203125" style="70" customWidth="1"/>
    <col min="7690" max="7690" width="15.33203125" style="70" customWidth="1"/>
    <col min="7691" max="7691" width="17.83203125" style="70" customWidth="1"/>
    <col min="7692" max="7692" width="38.6640625" style="70" customWidth="1"/>
    <col min="7693" max="7693" width="15.5" style="70" customWidth="1"/>
    <col min="7694" max="7694" width="13.1640625" style="70" customWidth="1"/>
    <col min="7695" max="7941" width="10.6640625" style="70"/>
    <col min="7942" max="7942" width="6.5" style="70" customWidth="1"/>
    <col min="7943" max="7943" width="95.5" style="70" customWidth="1"/>
    <col min="7944" max="7944" width="21.1640625" style="70" customWidth="1"/>
    <col min="7945" max="7945" width="20.83203125" style="70" customWidth="1"/>
    <col min="7946" max="7946" width="15.33203125" style="70" customWidth="1"/>
    <col min="7947" max="7947" width="17.83203125" style="70" customWidth="1"/>
    <col min="7948" max="7948" width="38.6640625" style="70" customWidth="1"/>
    <col min="7949" max="7949" width="15.5" style="70" customWidth="1"/>
    <col min="7950" max="7950" width="13.1640625" style="70" customWidth="1"/>
    <col min="7951" max="8197" width="10.6640625" style="70"/>
    <col min="8198" max="8198" width="6.5" style="70" customWidth="1"/>
    <col min="8199" max="8199" width="95.5" style="70" customWidth="1"/>
    <col min="8200" max="8200" width="21.1640625" style="70" customWidth="1"/>
    <col min="8201" max="8201" width="20.83203125" style="70" customWidth="1"/>
    <col min="8202" max="8202" width="15.33203125" style="70" customWidth="1"/>
    <col min="8203" max="8203" width="17.83203125" style="70" customWidth="1"/>
    <col min="8204" max="8204" width="38.6640625" style="70" customWidth="1"/>
    <col min="8205" max="8205" width="15.5" style="70" customWidth="1"/>
    <col min="8206" max="8206" width="13.1640625" style="70" customWidth="1"/>
    <col min="8207" max="8453" width="10.6640625" style="70"/>
    <col min="8454" max="8454" width="6.5" style="70" customWidth="1"/>
    <col min="8455" max="8455" width="95.5" style="70" customWidth="1"/>
    <col min="8456" max="8456" width="21.1640625" style="70" customWidth="1"/>
    <col min="8457" max="8457" width="20.83203125" style="70" customWidth="1"/>
    <col min="8458" max="8458" width="15.33203125" style="70" customWidth="1"/>
    <col min="8459" max="8459" width="17.83203125" style="70" customWidth="1"/>
    <col min="8460" max="8460" width="38.6640625" style="70" customWidth="1"/>
    <col min="8461" max="8461" width="15.5" style="70" customWidth="1"/>
    <col min="8462" max="8462" width="13.1640625" style="70" customWidth="1"/>
    <col min="8463" max="8709" width="10.6640625" style="70"/>
    <col min="8710" max="8710" width="6.5" style="70" customWidth="1"/>
    <col min="8711" max="8711" width="95.5" style="70" customWidth="1"/>
    <col min="8712" max="8712" width="21.1640625" style="70" customWidth="1"/>
    <col min="8713" max="8713" width="20.83203125" style="70" customWidth="1"/>
    <col min="8714" max="8714" width="15.33203125" style="70" customWidth="1"/>
    <col min="8715" max="8715" width="17.83203125" style="70" customWidth="1"/>
    <col min="8716" max="8716" width="38.6640625" style="70" customWidth="1"/>
    <col min="8717" max="8717" width="15.5" style="70" customWidth="1"/>
    <col min="8718" max="8718" width="13.1640625" style="70" customWidth="1"/>
    <col min="8719" max="8965" width="10.6640625" style="70"/>
    <col min="8966" max="8966" width="6.5" style="70" customWidth="1"/>
    <col min="8967" max="8967" width="95.5" style="70" customWidth="1"/>
    <col min="8968" max="8968" width="21.1640625" style="70" customWidth="1"/>
    <col min="8969" max="8969" width="20.83203125" style="70" customWidth="1"/>
    <col min="8970" max="8970" width="15.33203125" style="70" customWidth="1"/>
    <col min="8971" max="8971" width="17.83203125" style="70" customWidth="1"/>
    <col min="8972" max="8972" width="38.6640625" style="70" customWidth="1"/>
    <col min="8973" max="8973" width="15.5" style="70" customWidth="1"/>
    <col min="8974" max="8974" width="13.1640625" style="70" customWidth="1"/>
    <col min="8975" max="9221" width="10.6640625" style="70"/>
    <col min="9222" max="9222" width="6.5" style="70" customWidth="1"/>
    <col min="9223" max="9223" width="95.5" style="70" customWidth="1"/>
    <col min="9224" max="9224" width="21.1640625" style="70" customWidth="1"/>
    <col min="9225" max="9225" width="20.83203125" style="70" customWidth="1"/>
    <col min="9226" max="9226" width="15.33203125" style="70" customWidth="1"/>
    <col min="9227" max="9227" width="17.83203125" style="70" customWidth="1"/>
    <col min="9228" max="9228" width="38.6640625" style="70" customWidth="1"/>
    <col min="9229" max="9229" width="15.5" style="70" customWidth="1"/>
    <col min="9230" max="9230" width="13.1640625" style="70" customWidth="1"/>
    <col min="9231" max="9477" width="10.6640625" style="70"/>
    <col min="9478" max="9478" width="6.5" style="70" customWidth="1"/>
    <col min="9479" max="9479" width="95.5" style="70" customWidth="1"/>
    <col min="9480" max="9480" width="21.1640625" style="70" customWidth="1"/>
    <col min="9481" max="9481" width="20.83203125" style="70" customWidth="1"/>
    <col min="9482" max="9482" width="15.33203125" style="70" customWidth="1"/>
    <col min="9483" max="9483" width="17.83203125" style="70" customWidth="1"/>
    <col min="9484" max="9484" width="38.6640625" style="70" customWidth="1"/>
    <col min="9485" max="9485" width="15.5" style="70" customWidth="1"/>
    <col min="9486" max="9486" width="13.1640625" style="70" customWidth="1"/>
    <col min="9487" max="9733" width="10.6640625" style="70"/>
    <col min="9734" max="9734" width="6.5" style="70" customWidth="1"/>
    <col min="9735" max="9735" width="95.5" style="70" customWidth="1"/>
    <col min="9736" max="9736" width="21.1640625" style="70" customWidth="1"/>
    <col min="9737" max="9737" width="20.83203125" style="70" customWidth="1"/>
    <col min="9738" max="9738" width="15.33203125" style="70" customWidth="1"/>
    <col min="9739" max="9739" width="17.83203125" style="70" customWidth="1"/>
    <col min="9740" max="9740" width="38.6640625" style="70" customWidth="1"/>
    <col min="9741" max="9741" width="15.5" style="70" customWidth="1"/>
    <col min="9742" max="9742" width="13.1640625" style="70" customWidth="1"/>
    <col min="9743" max="9989" width="10.6640625" style="70"/>
    <col min="9990" max="9990" width="6.5" style="70" customWidth="1"/>
    <col min="9991" max="9991" width="95.5" style="70" customWidth="1"/>
    <col min="9992" max="9992" width="21.1640625" style="70" customWidth="1"/>
    <col min="9993" max="9993" width="20.83203125" style="70" customWidth="1"/>
    <col min="9994" max="9994" width="15.33203125" style="70" customWidth="1"/>
    <col min="9995" max="9995" width="17.83203125" style="70" customWidth="1"/>
    <col min="9996" max="9996" width="38.6640625" style="70" customWidth="1"/>
    <col min="9997" max="9997" width="15.5" style="70" customWidth="1"/>
    <col min="9998" max="9998" width="13.1640625" style="70" customWidth="1"/>
    <col min="9999" max="10245" width="10.6640625" style="70"/>
    <col min="10246" max="10246" width="6.5" style="70" customWidth="1"/>
    <col min="10247" max="10247" width="95.5" style="70" customWidth="1"/>
    <col min="10248" max="10248" width="21.1640625" style="70" customWidth="1"/>
    <col min="10249" max="10249" width="20.83203125" style="70" customWidth="1"/>
    <col min="10250" max="10250" width="15.33203125" style="70" customWidth="1"/>
    <col min="10251" max="10251" width="17.83203125" style="70" customWidth="1"/>
    <col min="10252" max="10252" width="38.6640625" style="70" customWidth="1"/>
    <col min="10253" max="10253" width="15.5" style="70" customWidth="1"/>
    <col min="10254" max="10254" width="13.1640625" style="70" customWidth="1"/>
    <col min="10255" max="10501" width="10.6640625" style="70"/>
    <col min="10502" max="10502" width="6.5" style="70" customWidth="1"/>
    <col min="10503" max="10503" width="95.5" style="70" customWidth="1"/>
    <col min="10504" max="10504" width="21.1640625" style="70" customWidth="1"/>
    <col min="10505" max="10505" width="20.83203125" style="70" customWidth="1"/>
    <col min="10506" max="10506" width="15.33203125" style="70" customWidth="1"/>
    <col min="10507" max="10507" width="17.83203125" style="70" customWidth="1"/>
    <col min="10508" max="10508" width="38.6640625" style="70" customWidth="1"/>
    <col min="10509" max="10509" width="15.5" style="70" customWidth="1"/>
    <col min="10510" max="10510" width="13.1640625" style="70" customWidth="1"/>
    <col min="10511" max="10757" width="10.6640625" style="70"/>
    <col min="10758" max="10758" width="6.5" style="70" customWidth="1"/>
    <col min="10759" max="10759" width="95.5" style="70" customWidth="1"/>
    <col min="10760" max="10760" width="21.1640625" style="70" customWidth="1"/>
    <col min="10761" max="10761" width="20.83203125" style="70" customWidth="1"/>
    <col min="10762" max="10762" width="15.33203125" style="70" customWidth="1"/>
    <col min="10763" max="10763" width="17.83203125" style="70" customWidth="1"/>
    <col min="10764" max="10764" width="38.6640625" style="70" customWidth="1"/>
    <col min="10765" max="10765" width="15.5" style="70" customWidth="1"/>
    <col min="10766" max="10766" width="13.1640625" style="70" customWidth="1"/>
    <col min="10767" max="11013" width="10.6640625" style="70"/>
    <col min="11014" max="11014" width="6.5" style="70" customWidth="1"/>
    <col min="11015" max="11015" width="95.5" style="70" customWidth="1"/>
    <col min="11016" max="11016" width="21.1640625" style="70" customWidth="1"/>
    <col min="11017" max="11017" width="20.83203125" style="70" customWidth="1"/>
    <col min="11018" max="11018" width="15.33203125" style="70" customWidth="1"/>
    <col min="11019" max="11019" width="17.83203125" style="70" customWidth="1"/>
    <col min="11020" max="11020" width="38.6640625" style="70" customWidth="1"/>
    <col min="11021" max="11021" width="15.5" style="70" customWidth="1"/>
    <col min="11022" max="11022" width="13.1640625" style="70" customWidth="1"/>
    <col min="11023" max="11269" width="10.6640625" style="70"/>
    <col min="11270" max="11270" width="6.5" style="70" customWidth="1"/>
    <col min="11271" max="11271" width="95.5" style="70" customWidth="1"/>
    <col min="11272" max="11272" width="21.1640625" style="70" customWidth="1"/>
    <col min="11273" max="11273" width="20.83203125" style="70" customWidth="1"/>
    <col min="11274" max="11274" width="15.33203125" style="70" customWidth="1"/>
    <col min="11275" max="11275" width="17.83203125" style="70" customWidth="1"/>
    <col min="11276" max="11276" width="38.6640625" style="70" customWidth="1"/>
    <col min="11277" max="11277" width="15.5" style="70" customWidth="1"/>
    <col min="11278" max="11278" width="13.1640625" style="70" customWidth="1"/>
    <col min="11279" max="11525" width="10.6640625" style="70"/>
    <col min="11526" max="11526" width="6.5" style="70" customWidth="1"/>
    <col min="11527" max="11527" width="95.5" style="70" customWidth="1"/>
    <col min="11528" max="11528" width="21.1640625" style="70" customWidth="1"/>
    <col min="11529" max="11529" width="20.83203125" style="70" customWidth="1"/>
    <col min="11530" max="11530" width="15.33203125" style="70" customWidth="1"/>
    <col min="11531" max="11531" width="17.83203125" style="70" customWidth="1"/>
    <col min="11532" max="11532" width="38.6640625" style="70" customWidth="1"/>
    <col min="11533" max="11533" width="15.5" style="70" customWidth="1"/>
    <col min="11534" max="11534" width="13.1640625" style="70" customWidth="1"/>
    <col min="11535" max="11781" width="10.6640625" style="70"/>
    <col min="11782" max="11782" width="6.5" style="70" customWidth="1"/>
    <col min="11783" max="11783" width="95.5" style="70" customWidth="1"/>
    <col min="11784" max="11784" width="21.1640625" style="70" customWidth="1"/>
    <col min="11785" max="11785" width="20.83203125" style="70" customWidth="1"/>
    <col min="11786" max="11786" width="15.33203125" style="70" customWidth="1"/>
    <col min="11787" max="11787" width="17.83203125" style="70" customWidth="1"/>
    <col min="11788" max="11788" width="38.6640625" style="70" customWidth="1"/>
    <col min="11789" max="11789" width="15.5" style="70" customWidth="1"/>
    <col min="11790" max="11790" width="13.1640625" style="70" customWidth="1"/>
    <col min="11791" max="12037" width="10.6640625" style="70"/>
    <col min="12038" max="12038" width="6.5" style="70" customWidth="1"/>
    <col min="12039" max="12039" width="95.5" style="70" customWidth="1"/>
    <col min="12040" max="12040" width="21.1640625" style="70" customWidth="1"/>
    <col min="12041" max="12041" width="20.83203125" style="70" customWidth="1"/>
    <col min="12042" max="12042" width="15.33203125" style="70" customWidth="1"/>
    <col min="12043" max="12043" width="17.83203125" style="70" customWidth="1"/>
    <col min="12044" max="12044" width="38.6640625" style="70" customWidth="1"/>
    <col min="12045" max="12045" width="15.5" style="70" customWidth="1"/>
    <col min="12046" max="12046" width="13.1640625" style="70" customWidth="1"/>
    <col min="12047" max="12293" width="10.6640625" style="70"/>
    <col min="12294" max="12294" width="6.5" style="70" customWidth="1"/>
    <col min="12295" max="12295" width="95.5" style="70" customWidth="1"/>
    <col min="12296" max="12296" width="21.1640625" style="70" customWidth="1"/>
    <col min="12297" max="12297" width="20.83203125" style="70" customWidth="1"/>
    <col min="12298" max="12298" width="15.33203125" style="70" customWidth="1"/>
    <col min="12299" max="12299" width="17.83203125" style="70" customWidth="1"/>
    <col min="12300" max="12300" width="38.6640625" style="70" customWidth="1"/>
    <col min="12301" max="12301" width="15.5" style="70" customWidth="1"/>
    <col min="12302" max="12302" width="13.1640625" style="70" customWidth="1"/>
    <col min="12303" max="12549" width="10.6640625" style="70"/>
    <col min="12550" max="12550" width="6.5" style="70" customWidth="1"/>
    <col min="12551" max="12551" width="95.5" style="70" customWidth="1"/>
    <col min="12552" max="12552" width="21.1640625" style="70" customWidth="1"/>
    <col min="12553" max="12553" width="20.83203125" style="70" customWidth="1"/>
    <col min="12554" max="12554" width="15.33203125" style="70" customWidth="1"/>
    <col min="12555" max="12555" width="17.83203125" style="70" customWidth="1"/>
    <col min="12556" max="12556" width="38.6640625" style="70" customWidth="1"/>
    <col min="12557" max="12557" width="15.5" style="70" customWidth="1"/>
    <col min="12558" max="12558" width="13.1640625" style="70" customWidth="1"/>
    <col min="12559" max="12805" width="10.6640625" style="70"/>
    <col min="12806" max="12806" width="6.5" style="70" customWidth="1"/>
    <col min="12807" max="12807" width="95.5" style="70" customWidth="1"/>
    <col min="12808" max="12808" width="21.1640625" style="70" customWidth="1"/>
    <col min="12809" max="12809" width="20.83203125" style="70" customWidth="1"/>
    <col min="12810" max="12810" width="15.33203125" style="70" customWidth="1"/>
    <col min="12811" max="12811" width="17.83203125" style="70" customWidth="1"/>
    <col min="12812" max="12812" width="38.6640625" style="70" customWidth="1"/>
    <col min="12813" max="12813" width="15.5" style="70" customWidth="1"/>
    <col min="12814" max="12814" width="13.1640625" style="70" customWidth="1"/>
    <col min="12815" max="13061" width="10.6640625" style="70"/>
    <col min="13062" max="13062" width="6.5" style="70" customWidth="1"/>
    <col min="13063" max="13063" width="95.5" style="70" customWidth="1"/>
    <col min="13064" max="13064" width="21.1640625" style="70" customWidth="1"/>
    <col min="13065" max="13065" width="20.83203125" style="70" customWidth="1"/>
    <col min="13066" max="13066" width="15.33203125" style="70" customWidth="1"/>
    <col min="13067" max="13067" width="17.83203125" style="70" customWidth="1"/>
    <col min="13068" max="13068" width="38.6640625" style="70" customWidth="1"/>
    <col min="13069" max="13069" width="15.5" style="70" customWidth="1"/>
    <col min="13070" max="13070" width="13.1640625" style="70" customWidth="1"/>
    <col min="13071" max="13317" width="10.6640625" style="70"/>
    <col min="13318" max="13318" width="6.5" style="70" customWidth="1"/>
    <col min="13319" max="13319" width="95.5" style="70" customWidth="1"/>
    <col min="13320" max="13320" width="21.1640625" style="70" customWidth="1"/>
    <col min="13321" max="13321" width="20.83203125" style="70" customWidth="1"/>
    <col min="13322" max="13322" width="15.33203125" style="70" customWidth="1"/>
    <col min="13323" max="13323" width="17.83203125" style="70" customWidth="1"/>
    <col min="13324" max="13324" width="38.6640625" style="70" customWidth="1"/>
    <col min="13325" max="13325" width="15.5" style="70" customWidth="1"/>
    <col min="13326" max="13326" width="13.1640625" style="70" customWidth="1"/>
    <col min="13327" max="13573" width="10.6640625" style="70"/>
    <col min="13574" max="13574" width="6.5" style="70" customWidth="1"/>
    <col min="13575" max="13575" width="95.5" style="70" customWidth="1"/>
    <col min="13576" max="13576" width="21.1640625" style="70" customWidth="1"/>
    <col min="13577" max="13577" width="20.83203125" style="70" customWidth="1"/>
    <col min="13578" max="13578" width="15.33203125" style="70" customWidth="1"/>
    <col min="13579" max="13579" width="17.83203125" style="70" customWidth="1"/>
    <col min="13580" max="13580" width="38.6640625" style="70" customWidth="1"/>
    <col min="13581" max="13581" width="15.5" style="70" customWidth="1"/>
    <col min="13582" max="13582" width="13.1640625" style="70" customWidth="1"/>
    <col min="13583" max="13829" width="10.6640625" style="70"/>
    <col min="13830" max="13830" width="6.5" style="70" customWidth="1"/>
    <col min="13831" max="13831" width="95.5" style="70" customWidth="1"/>
    <col min="13832" max="13832" width="21.1640625" style="70" customWidth="1"/>
    <col min="13833" max="13833" width="20.83203125" style="70" customWidth="1"/>
    <col min="13834" max="13834" width="15.33203125" style="70" customWidth="1"/>
    <col min="13835" max="13835" width="17.83203125" style="70" customWidth="1"/>
    <col min="13836" max="13836" width="38.6640625" style="70" customWidth="1"/>
    <col min="13837" max="13837" width="15.5" style="70" customWidth="1"/>
    <col min="13838" max="13838" width="13.1640625" style="70" customWidth="1"/>
    <col min="13839" max="14085" width="10.6640625" style="70"/>
    <col min="14086" max="14086" width="6.5" style="70" customWidth="1"/>
    <col min="14087" max="14087" width="95.5" style="70" customWidth="1"/>
    <col min="14088" max="14088" width="21.1640625" style="70" customWidth="1"/>
    <col min="14089" max="14089" width="20.83203125" style="70" customWidth="1"/>
    <col min="14090" max="14090" width="15.33203125" style="70" customWidth="1"/>
    <col min="14091" max="14091" width="17.83203125" style="70" customWidth="1"/>
    <col min="14092" max="14092" width="38.6640625" style="70" customWidth="1"/>
    <col min="14093" max="14093" width="15.5" style="70" customWidth="1"/>
    <col min="14094" max="14094" width="13.1640625" style="70" customWidth="1"/>
    <col min="14095" max="14341" width="10.6640625" style="70"/>
    <col min="14342" max="14342" width="6.5" style="70" customWidth="1"/>
    <col min="14343" max="14343" width="95.5" style="70" customWidth="1"/>
    <col min="14344" max="14344" width="21.1640625" style="70" customWidth="1"/>
    <col min="14345" max="14345" width="20.83203125" style="70" customWidth="1"/>
    <col min="14346" max="14346" width="15.33203125" style="70" customWidth="1"/>
    <col min="14347" max="14347" width="17.83203125" style="70" customWidth="1"/>
    <col min="14348" max="14348" width="38.6640625" style="70" customWidth="1"/>
    <col min="14349" max="14349" width="15.5" style="70" customWidth="1"/>
    <col min="14350" max="14350" width="13.1640625" style="70" customWidth="1"/>
    <col min="14351" max="14597" width="10.6640625" style="70"/>
    <col min="14598" max="14598" width="6.5" style="70" customWidth="1"/>
    <col min="14599" max="14599" width="95.5" style="70" customWidth="1"/>
    <col min="14600" max="14600" width="21.1640625" style="70" customWidth="1"/>
    <col min="14601" max="14601" width="20.83203125" style="70" customWidth="1"/>
    <col min="14602" max="14602" width="15.33203125" style="70" customWidth="1"/>
    <col min="14603" max="14603" width="17.83203125" style="70" customWidth="1"/>
    <col min="14604" max="14604" width="38.6640625" style="70" customWidth="1"/>
    <col min="14605" max="14605" width="15.5" style="70" customWidth="1"/>
    <col min="14606" max="14606" width="13.1640625" style="70" customWidth="1"/>
    <col min="14607" max="14853" width="10.6640625" style="70"/>
    <col min="14854" max="14854" width="6.5" style="70" customWidth="1"/>
    <col min="14855" max="14855" width="95.5" style="70" customWidth="1"/>
    <col min="14856" max="14856" width="21.1640625" style="70" customWidth="1"/>
    <col min="14857" max="14857" width="20.83203125" style="70" customWidth="1"/>
    <col min="14858" max="14858" width="15.33203125" style="70" customWidth="1"/>
    <col min="14859" max="14859" width="17.83203125" style="70" customWidth="1"/>
    <col min="14860" max="14860" width="38.6640625" style="70" customWidth="1"/>
    <col min="14861" max="14861" width="15.5" style="70" customWidth="1"/>
    <col min="14862" max="14862" width="13.1640625" style="70" customWidth="1"/>
    <col min="14863" max="15109" width="10.6640625" style="70"/>
    <col min="15110" max="15110" width="6.5" style="70" customWidth="1"/>
    <col min="15111" max="15111" width="95.5" style="70" customWidth="1"/>
    <col min="15112" max="15112" width="21.1640625" style="70" customWidth="1"/>
    <col min="15113" max="15113" width="20.83203125" style="70" customWidth="1"/>
    <col min="15114" max="15114" width="15.33203125" style="70" customWidth="1"/>
    <col min="15115" max="15115" width="17.83203125" style="70" customWidth="1"/>
    <col min="15116" max="15116" width="38.6640625" style="70" customWidth="1"/>
    <col min="15117" max="15117" width="15.5" style="70" customWidth="1"/>
    <col min="15118" max="15118" width="13.1640625" style="70" customWidth="1"/>
    <col min="15119" max="15365" width="10.6640625" style="70"/>
    <col min="15366" max="15366" width="6.5" style="70" customWidth="1"/>
    <col min="15367" max="15367" width="95.5" style="70" customWidth="1"/>
    <col min="15368" max="15368" width="21.1640625" style="70" customWidth="1"/>
    <col min="15369" max="15369" width="20.83203125" style="70" customWidth="1"/>
    <col min="15370" max="15370" width="15.33203125" style="70" customWidth="1"/>
    <col min="15371" max="15371" width="17.83203125" style="70" customWidth="1"/>
    <col min="15372" max="15372" width="38.6640625" style="70" customWidth="1"/>
    <col min="15373" max="15373" width="15.5" style="70" customWidth="1"/>
    <col min="15374" max="15374" width="13.1640625" style="70" customWidth="1"/>
    <col min="15375" max="15621" width="10.6640625" style="70"/>
    <col min="15622" max="15622" width="6.5" style="70" customWidth="1"/>
    <col min="15623" max="15623" width="95.5" style="70" customWidth="1"/>
    <col min="15624" max="15624" width="21.1640625" style="70" customWidth="1"/>
    <col min="15625" max="15625" width="20.83203125" style="70" customWidth="1"/>
    <col min="15626" max="15626" width="15.33203125" style="70" customWidth="1"/>
    <col min="15627" max="15627" width="17.83203125" style="70" customWidth="1"/>
    <col min="15628" max="15628" width="38.6640625" style="70" customWidth="1"/>
    <col min="15629" max="15629" width="15.5" style="70" customWidth="1"/>
    <col min="15630" max="15630" width="13.1640625" style="70" customWidth="1"/>
    <col min="15631" max="15877" width="10.6640625" style="70"/>
    <col min="15878" max="15878" width="6.5" style="70" customWidth="1"/>
    <col min="15879" max="15879" width="95.5" style="70" customWidth="1"/>
    <col min="15880" max="15880" width="21.1640625" style="70" customWidth="1"/>
    <col min="15881" max="15881" width="20.83203125" style="70" customWidth="1"/>
    <col min="15882" max="15882" width="15.33203125" style="70" customWidth="1"/>
    <col min="15883" max="15883" width="17.83203125" style="70" customWidth="1"/>
    <col min="15884" max="15884" width="38.6640625" style="70" customWidth="1"/>
    <col min="15885" max="15885" width="15.5" style="70" customWidth="1"/>
    <col min="15886" max="15886" width="13.1640625" style="70" customWidth="1"/>
    <col min="15887" max="16133" width="10.6640625" style="70"/>
    <col min="16134" max="16134" width="6.5" style="70" customWidth="1"/>
    <col min="16135" max="16135" width="95.5" style="70" customWidth="1"/>
    <col min="16136" max="16136" width="21.1640625" style="70" customWidth="1"/>
    <col min="16137" max="16137" width="20.83203125" style="70" customWidth="1"/>
    <col min="16138" max="16138" width="15.33203125" style="70" customWidth="1"/>
    <col min="16139" max="16139" width="17.83203125" style="70" customWidth="1"/>
    <col min="16140" max="16140" width="38.6640625" style="70" customWidth="1"/>
    <col min="16141" max="16141" width="15.5" style="70" customWidth="1"/>
    <col min="16142" max="16142" width="13.1640625" style="70" customWidth="1"/>
    <col min="16143" max="16384" width="10.6640625" style="70"/>
  </cols>
  <sheetData>
    <row r="1" spans="1:13" ht="13.5" thickBot="1" x14ac:dyDescent="0.25">
      <c r="B1" s="473" t="s">
        <v>54</v>
      </c>
      <c r="C1" s="473"/>
      <c r="D1" s="473"/>
    </row>
    <row r="2" spans="1:13" ht="25.5" customHeight="1" thickBot="1" x14ac:dyDescent="0.25">
      <c r="A2" s="2011" t="s">
        <v>532</v>
      </c>
      <c r="B2" s="2012"/>
      <c r="C2" s="2012"/>
      <c r="D2" s="2012"/>
      <c r="E2" s="2012"/>
      <c r="F2" s="2012"/>
      <c r="G2" s="2012"/>
      <c r="H2" s="2012"/>
      <c r="I2" s="2012"/>
      <c r="J2" s="2012"/>
      <c r="K2" s="2012"/>
      <c r="L2" s="2012"/>
      <c r="M2" s="2013"/>
    </row>
    <row r="3" spans="1:13" ht="13.5" thickBot="1" x14ac:dyDescent="0.25">
      <c r="L3" s="329"/>
    </row>
    <row r="4" spans="1:13" ht="23.25" customHeight="1" thickBot="1" x14ac:dyDescent="0.25">
      <c r="A4" s="2014" t="s">
        <v>489</v>
      </c>
      <c r="B4" s="2015"/>
      <c r="C4" s="2015"/>
      <c r="D4" s="2015"/>
      <c r="E4" s="2015"/>
      <c r="F4" s="2015"/>
      <c r="G4" s="2015"/>
      <c r="H4" s="2015"/>
      <c r="I4" s="2015"/>
      <c r="J4" s="2015"/>
      <c r="K4" s="2015"/>
      <c r="L4" s="2015"/>
      <c r="M4" s="2016"/>
    </row>
    <row r="5" spans="1:13" ht="15.75" x14ac:dyDescent="0.25">
      <c r="A5" s="240"/>
      <c r="B5" s="460"/>
      <c r="C5" s="168"/>
      <c r="D5" s="168"/>
      <c r="E5" s="168"/>
      <c r="F5" s="240"/>
      <c r="G5" s="240"/>
      <c r="H5" s="240"/>
      <c r="I5" s="240"/>
      <c r="J5" s="240"/>
      <c r="K5" s="240"/>
      <c r="L5" s="240"/>
      <c r="M5" s="240"/>
    </row>
    <row r="6" spans="1:13" ht="21" customHeight="1" x14ac:dyDescent="0.25">
      <c r="A6" s="240"/>
      <c r="B6" s="168" t="str">
        <f>'D3.4(b)_2019-20_to 2026-27_OK_P'!B5</f>
        <v>Name of Distribution Business/Licensee:</v>
      </c>
      <c r="C6" s="168" t="str">
        <f>'D3.4(b)_2019-20_to 2026-27_OK_P'!D5</f>
        <v>KINESCO Power and Utilities Private Limited</v>
      </c>
      <c r="D6" s="168"/>
      <c r="E6" s="168"/>
      <c r="F6" s="240"/>
      <c r="G6" s="240"/>
      <c r="H6" s="240"/>
      <c r="I6" s="240"/>
      <c r="J6" s="240"/>
      <c r="K6" s="240"/>
      <c r="L6" s="240"/>
      <c r="M6" s="240"/>
    </row>
    <row r="7" spans="1:13" ht="21" customHeight="1" x14ac:dyDescent="0.25">
      <c r="A7" s="240"/>
      <c r="B7" s="168" t="str">
        <f>'D3.4(b)_2019-20_to 2026-27_OK_P'!B6</f>
        <v>Licensed Area of Supply:</v>
      </c>
      <c r="C7" s="168" t="str">
        <f>'D3.4(b)_2019-20_to 2026-27_OK_P'!D6</f>
        <v>Infopark and KINFRA Park, Kakkanad, KINFRA Hi Tech Park, Kalamassery, KIITP, Kanjikode and KINFRA Mega Food Park, Kozhipara, Palakkad</v>
      </c>
      <c r="D7" s="168"/>
      <c r="E7" s="168"/>
      <c r="F7" s="240"/>
      <c r="G7" s="240"/>
      <c r="H7" s="240"/>
      <c r="I7" s="240"/>
      <c r="J7" s="240"/>
      <c r="K7" s="240"/>
      <c r="L7" s="240"/>
      <c r="M7" s="240"/>
    </row>
    <row r="8" spans="1:13" ht="15.75" x14ac:dyDescent="0.25">
      <c r="A8" s="240"/>
      <c r="B8" s="240"/>
      <c r="C8" s="240"/>
      <c r="D8" s="240"/>
      <c r="E8" s="240"/>
      <c r="F8" s="240"/>
      <c r="G8" s="240"/>
      <c r="H8" s="240"/>
      <c r="I8" s="240"/>
      <c r="J8" s="240"/>
      <c r="K8" s="240"/>
      <c r="M8" s="240" t="s">
        <v>1143</v>
      </c>
    </row>
    <row r="9" spans="1:13" ht="47.25" customHeight="1" x14ac:dyDescent="0.2">
      <c r="A9" s="1937" t="s">
        <v>31</v>
      </c>
      <c r="B9" s="2017" t="s">
        <v>66</v>
      </c>
      <c r="C9" s="2020" t="s">
        <v>724</v>
      </c>
      <c r="D9" s="2021"/>
      <c r="E9" s="2022" t="s">
        <v>725</v>
      </c>
      <c r="F9" s="2023"/>
      <c r="G9" s="661" t="s">
        <v>726</v>
      </c>
      <c r="H9" s="661" t="s">
        <v>938</v>
      </c>
      <c r="I9" s="661" t="s">
        <v>939</v>
      </c>
      <c r="J9" s="661" t="s">
        <v>940</v>
      </c>
      <c r="K9" s="661" t="s">
        <v>941</v>
      </c>
      <c r="L9" s="661" t="s">
        <v>942</v>
      </c>
      <c r="M9" s="2018" t="s">
        <v>33</v>
      </c>
    </row>
    <row r="10" spans="1:13" ht="53.25" customHeight="1" x14ac:dyDescent="0.2">
      <c r="A10" s="1937"/>
      <c r="B10" s="2017"/>
      <c r="C10" s="658" t="s">
        <v>661</v>
      </c>
      <c r="D10" s="658" t="s">
        <v>34</v>
      </c>
      <c r="E10" s="658" t="s">
        <v>661</v>
      </c>
      <c r="F10" s="658" t="s">
        <v>34</v>
      </c>
      <c r="G10" s="662" t="s">
        <v>937</v>
      </c>
      <c r="H10" s="662" t="s">
        <v>393</v>
      </c>
      <c r="I10" s="662" t="s">
        <v>393</v>
      </c>
      <c r="J10" s="662" t="s">
        <v>393</v>
      </c>
      <c r="K10" s="662" t="s">
        <v>393</v>
      </c>
      <c r="L10" s="662" t="s">
        <v>393</v>
      </c>
      <c r="M10" s="2019"/>
    </row>
    <row r="11" spans="1:13" ht="16.5" x14ac:dyDescent="0.3">
      <c r="A11" s="487">
        <v>1</v>
      </c>
      <c r="B11" s="487">
        <v>2</v>
      </c>
      <c r="C11" s="526">
        <v>3</v>
      </c>
      <c r="D11" s="526">
        <v>4</v>
      </c>
      <c r="E11" s="487">
        <v>5</v>
      </c>
      <c r="F11" s="487">
        <v>6</v>
      </c>
      <c r="G11" s="487">
        <v>7</v>
      </c>
      <c r="H11" s="487">
        <v>8</v>
      </c>
      <c r="I11" s="487">
        <v>9</v>
      </c>
      <c r="J11" s="487">
        <v>10</v>
      </c>
      <c r="K11" s="487">
        <v>11</v>
      </c>
      <c r="L11" s="487">
        <v>12</v>
      </c>
      <c r="M11" s="487">
        <v>13</v>
      </c>
    </row>
    <row r="12" spans="1:13" ht="24.95" customHeight="1" x14ac:dyDescent="0.3">
      <c r="A12" s="488">
        <v>1</v>
      </c>
      <c r="B12" s="484" t="s">
        <v>490</v>
      </c>
      <c r="C12" s="484"/>
      <c r="D12" s="484"/>
      <c r="E12" s="478"/>
      <c r="F12" s="478"/>
      <c r="G12" s="478"/>
      <c r="H12" s="478"/>
      <c r="I12" s="478"/>
      <c r="J12" s="478"/>
      <c r="K12" s="478"/>
      <c r="L12" s="478"/>
      <c r="M12" s="479"/>
    </row>
    <row r="13" spans="1:13" ht="24.95" customHeight="1" x14ac:dyDescent="0.25">
      <c r="A13" s="476" t="s">
        <v>491</v>
      </c>
      <c r="B13" s="477" t="s">
        <v>492</v>
      </c>
      <c r="C13" s="485"/>
      <c r="D13" s="485">
        <v>285.44</v>
      </c>
      <c r="E13" s="478"/>
      <c r="F13" s="485">
        <v>0</v>
      </c>
      <c r="G13" s="485">
        <v>0</v>
      </c>
      <c r="H13" s="485">
        <v>0</v>
      </c>
      <c r="I13" s="485">
        <v>0</v>
      </c>
      <c r="J13" s="485">
        <v>0</v>
      </c>
      <c r="K13" s="485">
        <v>0</v>
      </c>
      <c r="L13" s="485">
        <v>0</v>
      </c>
      <c r="M13" s="479"/>
    </row>
    <row r="14" spans="1:13" ht="24.95" customHeight="1" x14ac:dyDescent="0.25">
      <c r="A14" s="476" t="s">
        <v>493</v>
      </c>
      <c r="B14" s="156" t="s">
        <v>494</v>
      </c>
      <c r="C14" s="486"/>
      <c r="D14" s="486">
        <v>95.07</v>
      </c>
      <c r="E14" s="478"/>
      <c r="F14" s="478">
        <v>0</v>
      </c>
      <c r="G14" s="478">
        <v>0</v>
      </c>
      <c r="H14" s="478">
        <v>0</v>
      </c>
      <c r="I14" s="478">
        <v>0</v>
      </c>
      <c r="J14" s="478">
        <v>0</v>
      </c>
      <c r="K14" s="478">
        <v>0</v>
      </c>
      <c r="L14" s="478">
        <v>0</v>
      </c>
      <c r="M14" s="479"/>
    </row>
    <row r="15" spans="1:13" ht="24.95" customHeight="1" x14ac:dyDescent="0.25">
      <c r="A15" s="476" t="s">
        <v>495</v>
      </c>
      <c r="B15" s="156" t="s">
        <v>496</v>
      </c>
      <c r="C15" s="486"/>
      <c r="D15" s="486">
        <v>190.37</v>
      </c>
      <c r="E15" s="478"/>
      <c r="F15" s="478">
        <f>F13-F14</f>
        <v>0</v>
      </c>
      <c r="G15" s="478">
        <f t="shared" ref="G15:L15" si="0">G13-G14</f>
        <v>0</v>
      </c>
      <c r="H15" s="478">
        <f t="shared" si="0"/>
        <v>0</v>
      </c>
      <c r="I15" s="478">
        <f t="shared" si="0"/>
        <v>0</v>
      </c>
      <c r="J15" s="478">
        <f t="shared" si="0"/>
        <v>0</v>
      </c>
      <c r="K15" s="478">
        <f t="shared" si="0"/>
        <v>0</v>
      </c>
      <c r="L15" s="478">
        <f t="shared" si="0"/>
        <v>0</v>
      </c>
      <c r="M15" s="479"/>
    </row>
    <row r="16" spans="1:13" ht="24.95" customHeight="1" x14ac:dyDescent="0.25">
      <c r="A16" s="476" t="s">
        <v>497</v>
      </c>
      <c r="B16" s="156" t="s">
        <v>498</v>
      </c>
      <c r="C16" s="486"/>
      <c r="D16" s="486">
        <v>0</v>
      </c>
      <c r="E16" s="478"/>
      <c r="F16" s="486">
        <v>0</v>
      </c>
      <c r="G16" s="486">
        <v>0</v>
      </c>
      <c r="H16" s="486">
        <v>0</v>
      </c>
      <c r="I16" s="486">
        <v>0</v>
      </c>
      <c r="J16" s="486">
        <v>0</v>
      </c>
      <c r="K16" s="486">
        <v>0</v>
      </c>
      <c r="L16" s="486">
        <v>0</v>
      </c>
      <c r="M16" s="479"/>
    </row>
    <row r="17" spans="1:15" ht="24.95" customHeight="1" x14ac:dyDescent="0.25">
      <c r="A17" s="476" t="s">
        <v>499</v>
      </c>
      <c r="B17" s="156" t="s">
        <v>500</v>
      </c>
      <c r="C17" s="486"/>
      <c r="D17" s="486">
        <v>190.37</v>
      </c>
      <c r="E17" s="478"/>
      <c r="F17" s="486">
        <v>0</v>
      </c>
      <c r="G17" s="486">
        <v>0</v>
      </c>
      <c r="H17" s="486">
        <v>0</v>
      </c>
      <c r="I17" s="486">
        <v>0</v>
      </c>
      <c r="J17" s="486">
        <v>0</v>
      </c>
      <c r="K17" s="486">
        <v>0</v>
      </c>
      <c r="L17" s="486">
        <v>0</v>
      </c>
      <c r="M17" s="479"/>
    </row>
    <row r="18" spans="1:15" ht="24.95" customHeight="1" x14ac:dyDescent="0.25">
      <c r="A18" s="476" t="s">
        <v>501</v>
      </c>
      <c r="B18" s="156" t="s">
        <v>502</v>
      </c>
      <c r="C18" s="486"/>
      <c r="D18" s="486">
        <v>0</v>
      </c>
      <c r="E18" s="478"/>
      <c r="F18" s="486">
        <v>0</v>
      </c>
      <c r="G18" s="486">
        <v>0</v>
      </c>
      <c r="H18" s="486">
        <v>0</v>
      </c>
      <c r="I18" s="486">
        <v>0</v>
      </c>
      <c r="J18" s="486">
        <v>0</v>
      </c>
      <c r="K18" s="486">
        <v>0</v>
      </c>
      <c r="L18" s="486">
        <v>0</v>
      </c>
      <c r="M18" s="479"/>
    </row>
    <row r="19" spans="1:15" ht="24.95" customHeight="1" x14ac:dyDescent="0.25">
      <c r="A19" s="476" t="s">
        <v>503</v>
      </c>
      <c r="B19" s="156" t="s">
        <v>504</v>
      </c>
      <c r="C19" s="486"/>
      <c r="D19" s="486">
        <v>190.37</v>
      </c>
      <c r="E19" s="478"/>
      <c r="F19" s="478">
        <v>0</v>
      </c>
      <c r="G19" s="478">
        <v>0</v>
      </c>
      <c r="H19" s="478">
        <v>0</v>
      </c>
      <c r="I19" s="478">
        <v>0</v>
      </c>
      <c r="J19" s="478">
        <v>0</v>
      </c>
      <c r="K19" s="478">
        <v>0</v>
      </c>
      <c r="L19" s="478">
        <v>0</v>
      </c>
      <c r="M19" s="479"/>
    </row>
    <row r="20" spans="1:15" ht="24.95" customHeight="1" x14ac:dyDescent="0.25">
      <c r="A20" s="476" t="s">
        <v>505</v>
      </c>
      <c r="B20" s="156" t="s">
        <v>506</v>
      </c>
      <c r="C20" s="486"/>
      <c r="D20" s="486">
        <v>11.5</v>
      </c>
      <c r="E20" s="478"/>
      <c r="F20" s="478"/>
      <c r="G20" s="478"/>
      <c r="H20" s="478"/>
      <c r="I20" s="478"/>
      <c r="J20" s="478"/>
      <c r="K20" s="478"/>
      <c r="L20" s="478"/>
      <c r="M20" s="479"/>
    </row>
    <row r="21" spans="1:15" ht="24.95" customHeight="1" x14ac:dyDescent="0.25">
      <c r="A21" s="476" t="s">
        <v>507</v>
      </c>
      <c r="B21" s="156" t="s">
        <v>508</v>
      </c>
      <c r="C21" s="156"/>
      <c r="D21" s="156">
        <v>11.86</v>
      </c>
      <c r="E21" s="230"/>
      <c r="F21" s="478">
        <v>0</v>
      </c>
      <c r="G21" s="478">
        <v>0</v>
      </c>
      <c r="H21" s="478">
        <v>0</v>
      </c>
      <c r="I21" s="478">
        <v>0</v>
      </c>
      <c r="J21" s="478">
        <v>0</v>
      </c>
      <c r="K21" s="478">
        <v>0</v>
      </c>
      <c r="L21" s="478">
        <v>0</v>
      </c>
      <c r="M21" s="231"/>
      <c r="O21" s="493"/>
    </row>
    <row r="22" spans="1:15" ht="24.95" customHeight="1" x14ac:dyDescent="0.25">
      <c r="A22" s="476" t="s">
        <v>509</v>
      </c>
      <c r="B22" s="480" t="s">
        <v>510</v>
      </c>
      <c r="C22" s="480"/>
      <c r="D22" s="480" t="s">
        <v>1144</v>
      </c>
      <c r="E22" s="230"/>
      <c r="F22" s="230"/>
      <c r="G22" s="230"/>
      <c r="H22" s="230"/>
      <c r="I22" s="230"/>
      <c r="J22" s="230"/>
      <c r="K22" s="230"/>
      <c r="L22" s="230"/>
      <c r="M22" s="231"/>
    </row>
    <row r="23" spans="1:15" ht="24.95" customHeight="1" x14ac:dyDescent="0.25">
      <c r="A23" s="228"/>
      <c r="B23" s="230"/>
      <c r="C23" s="230"/>
      <c r="D23" s="230"/>
      <c r="E23" s="230"/>
      <c r="F23" s="230"/>
      <c r="G23" s="230"/>
      <c r="H23" s="230"/>
      <c r="I23" s="230"/>
      <c r="J23" s="230"/>
      <c r="K23" s="230"/>
      <c r="L23" s="230"/>
      <c r="M23" s="231"/>
    </row>
    <row r="24" spans="1:15" ht="24.95" customHeight="1" x14ac:dyDescent="0.3">
      <c r="A24" s="474">
        <v>2</v>
      </c>
      <c r="B24" s="475" t="s">
        <v>511</v>
      </c>
      <c r="C24" s="475"/>
      <c r="D24" s="475"/>
      <c r="E24" s="230"/>
      <c r="F24" s="230"/>
      <c r="G24" s="230"/>
      <c r="H24" s="230"/>
      <c r="I24" s="230"/>
      <c r="J24" s="230"/>
      <c r="K24" s="230"/>
      <c r="L24" s="230"/>
      <c r="M24" s="231"/>
    </row>
    <row r="25" spans="1:15" ht="24.95" customHeight="1" x14ac:dyDescent="0.25">
      <c r="A25" s="476" t="s">
        <v>491</v>
      </c>
      <c r="B25" s="477" t="s">
        <v>492</v>
      </c>
      <c r="C25" s="477"/>
      <c r="D25" s="477">
        <v>822.21</v>
      </c>
      <c r="E25" s="230"/>
      <c r="F25" s="477">
        <v>822.21</v>
      </c>
      <c r="G25" s="477">
        <v>822.21</v>
      </c>
      <c r="H25" s="477">
        <v>822.21</v>
      </c>
      <c r="I25" s="477">
        <v>822.21</v>
      </c>
      <c r="J25" s="477">
        <v>822.21</v>
      </c>
      <c r="K25" s="477">
        <v>822.21</v>
      </c>
      <c r="L25" s="477">
        <v>822.21</v>
      </c>
      <c r="M25" s="231"/>
    </row>
    <row r="26" spans="1:15" ht="24.95" customHeight="1" x14ac:dyDescent="0.25">
      <c r="A26" s="476" t="s">
        <v>493</v>
      </c>
      <c r="B26" s="156" t="s">
        <v>494</v>
      </c>
      <c r="C26" s="156"/>
      <c r="D26" s="156">
        <v>21.83</v>
      </c>
      <c r="E26" s="230"/>
      <c r="F26" s="230">
        <v>186.12</v>
      </c>
      <c r="G26" s="230">
        <f>F26+F29</f>
        <v>208.62</v>
      </c>
      <c r="H26" s="230">
        <f t="shared" ref="H26:L26" si="1">G26+G29</f>
        <v>233.85</v>
      </c>
      <c r="I26" s="230">
        <f t="shared" si="1"/>
        <v>262.14</v>
      </c>
      <c r="J26" s="230">
        <f t="shared" si="1"/>
        <v>293.86</v>
      </c>
      <c r="K26" s="230">
        <f t="shared" si="1"/>
        <v>329.43</v>
      </c>
      <c r="L26" s="230">
        <f t="shared" si="1"/>
        <v>369.31</v>
      </c>
      <c r="M26" s="231"/>
    </row>
    <row r="27" spans="1:15" ht="24.95" customHeight="1" x14ac:dyDescent="0.25">
      <c r="A27" s="476" t="s">
        <v>495</v>
      </c>
      <c r="B27" s="156" t="s">
        <v>496</v>
      </c>
      <c r="C27" s="156"/>
      <c r="D27" s="156">
        <v>800.38</v>
      </c>
      <c r="E27" s="230"/>
      <c r="F27" s="230">
        <f>F25-F26</f>
        <v>636.09</v>
      </c>
      <c r="G27" s="230">
        <f t="shared" ref="G27:L27" si="2">G25-G26</f>
        <v>613.59</v>
      </c>
      <c r="H27" s="230">
        <f t="shared" si="2"/>
        <v>588.36</v>
      </c>
      <c r="I27" s="230">
        <f t="shared" si="2"/>
        <v>560.07000000000005</v>
      </c>
      <c r="J27" s="230">
        <f t="shared" si="2"/>
        <v>528.35</v>
      </c>
      <c r="K27" s="230">
        <f t="shared" si="2"/>
        <v>492.78000000000003</v>
      </c>
      <c r="L27" s="230">
        <f t="shared" si="2"/>
        <v>452.90000000000003</v>
      </c>
      <c r="M27" s="231"/>
    </row>
    <row r="28" spans="1:15" ht="24.95" customHeight="1" x14ac:dyDescent="0.25">
      <c r="A28" s="476" t="s">
        <v>497</v>
      </c>
      <c r="B28" s="156" t="s">
        <v>498</v>
      </c>
      <c r="C28" s="156"/>
      <c r="D28" s="156">
        <v>0</v>
      </c>
      <c r="E28" s="230"/>
      <c r="F28" s="230">
        <v>0</v>
      </c>
      <c r="G28" s="230">
        <v>0</v>
      </c>
      <c r="H28" s="230">
        <v>0</v>
      </c>
      <c r="I28" s="230">
        <v>0</v>
      </c>
      <c r="J28" s="230">
        <v>0</v>
      </c>
      <c r="K28" s="230">
        <v>0</v>
      </c>
      <c r="L28" s="230">
        <v>0</v>
      </c>
      <c r="M28" s="231"/>
    </row>
    <row r="29" spans="1:15" ht="24.95" customHeight="1" x14ac:dyDescent="0.25">
      <c r="A29" s="476" t="s">
        <v>499</v>
      </c>
      <c r="B29" s="156" t="s">
        <v>500</v>
      </c>
      <c r="C29" s="156"/>
      <c r="D29" s="156">
        <v>164.29</v>
      </c>
      <c r="E29" s="230"/>
      <c r="F29" s="230">
        <v>22.5</v>
      </c>
      <c r="G29" s="230">
        <v>25.23</v>
      </c>
      <c r="H29" s="230">
        <v>28.29</v>
      </c>
      <c r="I29" s="230">
        <v>31.72</v>
      </c>
      <c r="J29" s="230">
        <v>35.57</v>
      </c>
      <c r="K29" s="230">
        <v>39.880000000000003</v>
      </c>
      <c r="L29" s="230">
        <v>44.72</v>
      </c>
      <c r="M29" s="231"/>
    </row>
    <row r="30" spans="1:15" ht="24.95" customHeight="1" x14ac:dyDescent="0.25">
      <c r="A30" s="476" t="s">
        <v>501</v>
      </c>
      <c r="B30" s="156" t="s">
        <v>502</v>
      </c>
      <c r="C30" s="156"/>
      <c r="D30" s="156">
        <v>636.09</v>
      </c>
      <c r="E30" s="230"/>
      <c r="F30" s="230">
        <f>F27-F29</f>
        <v>613.59</v>
      </c>
      <c r="G30" s="230">
        <f t="shared" ref="G30:L30" si="3">G27-G29</f>
        <v>588.36</v>
      </c>
      <c r="H30" s="230">
        <f t="shared" si="3"/>
        <v>560.07000000000005</v>
      </c>
      <c r="I30" s="230">
        <f t="shared" si="3"/>
        <v>528.35</v>
      </c>
      <c r="J30" s="230">
        <f t="shared" si="3"/>
        <v>492.78000000000003</v>
      </c>
      <c r="K30" s="230">
        <f t="shared" si="3"/>
        <v>452.90000000000003</v>
      </c>
      <c r="L30" s="230">
        <f t="shared" si="3"/>
        <v>408.18000000000006</v>
      </c>
      <c r="M30" s="231"/>
    </row>
    <row r="31" spans="1:15" ht="24.95" customHeight="1" x14ac:dyDescent="0.25">
      <c r="A31" s="476" t="s">
        <v>503</v>
      </c>
      <c r="B31" s="156" t="s">
        <v>504</v>
      </c>
      <c r="C31" s="156"/>
      <c r="D31" s="156">
        <v>718.23500000000001</v>
      </c>
      <c r="E31" s="230"/>
      <c r="F31" s="230">
        <f>(F27+F30)/2</f>
        <v>624.84</v>
      </c>
      <c r="G31" s="230">
        <f t="shared" ref="G31:L31" si="4">(G27+G30)/2</f>
        <v>600.97500000000002</v>
      </c>
      <c r="H31" s="230">
        <f t="shared" si="4"/>
        <v>574.21500000000003</v>
      </c>
      <c r="I31" s="230">
        <f t="shared" si="4"/>
        <v>544.21</v>
      </c>
      <c r="J31" s="230">
        <f t="shared" si="4"/>
        <v>510.56500000000005</v>
      </c>
      <c r="K31" s="230">
        <f t="shared" si="4"/>
        <v>472.84000000000003</v>
      </c>
      <c r="L31" s="230">
        <f t="shared" si="4"/>
        <v>430.54000000000008</v>
      </c>
      <c r="M31" s="231"/>
    </row>
    <row r="32" spans="1:15" ht="24.95" customHeight="1" x14ac:dyDescent="0.25">
      <c r="A32" s="476" t="s">
        <v>505</v>
      </c>
      <c r="B32" s="156" t="s">
        <v>506</v>
      </c>
      <c r="C32" s="156"/>
      <c r="D32" s="156">
        <v>11.5</v>
      </c>
      <c r="E32" s="230"/>
      <c r="F32" s="230">
        <v>11.5</v>
      </c>
      <c r="G32" s="230">
        <v>11.5</v>
      </c>
      <c r="H32" s="230">
        <v>11.5</v>
      </c>
      <c r="I32" s="230">
        <v>11.5</v>
      </c>
      <c r="J32" s="230">
        <v>11.5</v>
      </c>
      <c r="K32" s="230">
        <v>11.5</v>
      </c>
      <c r="L32" s="230">
        <v>11.5</v>
      </c>
      <c r="M32" s="231"/>
    </row>
    <row r="33" spans="1:13" ht="24.95" customHeight="1" x14ac:dyDescent="0.25">
      <c r="A33" s="476" t="s">
        <v>507</v>
      </c>
      <c r="B33" s="156" t="s">
        <v>508</v>
      </c>
      <c r="C33" s="156"/>
      <c r="D33" s="156">
        <v>83.38</v>
      </c>
      <c r="E33" s="230"/>
      <c r="F33" s="230">
        <v>71.989999999999995</v>
      </c>
      <c r="G33" s="230">
        <v>71.23</v>
      </c>
      <c r="H33" s="230">
        <v>66.2</v>
      </c>
      <c r="I33" s="230">
        <v>62.77</v>
      </c>
      <c r="J33" s="230">
        <v>58.92</v>
      </c>
      <c r="K33" s="230">
        <v>54.61</v>
      </c>
      <c r="L33" s="230">
        <v>49.77</v>
      </c>
      <c r="M33" s="231"/>
    </row>
    <row r="34" spans="1:13" ht="24.95" customHeight="1" x14ac:dyDescent="0.25">
      <c r="A34" s="476" t="s">
        <v>509</v>
      </c>
      <c r="B34" s="480" t="s">
        <v>510</v>
      </c>
      <c r="C34" s="480"/>
      <c r="D34" s="913" t="s">
        <v>1145</v>
      </c>
      <c r="E34" s="914"/>
      <c r="F34" s="914" t="s">
        <v>1145</v>
      </c>
      <c r="G34" s="914" t="s">
        <v>1145</v>
      </c>
      <c r="H34" s="914" t="s">
        <v>1145</v>
      </c>
      <c r="I34" s="914" t="s">
        <v>1145</v>
      </c>
      <c r="J34" s="914" t="s">
        <v>1145</v>
      </c>
      <c r="K34" s="914" t="s">
        <v>1145</v>
      </c>
      <c r="L34" s="914" t="s">
        <v>1145</v>
      </c>
      <c r="M34" s="231"/>
    </row>
    <row r="35" spans="1:13" ht="24.95" customHeight="1" x14ac:dyDescent="0.25">
      <c r="A35" s="228"/>
      <c r="B35" s="230"/>
      <c r="C35" s="230"/>
      <c r="D35" s="230"/>
      <c r="E35" s="230"/>
      <c r="F35" s="230"/>
      <c r="G35" s="230"/>
      <c r="H35" s="230"/>
      <c r="I35" s="230"/>
      <c r="J35" s="230"/>
      <c r="K35" s="230"/>
      <c r="L35" s="230"/>
      <c r="M35" s="231"/>
    </row>
    <row r="36" spans="1:13" ht="24.95" customHeight="1" x14ac:dyDescent="0.3">
      <c r="A36" s="481">
        <v>3</v>
      </c>
      <c r="B36" s="475" t="s">
        <v>512</v>
      </c>
      <c r="C36" s="475"/>
      <c r="D36" s="475"/>
      <c r="E36" s="230"/>
      <c r="F36" s="230"/>
      <c r="G36" s="230"/>
      <c r="H36" s="230"/>
      <c r="I36" s="230"/>
      <c r="J36" s="230"/>
      <c r="K36" s="230"/>
      <c r="L36" s="230"/>
      <c r="M36" s="231"/>
    </row>
    <row r="37" spans="1:13" ht="24.95" customHeight="1" x14ac:dyDescent="0.25">
      <c r="A37" s="476" t="s">
        <v>513</v>
      </c>
      <c r="B37" s="156" t="s">
        <v>242</v>
      </c>
      <c r="C37" s="156"/>
      <c r="D37" s="156"/>
      <c r="E37" s="230"/>
      <c r="F37" s="230"/>
      <c r="G37" s="1744"/>
      <c r="H37" s="1744"/>
      <c r="I37" s="1744"/>
      <c r="J37" s="1744"/>
      <c r="K37" s="1744"/>
      <c r="L37" s="1744"/>
      <c r="M37" s="231"/>
    </row>
    <row r="38" spans="1:13" ht="24.95" customHeight="1" x14ac:dyDescent="0.25">
      <c r="A38" s="476" t="s">
        <v>513</v>
      </c>
      <c r="B38" s="156" t="s">
        <v>242</v>
      </c>
      <c r="C38" s="156"/>
      <c r="D38" s="156"/>
      <c r="E38" s="230"/>
      <c r="F38" s="230"/>
      <c r="G38" s="230"/>
      <c r="H38" s="230"/>
      <c r="I38" s="230"/>
      <c r="J38" s="230"/>
      <c r="K38" s="230"/>
      <c r="L38" s="230"/>
      <c r="M38" s="231"/>
    </row>
    <row r="39" spans="1:13" ht="24.95" customHeight="1" x14ac:dyDescent="0.3">
      <c r="A39" s="481">
        <v>4</v>
      </c>
      <c r="B39" s="155" t="s">
        <v>514</v>
      </c>
      <c r="C39" s="155"/>
      <c r="D39" s="155"/>
      <c r="E39" s="230"/>
      <c r="F39" s="230"/>
      <c r="G39" s="230"/>
      <c r="H39" s="230"/>
      <c r="I39" s="230"/>
      <c r="J39" s="230"/>
      <c r="K39" s="230"/>
      <c r="L39" s="230"/>
      <c r="M39" s="231"/>
    </row>
    <row r="40" spans="1:13" ht="24.95" customHeight="1" x14ac:dyDescent="0.25">
      <c r="A40" s="476" t="s">
        <v>491</v>
      </c>
      <c r="B40" s="477" t="s">
        <v>492</v>
      </c>
      <c r="C40" s="477"/>
      <c r="D40" s="477">
        <v>1107.6500000000001</v>
      </c>
      <c r="E40" s="230"/>
      <c r="F40" s="230">
        <f>F13+F25</f>
        <v>822.21</v>
      </c>
      <c r="G40" s="230">
        <f t="shared" ref="G40:L40" si="5">G13+G25</f>
        <v>822.21</v>
      </c>
      <c r="H40" s="230">
        <f t="shared" si="5"/>
        <v>822.21</v>
      </c>
      <c r="I40" s="230">
        <f t="shared" si="5"/>
        <v>822.21</v>
      </c>
      <c r="J40" s="230">
        <f t="shared" si="5"/>
        <v>822.21</v>
      </c>
      <c r="K40" s="230">
        <f t="shared" si="5"/>
        <v>822.21</v>
      </c>
      <c r="L40" s="230">
        <f t="shared" si="5"/>
        <v>822.21</v>
      </c>
      <c r="M40" s="231"/>
    </row>
    <row r="41" spans="1:13" ht="24.95" customHeight="1" x14ac:dyDescent="0.25">
      <c r="A41" s="476" t="s">
        <v>493</v>
      </c>
      <c r="B41" s="156" t="s">
        <v>494</v>
      </c>
      <c r="C41" s="156"/>
      <c r="D41" s="156">
        <v>116.9</v>
      </c>
      <c r="E41" s="230"/>
      <c r="F41" s="230">
        <f t="shared" ref="F41:L46" si="6">F14+F26</f>
        <v>186.12</v>
      </c>
      <c r="G41" s="230">
        <f t="shared" si="6"/>
        <v>208.62</v>
      </c>
      <c r="H41" s="230">
        <f t="shared" si="6"/>
        <v>233.85</v>
      </c>
      <c r="I41" s="230">
        <f t="shared" si="6"/>
        <v>262.14</v>
      </c>
      <c r="J41" s="230">
        <f t="shared" si="6"/>
        <v>293.86</v>
      </c>
      <c r="K41" s="230">
        <f t="shared" si="6"/>
        <v>329.43</v>
      </c>
      <c r="L41" s="230">
        <f t="shared" si="6"/>
        <v>369.31</v>
      </c>
      <c r="M41" s="231"/>
    </row>
    <row r="42" spans="1:13" ht="24.95" customHeight="1" x14ac:dyDescent="0.25">
      <c r="A42" s="476" t="s">
        <v>495</v>
      </c>
      <c r="B42" s="156" t="s">
        <v>496</v>
      </c>
      <c r="C42" s="156"/>
      <c r="D42" s="156">
        <v>990.75</v>
      </c>
      <c r="E42" s="230"/>
      <c r="F42" s="230">
        <f t="shared" si="6"/>
        <v>636.09</v>
      </c>
      <c r="G42" s="230">
        <f t="shared" si="6"/>
        <v>613.59</v>
      </c>
      <c r="H42" s="230">
        <f t="shared" si="6"/>
        <v>588.36</v>
      </c>
      <c r="I42" s="230">
        <f t="shared" si="6"/>
        <v>560.07000000000005</v>
      </c>
      <c r="J42" s="230">
        <f t="shared" si="6"/>
        <v>528.35</v>
      </c>
      <c r="K42" s="230">
        <f t="shared" si="6"/>
        <v>492.78000000000003</v>
      </c>
      <c r="L42" s="230">
        <f t="shared" si="6"/>
        <v>452.90000000000003</v>
      </c>
      <c r="M42" s="231"/>
    </row>
    <row r="43" spans="1:13" ht="24.95" customHeight="1" x14ac:dyDescent="0.25">
      <c r="A43" s="476" t="s">
        <v>497</v>
      </c>
      <c r="B43" s="156" t="s">
        <v>498</v>
      </c>
      <c r="C43" s="156"/>
      <c r="D43" s="156">
        <v>0</v>
      </c>
      <c r="E43" s="230"/>
      <c r="F43" s="230">
        <v>0</v>
      </c>
      <c r="G43" s="230">
        <v>0</v>
      </c>
      <c r="H43" s="230">
        <v>0</v>
      </c>
      <c r="I43" s="230">
        <v>0</v>
      </c>
      <c r="J43" s="230">
        <v>0</v>
      </c>
      <c r="K43" s="230">
        <v>0</v>
      </c>
      <c r="L43" s="230">
        <v>0</v>
      </c>
      <c r="M43" s="231"/>
    </row>
    <row r="44" spans="1:13" ht="24.95" customHeight="1" x14ac:dyDescent="0.25">
      <c r="A44" s="476" t="s">
        <v>499</v>
      </c>
      <c r="B44" s="156" t="s">
        <v>500</v>
      </c>
      <c r="C44" s="156"/>
      <c r="D44" s="156">
        <v>354.66</v>
      </c>
      <c r="E44" s="230"/>
      <c r="F44" s="230">
        <f t="shared" si="6"/>
        <v>22.5</v>
      </c>
      <c r="G44" s="230">
        <f t="shared" si="6"/>
        <v>25.23</v>
      </c>
      <c r="H44" s="230">
        <f t="shared" si="6"/>
        <v>28.29</v>
      </c>
      <c r="I44" s="230">
        <f t="shared" si="6"/>
        <v>31.72</v>
      </c>
      <c r="J44" s="230">
        <f t="shared" si="6"/>
        <v>35.57</v>
      </c>
      <c r="K44" s="230">
        <f t="shared" si="6"/>
        <v>39.880000000000003</v>
      </c>
      <c r="L44" s="230">
        <f t="shared" si="6"/>
        <v>44.72</v>
      </c>
      <c r="M44" s="231"/>
    </row>
    <row r="45" spans="1:13" ht="24.95" customHeight="1" x14ac:dyDescent="0.25">
      <c r="A45" s="476" t="s">
        <v>501</v>
      </c>
      <c r="B45" s="156" t="s">
        <v>502</v>
      </c>
      <c r="C45" s="156"/>
      <c r="D45" s="156">
        <v>636.09</v>
      </c>
      <c r="E45" s="230"/>
      <c r="F45" s="230">
        <f t="shared" si="6"/>
        <v>613.59</v>
      </c>
      <c r="G45" s="230">
        <f t="shared" si="6"/>
        <v>588.36</v>
      </c>
      <c r="H45" s="230">
        <f t="shared" si="6"/>
        <v>560.07000000000005</v>
      </c>
      <c r="I45" s="230">
        <f t="shared" si="6"/>
        <v>528.35</v>
      </c>
      <c r="J45" s="230">
        <f t="shared" si="6"/>
        <v>492.78000000000003</v>
      </c>
      <c r="K45" s="230">
        <f t="shared" si="6"/>
        <v>452.90000000000003</v>
      </c>
      <c r="L45" s="230">
        <f t="shared" si="6"/>
        <v>408.18000000000006</v>
      </c>
      <c r="M45" s="231"/>
    </row>
    <row r="46" spans="1:13" ht="24.95" customHeight="1" x14ac:dyDescent="0.25">
      <c r="A46" s="476" t="s">
        <v>503</v>
      </c>
      <c r="B46" s="156" t="s">
        <v>504</v>
      </c>
      <c r="C46" s="156"/>
      <c r="D46" s="156">
        <v>871.87</v>
      </c>
      <c r="E46" s="230"/>
      <c r="F46" s="230">
        <f t="shared" si="6"/>
        <v>624.84</v>
      </c>
      <c r="G46" s="230">
        <f t="shared" si="6"/>
        <v>600.97500000000002</v>
      </c>
      <c r="H46" s="230">
        <f t="shared" si="6"/>
        <v>574.21500000000003</v>
      </c>
      <c r="I46" s="230">
        <f t="shared" si="6"/>
        <v>544.21</v>
      </c>
      <c r="J46" s="230">
        <f t="shared" si="6"/>
        <v>510.56500000000005</v>
      </c>
      <c r="K46" s="230">
        <f t="shared" si="6"/>
        <v>472.84000000000003</v>
      </c>
      <c r="L46" s="230">
        <f t="shared" si="6"/>
        <v>430.54000000000008</v>
      </c>
      <c r="M46" s="231"/>
    </row>
    <row r="47" spans="1:13" ht="24.95" customHeight="1" x14ac:dyDescent="0.3">
      <c r="A47" s="476" t="s">
        <v>505</v>
      </c>
      <c r="B47" s="156" t="s">
        <v>515</v>
      </c>
      <c r="C47" s="156"/>
      <c r="D47" s="155">
        <v>95.24</v>
      </c>
      <c r="E47" s="1745"/>
      <c r="F47" s="1745">
        <f>F21+F33</f>
        <v>71.989999999999995</v>
      </c>
      <c r="G47" s="1745">
        <f t="shared" ref="G47:L47" si="7">G21+G33</f>
        <v>71.23</v>
      </c>
      <c r="H47" s="1846">
        <f t="shared" si="7"/>
        <v>66.2</v>
      </c>
      <c r="I47" s="1745">
        <f t="shared" si="7"/>
        <v>62.77</v>
      </c>
      <c r="J47" s="1745">
        <f t="shared" si="7"/>
        <v>58.92</v>
      </c>
      <c r="K47" s="1745">
        <f t="shared" si="7"/>
        <v>54.61</v>
      </c>
      <c r="L47" s="1745">
        <f t="shared" si="7"/>
        <v>49.77</v>
      </c>
      <c r="M47" s="231"/>
    </row>
    <row r="48" spans="1:13" ht="24.95" customHeight="1" x14ac:dyDescent="0.3">
      <c r="A48" s="482" t="s">
        <v>507</v>
      </c>
      <c r="B48" s="155" t="s">
        <v>516</v>
      </c>
      <c r="C48" s="156"/>
      <c r="D48" s="156">
        <v>11.5</v>
      </c>
      <c r="E48" s="230"/>
      <c r="F48" s="230">
        <v>11.5</v>
      </c>
      <c r="G48" s="230">
        <v>11.5</v>
      </c>
      <c r="H48" s="230">
        <v>11.5</v>
      </c>
      <c r="I48" s="230">
        <v>11.5</v>
      </c>
      <c r="J48" s="230">
        <v>11.5</v>
      </c>
      <c r="K48" s="230">
        <v>11.5</v>
      </c>
      <c r="L48" s="230">
        <v>11.5</v>
      </c>
      <c r="M48" s="231"/>
    </row>
    <row r="49" spans="1:13" ht="24.95" customHeight="1" thickBot="1" x14ac:dyDescent="0.3">
      <c r="A49" s="331"/>
      <c r="B49" s="332"/>
      <c r="C49" s="332"/>
      <c r="D49" s="332"/>
      <c r="E49" s="332"/>
      <c r="F49" s="332"/>
      <c r="G49" s="332"/>
      <c r="H49" s="332"/>
      <c r="I49" s="332"/>
      <c r="J49" s="332"/>
      <c r="K49" s="332"/>
      <c r="L49" s="332"/>
      <c r="M49" s="333"/>
    </row>
    <row r="50" spans="1:13" s="71" customFormat="1" ht="18" customHeight="1" x14ac:dyDescent="0.25">
      <c r="A50" s="240"/>
    </row>
    <row r="51" spans="1:13" s="71" customFormat="1" ht="18" x14ac:dyDescent="0.25">
      <c r="A51" s="105"/>
      <c r="B51" s="1655" t="str">
        <f>'D3.5_2019-20_to 2026-27_OK_PRIN'!B327</f>
        <v>For KINESCO Power and Utilities Pvt. Ltd.</v>
      </c>
      <c r="C51" s="240"/>
      <c r="D51" s="240"/>
      <c r="E51" s="240"/>
      <c r="F51" s="240"/>
      <c r="G51" s="240"/>
      <c r="H51" s="240"/>
      <c r="I51" s="240"/>
      <c r="J51" s="240"/>
      <c r="K51" s="240"/>
      <c r="L51" s="240"/>
      <c r="M51" s="1656" t="str">
        <f>'D3.5_2019-20_to 2026-27_OK_PRIN'!M327</f>
        <v>As Per our report of even date attached</v>
      </c>
    </row>
    <row r="52" spans="1:13" ht="15.75" x14ac:dyDescent="0.25">
      <c r="B52" s="1655"/>
      <c r="M52" s="1656" t="str">
        <f>'D3.5_2019-20_to 2026-27_OK_PRIN'!M328</f>
        <v xml:space="preserve">For J R S &amp; CO. </v>
      </c>
    </row>
    <row r="53" spans="1:13" ht="15.75" x14ac:dyDescent="0.25">
      <c r="B53" s="1655"/>
      <c r="M53" s="1656" t="str">
        <f>'D3.5_2019-20_to 2026-27_OK_PRIN'!M329</f>
        <v>CHARTERED ACCOUNTANTS</v>
      </c>
    </row>
    <row r="54" spans="1:13" ht="15.75" x14ac:dyDescent="0.25">
      <c r="B54" s="1655"/>
      <c r="M54" s="1656" t="str">
        <f>'D3.5_2019-20_to 2026-27_OK_PRIN'!M330</f>
        <v>FIRM REGN NO:008085S</v>
      </c>
    </row>
    <row r="55" spans="1:13" ht="15.75" x14ac:dyDescent="0.25">
      <c r="B55" s="1655"/>
      <c r="M55" s="1656"/>
    </row>
    <row r="56" spans="1:13" ht="15.75" x14ac:dyDescent="0.25">
      <c r="B56" s="1655" t="str">
        <f>'D3.5_2019-20_to 2026-27_OK_PRIN'!B332</f>
        <v>T M AJITHKUMAR</v>
      </c>
      <c r="M56" s="1656"/>
    </row>
    <row r="57" spans="1:13" ht="15.75" x14ac:dyDescent="0.25">
      <c r="B57" s="1655" t="str">
        <f>'D3.5_2019-20_to 2026-27_OK_PRIN'!B333</f>
        <v>CHIEF EXECUTIVE OFFICER</v>
      </c>
      <c r="M57" s="1656" t="str">
        <f>'D3.5_2019-20_to 2026-27_OK_PRIN'!M333</f>
        <v>RAJESH RAMACHANDRAN</v>
      </c>
    </row>
    <row r="58" spans="1:13" ht="15.75" x14ac:dyDescent="0.25">
      <c r="B58" s="1655"/>
      <c r="M58" s="1656" t="str">
        <f>'D3.5_2019-20_to 2026-27_OK_PRIN'!M334</f>
        <v>PARTNER</v>
      </c>
    </row>
    <row r="59" spans="1:13" ht="15.75" x14ac:dyDescent="0.25">
      <c r="B59" s="1655" t="str">
        <f>'D3.5_2019-20_to 2026-27_OK_PRIN'!B335</f>
        <v>Place: Kakkanad, Kochi</v>
      </c>
      <c r="M59" s="1656" t="str">
        <f>'D3.5_2019-20_to 2026-27_OK_PRIN'!M335</f>
        <v>M.NO. 206211</v>
      </c>
    </row>
    <row r="60" spans="1:13" ht="15.75" x14ac:dyDescent="0.25">
      <c r="B60" s="1655" t="str">
        <f>'D3.5_2019-20_to 2026-27_OK_PRIN'!B336</f>
        <v>Date: 12.04.2022</v>
      </c>
      <c r="M60" s="1656" t="str">
        <f>'D3.5_2019-20_to 2026-27_OK_PRIN'!M336</f>
        <v>UDIN - 22206211AGXJNY9837</v>
      </c>
    </row>
    <row r="61" spans="1:13" ht="15.75" x14ac:dyDescent="0.25">
      <c r="B61" s="1655"/>
    </row>
    <row r="62" spans="1:13" ht="15.75" x14ac:dyDescent="0.25">
      <c r="B62" s="1655"/>
    </row>
    <row r="63" spans="1:13" ht="15.75" x14ac:dyDescent="0.25">
      <c r="B63" s="1655"/>
    </row>
    <row r="64" spans="1:13" ht="15.75" x14ac:dyDescent="0.25">
      <c r="B64" s="1655"/>
    </row>
    <row r="65" spans="2:2" ht="15.75" x14ac:dyDescent="0.25">
      <c r="B65" s="1655"/>
    </row>
    <row r="66" spans="2:2" ht="15.75" x14ac:dyDescent="0.25">
      <c r="B66" s="1655"/>
    </row>
    <row r="67" spans="2:2" ht="15.75" x14ac:dyDescent="0.25">
      <c r="B67" s="1655"/>
    </row>
  </sheetData>
  <mergeCells count="7">
    <mergeCell ref="A2:M2"/>
    <mergeCell ref="A4:M4"/>
    <mergeCell ref="B9:B10"/>
    <mergeCell ref="A9:A10"/>
    <mergeCell ref="M9:M10"/>
    <mergeCell ref="C9:D9"/>
    <mergeCell ref="E9:F9"/>
  </mergeCells>
  <printOptions horizontalCentered="1" verticalCentered="1"/>
  <pageMargins left="0.32" right="0.45" top="0.39" bottom="0.35" header="0.25" footer="0.21"/>
  <pageSetup paperSize="9" scale="38" orientation="landscape" r:id="rId1"/>
  <headerFooter alignWithMargins="0">
    <oddFooter>&amp;L&amp;F&amp;R&amp;D&amp;T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O23"/>
  <sheetViews>
    <sheetView zoomScale="70" zoomScaleNormal="70" workbookViewId="0">
      <selection activeCell="C17" sqref="C17"/>
    </sheetView>
  </sheetViews>
  <sheetFormatPr defaultColWidth="10.6640625" defaultRowHeight="12.75" x14ac:dyDescent="0.2"/>
  <cols>
    <col min="1" max="1" width="8.1640625" style="70" customWidth="1"/>
    <col min="2" max="2" width="78.5" style="70" customWidth="1"/>
    <col min="3" max="5" width="24.1640625" style="70" customWidth="1"/>
    <col min="6" max="6" width="20.33203125" style="70" customWidth="1"/>
    <col min="7" max="7" width="17.83203125" style="70" customWidth="1"/>
    <col min="8" max="8" width="19.33203125" style="70" customWidth="1"/>
    <col min="9" max="9" width="21" style="70" customWidth="1"/>
    <col min="10" max="10" width="20.5" style="70" customWidth="1"/>
    <col min="11" max="11" width="19.6640625" style="70" customWidth="1"/>
    <col min="12" max="12" width="20.1640625" style="70" customWidth="1"/>
    <col min="13" max="14" width="19.6640625" style="70" customWidth="1"/>
    <col min="15" max="15" width="17.6640625" style="70" customWidth="1"/>
    <col min="16" max="16" width="13.1640625" style="70" customWidth="1"/>
    <col min="17" max="263" width="10.6640625" style="70"/>
    <col min="264" max="264" width="6.5" style="70" customWidth="1"/>
    <col min="265" max="265" width="95.5" style="70" customWidth="1"/>
    <col min="266" max="266" width="21.1640625" style="70" customWidth="1"/>
    <col min="267" max="267" width="20.83203125" style="70" customWidth="1"/>
    <col min="268" max="268" width="15.33203125" style="70" customWidth="1"/>
    <col min="269" max="269" width="17.83203125" style="70" customWidth="1"/>
    <col min="270" max="270" width="38.6640625" style="70" customWidth="1"/>
    <col min="271" max="271" width="15.5" style="70" customWidth="1"/>
    <col min="272" max="272" width="13.1640625" style="70" customWidth="1"/>
    <col min="273" max="519" width="10.6640625" style="70"/>
    <col min="520" max="520" width="6.5" style="70" customWidth="1"/>
    <col min="521" max="521" width="95.5" style="70" customWidth="1"/>
    <col min="522" max="522" width="21.1640625" style="70" customWidth="1"/>
    <col min="523" max="523" width="20.83203125" style="70" customWidth="1"/>
    <col min="524" max="524" width="15.33203125" style="70" customWidth="1"/>
    <col min="525" max="525" width="17.83203125" style="70" customWidth="1"/>
    <col min="526" max="526" width="38.6640625" style="70" customWidth="1"/>
    <col min="527" max="527" width="15.5" style="70" customWidth="1"/>
    <col min="528" max="528" width="13.1640625" style="70" customWidth="1"/>
    <col min="529" max="775" width="10.6640625" style="70"/>
    <col min="776" max="776" width="6.5" style="70" customWidth="1"/>
    <col min="777" max="777" width="95.5" style="70" customWidth="1"/>
    <col min="778" max="778" width="21.1640625" style="70" customWidth="1"/>
    <col min="779" max="779" width="20.83203125" style="70" customWidth="1"/>
    <col min="780" max="780" width="15.33203125" style="70" customWidth="1"/>
    <col min="781" max="781" width="17.83203125" style="70" customWidth="1"/>
    <col min="782" max="782" width="38.6640625" style="70" customWidth="1"/>
    <col min="783" max="783" width="15.5" style="70" customWidth="1"/>
    <col min="784" max="784" width="13.1640625" style="70" customWidth="1"/>
    <col min="785" max="1031" width="10.6640625" style="70"/>
    <col min="1032" max="1032" width="6.5" style="70" customWidth="1"/>
    <col min="1033" max="1033" width="95.5" style="70" customWidth="1"/>
    <col min="1034" max="1034" width="21.1640625" style="70" customWidth="1"/>
    <col min="1035" max="1035" width="20.83203125" style="70" customWidth="1"/>
    <col min="1036" max="1036" width="15.33203125" style="70" customWidth="1"/>
    <col min="1037" max="1037" width="17.83203125" style="70" customWidth="1"/>
    <col min="1038" max="1038" width="38.6640625" style="70" customWidth="1"/>
    <col min="1039" max="1039" width="15.5" style="70" customWidth="1"/>
    <col min="1040" max="1040" width="13.1640625" style="70" customWidth="1"/>
    <col min="1041" max="1287" width="10.6640625" style="70"/>
    <col min="1288" max="1288" width="6.5" style="70" customWidth="1"/>
    <col min="1289" max="1289" width="95.5" style="70" customWidth="1"/>
    <col min="1290" max="1290" width="21.1640625" style="70" customWidth="1"/>
    <col min="1291" max="1291" width="20.83203125" style="70" customWidth="1"/>
    <col min="1292" max="1292" width="15.33203125" style="70" customWidth="1"/>
    <col min="1293" max="1293" width="17.83203125" style="70" customWidth="1"/>
    <col min="1294" max="1294" width="38.6640625" style="70" customWidth="1"/>
    <col min="1295" max="1295" width="15.5" style="70" customWidth="1"/>
    <col min="1296" max="1296" width="13.1640625" style="70" customWidth="1"/>
    <col min="1297" max="1543" width="10.6640625" style="70"/>
    <col min="1544" max="1544" width="6.5" style="70" customWidth="1"/>
    <col min="1545" max="1545" width="95.5" style="70" customWidth="1"/>
    <col min="1546" max="1546" width="21.1640625" style="70" customWidth="1"/>
    <col min="1547" max="1547" width="20.83203125" style="70" customWidth="1"/>
    <col min="1548" max="1548" width="15.33203125" style="70" customWidth="1"/>
    <col min="1549" max="1549" width="17.83203125" style="70" customWidth="1"/>
    <col min="1550" max="1550" width="38.6640625" style="70" customWidth="1"/>
    <col min="1551" max="1551" width="15.5" style="70" customWidth="1"/>
    <col min="1552" max="1552" width="13.1640625" style="70" customWidth="1"/>
    <col min="1553" max="1799" width="10.6640625" style="70"/>
    <col min="1800" max="1800" width="6.5" style="70" customWidth="1"/>
    <col min="1801" max="1801" width="95.5" style="70" customWidth="1"/>
    <col min="1802" max="1802" width="21.1640625" style="70" customWidth="1"/>
    <col min="1803" max="1803" width="20.83203125" style="70" customWidth="1"/>
    <col min="1804" max="1804" width="15.33203125" style="70" customWidth="1"/>
    <col min="1805" max="1805" width="17.83203125" style="70" customWidth="1"/>
    <col min="1806" max="1806" width="38.6640625" style="70" customWidth="1"/>
    <col min="1807" max="1807" width="15.5" style="70" customWidth="1"/>
    <col min="1808" max="1808" width="13.1640625" style="70" customWidth="1"/>
    <col min="1809" max="2055" width="10.6640625" style="70"/>
    <col min="2056" max="2056" width="6.5" style="70" customWidth="1"/>
    <col min="2057" max="2057" width="95.5" style="70" customWidth="1"/>
    <col min="2058" max="2058" width="21.1640625" style="70" customWidth="1"/>
    <col min="2059" max="2059" width="20.83203125" style="70" customWidth="1"/>
    <col min="2060" max="2060" width="15.33203125" style="70" customWidth="1"/>
    <col min="2061" max="2061" width="17.83203125" style="70" customWidth="1"/>
    <col min="2062" max="2062" width="38.6640625" style="70" customWidth="1"/>
    <col min="2063" max="2063" width="15.5" style="70" customWidth="1"/>
    <col min="2064" max="2064" width="13.1640625" style="70" customWidth="1"/>
    <col min="2065" max="2311" width="10.6640625" style="70"/>
    <col min="2312" max="2312" width="6.5" style="70" customWidth="1"/>
    <col min="2313" max="2313" width="95.5" style="70" customWidth="1"/>
    <col min="2314" max="2314" width="21.1640625" style="70" customWidth="1"/>
    <col min="2315" max="2315" width="20.83203125" style="70" customWidth="1"/>
    <col min="2316" max="2316" width="15.33203125" style="70" customWidth="1"/>
    <col min="2317" max="2317" width="17.83203125" style="70" customWidth="1"/>
    <col min="2318" max="2318" width="38.6640625" style="70" customWidth="1"/>
    <col min="2319" max="2319" width="15.5" style="70" customWidth="1"/>
    <col min="2320" max="2320" width="13.1640625" style="70" customWidth="1"/>
    <col min="2321" max="2567" width="10.6640625" style="70"/>
    <col min="2568" max="2568" width="6.5" style="70" customWidth="1"/>
    <col min="2569" max="2569" width="95.5" style="70" customWidth="1"/>
    <col min="2570" max="2570" width="21.1640625" style="70" customWidth="1"/>
    <col min="2571" max="2571" width="20.83203125" style="70" customWidth="1"/>
    <col min="2572" max="2572" width="15.33203125" style="70" customWidth="1"/>
    <col min="2573" max="2573" width="17.83203125" style="70" customWidth="1"/>
    <col min="2574" max="2574" width="38.6640625" style="70" customWidth="1"/>
    <col min="2575" max="2575" width="15.5" style="70" customWidth="1"/>
    <col min="2576" max="2576" width="13.1640625" style="70" customWidth="1"/>
    <col min="2577" max="2823" width="10.6640625" style="70"/>
    <col min="2824" max="2824" width="6.5" style="70" customWidth="1"/>
    <col min="2825" max="2825" width="95.5" style="70" customWidth="1"/>
    <col min="2826" max="2826" width="21.1640625" style="70" customWidth="1"/>
    <col min="2827" max="2827" width="20.83203125" style="70" customWidth="1"/>
    <col min="2828" max="2828" width="15.33203125" style="70" customWidth="1"/>
    <col min="2829" max="2829" width="17.83203125" style="70" customWidth="1"/>
    <col min="2830" max="2830" width="38.6640625" style="70" customWidth="1"/>
    <col min="2831" max="2831" width="15.5" style="70" customWidth="1"/>
    <col min="2832" max="2832" width="13.1640625" style="70" customWidth="1"/>
    <col min="2833" max="3079" width="10.6640625" style="70"/>
    <col min="3080" max="3080" width="6.5" style="70" customWidth="1"/>
    <col min="3081" max="3081" width="95.5" style="70" customWidth="1"/>
    <col min="3082" max="3082" width="21.1640625" style="70" customWidth="1"/>
    <col min="3083" max="3083" width="20.83203125" style="70" customWidth="1"/>
    <col min="3084" max="3084" width="15.33203125" style="70" customWidth="1"/>
    <col min="3085" max="3085" width="17.83203125" style="70" customWidth="1"/>
    <col min="3086" max="3086" width="38.6640625" style="70" customWidth="1"/>
    <col min="3087" max="3087" width="15.5" style="70" customWidth="1"/>
    <col min="3088" max="3088" width="13.1640625" style="70" customWidth="1"/>
    <col min="3089" max="3335" width="10.6640625" style="70"/>
    <col min="3336" max="3336" width="6.5" style="70" customWidth="1"/>
    <col min="3337" max="3337" width="95.5" style="70" customWidth="1"/>
    <col min="3338" max="3338" width="21.1640625" style="70" customWidth="1"/>
    <col min="3339" max="3339" width="20.83203125" style="70" customWidth="1"/>
    <col min="3340" max="3340" width="15.33203125" style="70" customWidth="1"/>
    <col min="3341" max="3341" width="17.83203125" style="70" customWidth="1"/>
    <col min="3342" max="3342" width="38.6640625" style="70" customWidth="1"/>
    <col min="3343" max="3343" width="15.5" style="70" customWidth="1"/>
    <col min="3344" max="3344" width="13.1640625" style="70" customWidth="1"/>
    <col min="3345" max="3591" width="10.6640625" style="70"/>
    <col min="3592" max="3592" width="6.5" style="70" customWidth="1"/>
    <col min="3593" max="3593" width="95.5" style="70" customWidth="1"/>
    <col min="3594" max="3594" width="21.1640625" style="70" customWidth="1"/>
    <col min="3595" max="3595" width="20.83203125" style="70" customWidth="1"/>
    <col min="3596" max="3596" width="15.33203125" style="70" customWidth="1"/>
    <col min="3597" max="3597" width="17.83203125" style="70" customWidth="1"/>
    <col min="3598" max="3598" width="38.6640625" style="70" customWidth="1"/>
    <col min="3599" max="3599" width="15.5" style="70" customWidth="1"/>
    <col min="3600" max="3600" width="13.1640625" style="70" customWidth="1"/>
    <col min="3601" max="3847" width="10.6640625" style="70"/>
    <col min="3848" max="3848" width="6.5" style="70" customWidth="1"/>
    <col min="3849" max="3849" width="95.5" style="70" customWidth="1"/>
    <col min="3850" max="3850" width="21.1640625" style="70" customWidth="1"/>
    <col min="3851" max="3851" width="20.83203125" style="70" customWidth="1"/>
    <col min="3852" max="3852" width="15.33203125" style="70" customWidth="1"/>
    <col min="3853" max="3853" width="17.83203125" style="70" customWidth="1"/>
    <col min="3854" max="3854" width="38.6640625" style="70" customWidth="1"/>
    <col min="3855" max="3855" width="15.5" style="70" customWidth="1"/>
    <col min="3856" max="3856" width="13.1640625" style="70" customWidth="1"/>
    <col min="3857" max="4103" width="10.6640625" style="70"/>
    <col min="4104" max="4104" width="6.5" style="70" customWidth="1"/>
    <col min="4105" max="4105" width="95.5" style="70" customWidth="1"/>
    <col min="4106" max="4106" width="21.1640625" style="70" customWidth="1"/>
    <col min="4107" max="4107" width="20.83203125" style="70" customWidth="1"/>
    <col min="4108" max="4108" width="15.33203125" style="70" customWidth="1"/>
    <col min="4109" max="4109" width="17.83203125" style="70" customWidth="1"/>
    <col min="4110" max="4110" width="38.6640625" style="70" customWidth="1"/>
    <col min="4111" max="4111" width="15.5" style="70" customWidth="1"/>
    <col min="4112" max="4112" width="13.1640625" style="70" customWidth="1"/>
    <col min="4113" max="4359" width="10.6640625" style="70"/>
    <col min="4360" max="4360" width="6.5" style="70" customWidth="1"/>
    <col min="4361" max="4361" width="95.5" style="70" customWidth="1"/>
    <col min="4362" max="4362" width="21.1640625" style="70" customWidth="1"/>
    <col min="4363" max="4363" width="20.83203125" style="70" customWidth="1"/>
    <col min="4364" max="4364" width="15.33203125" style="70" customWidth="1"/>
    <col min="4365" max="4365" width="17.83203125" style="70" customWidth="1"/>
    <col min="4366" max="4366" width="38.6640625" style="70" customWidth="1"/>
    <col min="4367" max="4367" width="15.5" style="70" customWidth="1"/>
    <col min="4368" max="4368" width="13.1640625" style="70" customWidth="1"/>
    <col min="4369" max="4615" width="10.6640625" style="70"/>
    <col min="4616" max="4616" width="6.5" style="70" customWidth="1"/>
    <col min="4617" max="4617" width="95.5" style="70" customWidth="1"/>
    <col min="4618" max="4618" width="21.1640625" style="70" customWidth="1"/>
    <col min="4619" max="4619" width="20.83203125" style="70" customWidth="1"/>
    <col min="4620" max="4620" width="15.33203125" style="70" customWidth="1"/>
    <col min="4621" max="4621" width="17.83203125" style="70" customWidth="1"/>
    <col min="4622" max="4622" width="38.6640625" style="70" customWidth="1"/>
    <col min="4623" max="4623" width="15.5" style="70" customWidth="1"/>
    <col min="4624" max="4624" width="13.1640625" style="70" customWidth="1"/>
    <col min="4625" max="4871" width="10.6640625" style="70"/>
    <col min="4872" max="4872" width="6.5" style="70" customWidth="1"/>
    <col min="4873" max="4873" width="95.5" style="70" customWidth="1"/>
    <col min="4874" max="4874" width="21.1640625" style="70" customWidth="1"/>
    <col min="4875" max="4875" width="20.83203125" style="70" customWidth="1"/>
    <col min="4876" max="4876" width="15.33203125" style="70" customWidth="1"/>
    <col min="4877" max="4877" width="17.83203125" style="70" customWidth="1"/>
    <col min="4878" max="4878" width="38.6640625" style="70" customWidth="1"/>
    <col min="4879" max="4879" width="15.5" style="70" customWidth="1"/>
    <col min="4880" max="4880" width="13.1640625" style="70" customWidth="1"/>
    <col min="4881" max="5127" width="10.6640625" style="70"/>
    <col min="5128" max="5128" width="6.5" style="70" customWidth="1"/>
    <col min="5129" max="5129" width="95.5" style="70" customWidth="1"/>
    <col min="5130" max="5130" width="21.1640625" style="70" customWidth="1"/>
    <col min="5131" max="5131" width="20.83203125" style="70" customWidth="1"/>
    <col min="5132" max="5132" width="15.33203125" style="70" customWidth="1"/>
    <col min="5133" max="5133" width="17.83203125" style="70" customWidth="1"/>
    <col min="5134" max="5134" width="38.6640625" style="70" customWidth="1"/>
    <col min="5135" max="5135" width="15.5" style="70" customWidth="1"/>
    <col min="5136" max="5136" width="13.1640625" style="70" customWidth="1"/>
    <col min="5137" max="5383" width="10.6640625" style="70"/>
    <col min="5384" max="5384" width="6.5" style="70" customWidth="1"/>
    <col min="5385" max="5385" width="95.5" style="70" customWidth="1"/>
    <col min="5386" max="5386" width="21.1640625" style="70" customWidth="1"/>
    <col min="5387" max="5387" width="20.83203125" style="70" customWidth="1"/>
    <col min="5388" max="5388" width="15.33203125" style="70" customWidth="1"/>
    <col min="5389" max="5389" width="17.83203125" style="70" customWidth="1"/>
    <col min="5390" max="5390" width="38.6640625" style="70" customWidth="1"/>
    <col min="5391" max="5391" width="15.5" style="70" customWidth="1"/>
    <col min="5392" max="5392" width="13.1640625" style="70" customWidth="1"/>
    <col min="5393" max="5639" width="10.6640625" style="70"/>
    <col min="5640" max="5640" width="6.5" style="70" customWidth="1"/>
    <col min="5641" max="5641" width="95.5" style="70" customWidth="1"/>
    <col min="5642" max="5642" width="21.1640625" style="70" customWidth="1"/>
    <col min="5643" max="5643" width="20.83203125" style="70" customWidth="1"/>
    <col min="5644" max="5644" width="15.33203125" style="70" customWidth="1"/>
    <col min="5645" max="5645" width="17.83203125" style="70" customWidth="1"/>
    <col min="5646" max="5646" width="38.6640625" style="70" customWidth="1"/>
    <col min="5647" max="5647" width="15.5" style="70" customWidth="1"/>
    <col min="5648" max="5648" width="13.1640625" style="70" customWidth="1"/>
    <col min="5649" max="5895" width="10.6640625" style="70"/>
    <col min="5896" max="5896" width="6.5" style="70" customWidth="1"/>
    <col min="5897" max="5897" width="95.5" style="70" customWidth="1"/>
    <col min="5898" max="5898" width="21.1640625" style="70" customWidth="1"/>
    <col min="5899" max="5899" width="20.83203125" style="70" customWidth="1"/>
    <col min="5900" max="5900" width="15.33203125" style="70" customWidth="1"/>
    <col min="5901" max="5901" width="17.83203125" style="70" customWidth="1"/>
    <col min="5902" max="5902" width="38.6640625" style="70" customWidth="1"/>
    <col min="5903" max="5903" width="15.5" style="70" customWidth="1"/>
    <col min="5904" max="5904" width="13.1640625" style="70" customWidth="1"/>
    <col min="5905" max="6151" width="10.6640625" style="70"/>
    <col min="6152" max="6152" width="6.5" style="70" customWidth="1"/>
    <col min="6153" max="6153" width="95.5" style="70" customWidth="1"/>
    <col min="6154" max="6154" width="21.1640625" style="70" customWidth="1"/>
    <col min="6155" max="6155" width="20.83203125" style="70" customWidth="1"/>
    <col min="6156" max="6156" width="15.33203125" style="70" customWidth="1"/>
    <col min="6157" max="6157" width="17.83203125" style="70" customWidth="1"/>
    <col min="6158" max="6158" width="38.6640625" style="70" customWidth="1"/>
    <col min="6159" max="6159" width="15.5" style="70" customWidth="1"/>
    <col min="6160" max="6160" width="13.1640625" style="70" customWidth="1"/>
    <col min="6161" max="6407" width="10.6640625" style="70"/>
    <col min="6408" max="6408" width="6.5" style="70" customWidth="1"/>
    <col min="6409" max="6409" width="95.5" style="70" customWidth="1"/>
    <col min="6410" max="6410" width="21.1640625" style="70" customWidth="1"/>
    <col min="6411" max="6411" width="20.83203125" style="70" customWidth="1"/>
    <col min="6412" max="6412" width="15.33203125" style="70" customWidth="1"/>
    <col min="6413" max="6413" width="17.83203125" style="70" customWidth="1"/>
    <col min="6414" max="6414" width="38.6640625" style="70" customWidth="1"/>
    <col min="6415" max="6415" width="15.5" style="70" customWidth="1"/>
    <col min="6416" max="6416" width="13.1640625" style="70" customWidth="1"/>
    <col min="6417" max="6663" width="10.6640625" style="70"/>
    <col min="6664" max="6664" width="6.5" style="70" customWidth="1"/>
    <col min="6665" max="6665" width="95.5" style="70" customWidth="1"/>
    <col min="6666" max="6666" width="21.1640625" style="70" customWidth="1"/>
    <col min="6667" max="6667" width="20.83203125" style="70" customWidth="1"/>
    <col min="6668" max="6668" width="15.33203125" style="70" customWidth="1"/>
    <col min="6669" max="6669" width="17.83203125" style="70" customWidth="1"/>
    <col min="6670" max="6670" width="38.6640625" style="70" customWidth="1"/>
    <col min="6671" max="6671" width="15.5" style="70" customWidth="1"/>
    <col min="6672" max="6672" width="13.1640625" style="70" customWidth="1"/>
    <col min="6673" max="6919" width="10.6640625" style="70"/>
    <col min="6920" max="6920" width="6.5" style="70" customWidth="1"/>
    <col min="6921" max="6921" width="95.5" style="70" customWidth="1"/>
    <col min="6922" max="6922" width="21.1640625" style="70" customWidth="1"/>
    <col min="6923" max="6923" width="20.83203125" style="70" customWidth="1"/>
    <col min="6924" max="6924" width="15.33203125" style="70" customWidth="1"/>
    <col min="6925" max="6925" width="17.83203125" style="70" customWidth="1"/>
    <col min="6926" max="6926" width="38.6640625" style="70" customWidth="1"/>
    <col min="6927" max="6927" width="15.5" style="70" customWidth="1"/>
    <col min="6928" max="6928" width="13.1640625" style="70" customWidth="1"/>
    <col min="6929" max="7175" width="10.6640625" style="70"/>
    <col min="7176" max="7176" width="6.5" style="70" customWidth="1"/>
    <col min="7177" max="7177" width="95.5" style="70" customWidth="1"/>
    <col min="7178" max="7178" width="21.1640625" style="70" customWidth="1"/>
    <col min="7179" max="7179" width="20.83203125" style="70" customWidth="1"/>
    <col min="7180" max="7180" width="15.33203125" style="70" customWidth="1"/>
    <col min="7181" max="7181" width="17.83203125" style="70" customWidth="1"/>
    <col min="7182" max="7182" width="38.6640625" style="70" customWidth="1"/>
    <col min="7183" max="7183" width="15.5" style="70" customWidth="1"/>
    <col min="7184" max="7184" width="13.1640625" style="70" customWidth="1"/>
    <col min="7185" max="7431" width="10.6640625" style="70"/>
    <col min="7432" max="7432" width="6.5" style="70" customWidth="1"/>
    <col min="7433" max="7433" width="95.5" style="70" customWidth="1"/>
    <col min="7434" max="7434" width="21.1640625" style="70" customWidth="1"/>
    <col min="7435" max="7435" width="20.83203125" style="70" customWidth="1"/>
    <col min="7436" max="7436" width="15.33203125" style="70" customWidth="1"/>
    <col min="7437" max="7437" width="17.83203125" style="70" customWidth="1"/>
    <col min="7438" max="7438" width="38.6640625" style="70" customWidth="1"/>
    <col min="7439" max="7439" width="15.5" style="70" customWidth="1"/>
    <col min="7440" max="7440" width="13.1640625" style="70" customWidth="1"/>
    <col min="7441" max="7687" width="10.6640625" style="70"/>
    <col min="7688" max="7688" width="6.5" style="70" customWidth="1"/>
    <col min="7689" max="7689" width="95.5" style="70" customWidth="1"/>
    <col min="7690" max="7690" width="21.1640625" style="70" customWidth="1"/>
    <col min="7691" max="7691" width="20.83203125" style="70" customWidth="1"/>
    <col min="7692" max="7692" width="15.33203125" style="70" customWidth="1"/>
    <col min="7693" max="7693" width="17.83203125" style="70" customWidth="1"/>
    <col min="7694" max="7694" width="38.6640625" style="70" customWidth="1"/>
    <col min="7695" max="7695" width="15.5" style="70" customWidth="1"/>
    <col min="7696" max="7696" width="13.1640625" style="70" customWidth="1"/>
    <col min="7697" max="7943" width="10.6640625" style="70"/>
    <col min="7944" max="7944" width="6.5" style="70" customWidth="1"/>
    <col min="7945" max="7945" width="95.5" style="70" customWidth="1"/>
    <col min="7946" max="7946" width="21.1640625" style="70" customWidth="1"/>
    <col min="7947" max="7947" width="20.83203125" style="70" customWidth="1"/>
    <col min="7948" max="7948" width="15.33203125" style="70" customWidth="1"/>
    <col min="7949" max="7949" width="17.83203125" style="70" customWidth="1"/>
    <col min="7950" max="7950" width="38.6640625" style="70" customWidth="1"/>
    <col min="7951" max="7951" width="15.5" style="70" customWidth="1"/>
    <col min="7952" max="7952" width="13.1640625" style="70" customWidth="1"/>
    <col min="7953" max="8199" width="10.6640625" style="70"/>
    <col min="8200" max="8200" width="6.5" style="70" customWidth="1"/>
    <col min="8201" max="8201" width="95.5" style="70" customWidth="1"/>
    <col min="8202" max="8202" width="21.1640625" style="70" customWidth="1"/>
    <col min="8203" max="8203" width="20.83203125" style="70" customWidth="1"/>
    <col min="8204" max="8204" width="15.33203125" style="70" customWidth="1"/>
    <col min="8205" max="8205" width="17.83203125" style="70" customWidth="1"/>
    <col min="8206" max="8206" width="38.6640625" style="70" customWidth="1"/>
    <col min="8207" max="8207" width="15.5" style="70" customWidth="1"/>
    <col min="8208" max="8208" width="13.1640625" style="70" customWidth="1"/>
    <col min="8209" max="8455" width="10.6640625" style="70"/>
    <col min="8456" max="8456" width="6.5" style="70" customWidth="1"/>
    <col min="8457" max="8457" width="95.5" style="70" customWidth="1"/>
    <col min="8458" max="8458" width="21.1640625" style="70" customWidth="1"/>
    <col min="8459" max="8459" width="20.83203125" style="70" customWidth="1"/>
    <col min="8460" max="8460" width="15.33203125" style="70" customWidth="1"/>
    <col min="8461" max="8461" width="17.83203125" style="70" customWidth="1"/>
    <col min="8462" max="8462" width="38.6640625" style="70" customWidth="1"/>
    <col min="8463" max="8463" width="15.5" style="70" customWidth="1"/>
    <col min="8464" max="8464" width="13.1640625" style="70" customWidth="1"/>
    <col min="8465" max="8711" width="10.6640625" style="70"/>
    <col min="8712" max="8712" width="6.5" style="70" customWidth="1"/>
    <col min="8713" max="8713" width="95.5" style="70" customWidth="1"/>
    <col min="8714" max="8714" width="21.1640625" style="70" customWidth="1"/>
    <col min="8715" max="8715" width="20.83203125" style="70" customWidth="1"/>
    <col min="8716" max="8716" width="15.33203125" style="70" customWidth="1"/>
    <col min="8717" max="8717" width="17.83203125" style="70" customWidth="1"/>
    <col min="8718" max="8718" width="38.6640625" style="70" customWidth="1"/>
    <col min="8719" max="8719" width="15.5" style="70" customWidth="1"/>
    <col min="8720" max="8720" width="13.1640625" style="70" customWidth="1"/>
    <col min="8721" max="8967" width="10.6640625" style="70"/>
    <col min="8968" max="8968" width="6.5" style="70" customWidth="1"/>
    <col min="8969" max="8969" width="95.5" style="70" customWidth="1"/>
    <col min="8970" max="8970" width="21.1640625" style="70" customWidth="1"/>
    <col min="8971" max="8971" width="20.83203125" style="70" customWidth="1"/>
    <col min="8972" max="8972" width="15.33203125" style="70" customWidth="1"/>
    <col min="8973" max="8973" width="17.83203125" style="70" customWidth="1"/>
    <col min="8974" max="8974" width="38.6640625" style="70" customWidth="1"/>
    <col min="8975" max="8975" width="15.5" style="70" customWidth="1"/>
    <col min="8976" max="8976" width="13.1640625" style="70" customWidth="1"/>
    <col min="8977" max="9223" width="10.6640625" style="70"/>
    <col min="9224" max="9224" width="6.5" style="70" customWidth="1"/>
    <col min="9225" max="9225" width="95.5" style="70" customWidth="1"/>
    <col min="9226" max="9226" width="21.1640625" style="70" customWidth="1"/>
    <col min="9227" max="9227" width="20.83203125" style="70" customWidth="1"/>
    <col min="9228" max="9228" width="15.33203125" style="70" customWidth="1"/>
    <col min="9229" max="9229" width="17.83203125" style="70" customWidth="1"/>
    <col min="9230" max="9230" width="38.6640625" style="70" customWidth="1"/>
    <col min="9231" max="9231" width="15.5" style="70" customWidth="1"/>
    <col min="9232" max="9232" width="13.1640625" style="70" customWidth="1"/>
    <col min="9233" max="9479" width="10.6640625" style="70"/>
    <col min="9480" max="9480" width="6.5" style="70" customWidth="1"/>
    <col min="9481" max="9481" width="95.5" style="70" customWidth="1"/>
    <col min="9482" max="9482" width="21.1640625" style="70" customWidth="1"/>
    <col min="9483" max="9483" width="20.83203125" style="70" customWidth="1"/>
    <col min="9484" max="9484" width="15.33203125" style="70" customWidth="1"/>
    <col min="9485" max="9485" width="17.83203125" style="70" customWidth="1"/>
    <col min="9486" max="9486" width="38.6640625" style="70" customWidth="1"/>
    <col min="9487" max="9487" width="15.5" style="70" customWidth="1"/>
    <col min="9488" max="9488" width="13.1640625" style="70" customWidth="1"/>
    <col min="9489" max="9735" width="10.6640625" style="70"/>
    <col min="9736" max="9736" width="6.5" style="70" customWidth="1"/>
    <col min="9737" max="9737" width="95.5" style="70" customWidth="1"/>
    <col min="9738" max="9738" width="21.1640625" style="70" customWidth="1"/>
    <col min="9739" max="9739" width="20.83203125" style="70" customWidth="1"/>
    <col min="9740" max="9740" width="15.33203125" style="70" customWidth="1"/>
    <col min="9741" max="9741" width="17.83203125" style="70" customWidth="1"/>
    <col min="9742" max="9742" width="38.6640625" style="70" customWidth="1"/>
    <col min="9743" max="9743" width="15.5" style="70" customWidth="1"/>
    <col min="9744" max="9744" width="13.1640625" style="70" customWidth="1"/>
    <col min="9745" max="9991" width="10.6640625" style="70"/>
    <col min="9992" max="9992" width="6.5" style="70" customWidth="1"/>
    <col min="9993" max="9993" width="95.5" style="70" customWidth="1"/>
    <col min="9994" max="9994" width="21.1640625" style="70" customWidth="1"/>
    <col min="9995" max="9995" width="20.83203125" style="70" customWidth="1"/>
    <col min="9996" max="9996" width="15.33203125" style="70" customWidth="1"/>
    <col min="9997" max="9997" width="17.83203125" style="70" customWidth="1"/>
    <col min="9998" max="9998" width="38.6640625" style="70" customWidth="1"/>
    <col min="9999" max="9999" width="15.5" style="70" customWidth="1"/>
    <col min="10000" max="10000" width="13.1640625" style="70" customWidth="1"/>
    <col min="10001" max="10247" width="10.6640625" style="70"/>
    <col min="10248" max="10248" width="6.5" style="70" customWidth="1"/>
    <col min="10249" max="10249" width="95.5" style="70" customWidth="1"/>
    <col min="10250" max="10250" width="21.1640625" style="70" customWidth="1"/>
    <col min="10251" max="10251" width="20.83203125" style="70" customWidth="1"/>
    <col min="10252" max="10252" width="15.33203125" style="70" customWidth="1"/>
    <col min="10253" max="10253" width="17.83203125" style="70" customWidth="1"/>
    <col min="10254" max="10254" width="38.6640625" style="70" customWidth="1"/>
    <col min="10255" max="10255" width="15.5" style="70" customWidth="1"/>
    <col min="10256" max="10256" width="13.1640625" style="70" customWidth="1"/>
    <col min="10257" max="10503" width="10.6640625" style="70"/>
    <col min="10504" max="10504" width="6.5" style="70" customWidth="1"/>
    <col min="10505" max="10505" width="95.5" style="70" customWidth="1"/>
    <col min="10506" max="10506" width="21.1640625" style="70" customWidth="1"/>
    <col min="10507" max="10507" width="20.83203125" style="70" customWidth="1"/>
    <col min="10508" max="10508" width="15.33203125" style="70" customWidth="1"/>
    <col min="10509" max="10509" width="17.83203125" style="70" customWidth="1"/>
    <col min="10510" max="10510" width="38.6640625" style="70" customWidth="1"/>
    <col min="10511" max="10511" width="15.5" style="70" customWidth="1"/>
    <col min="10512" max="10512" width="13.1640625" style="70" customWidth="1"/>
    <col min="10513" max="10759" width="10.6640625" style="70"/>
    <col min="10760" max="10760" width="6.5" style="70" customWidth="1"/>
    <col min="10761" max="10761" width="95.5" style="70" customWidth="1"/>
    <col min="10762" max="10762" width="21.1640625" style="70" customWidth="1"/>
    <col min="10763" max="10763" width="20.83203125" style="70" customWidth="1"/>
    <col min="10764" max="10764" width="15.33203125" style="70" customWidth="1"/>
    <col min="10765" max="10765" width="17.83203125" style="70" customWidth="1"/>
    <col min="10766" max="10766" width="38.6640625" style="70" customWidth="1"/>
    <col min="10767" max="10767" width="15.5" style="70" customWidth="1"/>
    <col min="10768" max="10768" width="13.1640625" style="70" customWidth="1"/>
    <col min="10769" max="11015" width="10.6640625" style="70"/>
    <col min="11016" max="11016" width="6.5" style="70" customWidth="1"/>
    <col min="11017" max="11017" width="95.5" style="70" customWidth="1"/>
    <col min="11018" max="11018" width="21.1640625" style="70" customWidth="1"/>
    <col min="11019" max="11019" width="20.83203125" style="70" customWidth="1"/>
    <col min="11020" max="11020" width="15.33203125" style="70" customWidth="1"/>
    <col min="11021" max="11021" width="17.83203125" style="70" customWidth="1"/>
    <col min="11022" max="11022" width="38.6640625" style="70" customWidth="1"/>
    <col min="11023" max="11023" width="15.5" style="70" customWidth="1"/>
    <col min="11024" max="11024" width="13.1640625" style="70" customWidth="1"/>
    <col min="11025" max="11271" width="10.6640625" style="70"/>
    <col min="11272" max="11272" width="6.5" style="70" customWidth="1"/>
    <col min="11273" max="11273" width="95.5" style="70" customWidth="1"/>
    <col min="11274" max="11274" width="21.1640625" style="70" customWidth="1"/>
    <col min="11275" max="11275" width="20.83203125" style="70" customWidth="1"/>
    <col min="11276" max="11276" width="15.33203125" style="70" customWidth="1"/>
    <col min="11277" max="11277" width="17.83203125" style="70" customWidth="1"/>
    <col min="11278" max="11278" width="38.6640625" style="70" customWidth="1"/>
    <col min="11279" max="11279" width="15.5" style="70" customWidth="1"/>
    <col min="11280" max="11280" width="13.1640625" style="70" customWidth="1"/>
    <col min="11281" max="11527" width="10.6640625" style="70"/>
    <col min="11528" max="11528" width="6.5" style="70" customWidth="1"/>
    <col min="11529" max="11529" width="95.5" style="70" customWidth="1"/>
    <col min="11530" max="11530" width="21.1640625" style="70" customWidth="1"/>
    <col min="11531" max="11531" width="20.83203125" style="70" customWidth="1"/>
    <col min="11532" max="11532" width="15.33203125" style="70" customWidth="1"/>
    <col min="11533" max="11533" width="17.83203125" style="70" customWidth="1"/>
    <col min="11534" max="11534" width="38.6640625" style="70" customWidth="1"/>
    <col min="11535" max="11535" width="15.5" style="70" customWidth="1"/>
    <col min="11536" max="11536" width="13.1640625" style="70" customWidth="1"/>
    <col min="11537" max="11783" width="10.6640625" style="70"/>
    <col min="11784" max="11784" width="6.5" style="70" customWidth="1"/>
    <col min="11785" max="11785" width="95.5" style="70" customWidth="1"/>
    <col min="11786" max="11786" width="21.1640625" style="70" customWidth="1"/>
    <col min="11787" max="11787" width="20.83203125" style="70" customWidth="1"/>
    <col min="11788" max="11788" width="15.33203125" style="70" customWidth="1"/>
    <col min="11789" max="11789" width="17.83203125" style="70" customWidth="1"/>
    <col min="11790" max="11790" width="38.6640625" style="70" customWidth="1"/>
    <col min="11791" max="11791" width="15.5" style="70" customWidth="1"/>
    <col min="11792" max="11792" width="13.1640625" style="70" customWidth="1"/>
    <col min="11793" max="12039" width="10.6640625" style="70"/>
    <col min="12040" max="12040" width="6.5" style="70" customWidth="1"/>
    <col min="12041" max="12041" width="95.5" style="70" customWidth="1"/>
    <col min="12042" max="12042" width="21.1640625" style="70" customWidth="1"/>
    <col min="12043" max="12043" width="20.83203125" style="70" customWidth="1"/>
    <col min="12044" max="12044" width="15.33203125" style="70" customWidth="1"/>
    <col min="12045" max="12045" width="17.83203125" style="70" customWidth="1"/>
    <col min="12046" max="12046" width="38.6640625" style="70" customWidth="1"/>
    <col min="12047" max="12047" width="15.5" style="70" customWidth="1"/>
    <col min="12048" max="12048" width="13.1640625" style="70" customWidth="1"/>
    <col min="12049" max="12295" width="10.6640625" style="70"/>
    <col min="12296" max="12296" width="6.5" style="70" customWidth="1"/>
    <col min="12297" max="12297" width="95.5" style="70" customWidth="1"/>
    <col min="12298" max="12298" width="21.1640625" style="70" customWidth="1"/>
    <col min="12299" max="12299" width="20.83203125" style="70" customWidth="1"/>
    <col min="12300" max="12300" width="15.33203125" style="70" customWidth="1"/>
    <col min="12301" max="12301" width="17.83203125" style="70" customWidth="1"/>
    <col min="12302" max="12302" width="38.6640625" style="70" customWidth="1"/>
    <col min="12303" max="12303" width="15.5" style="70" customWidth="1"/>
    <col min="12304" max="12304" width="13.1640625" style="70" customWidth="1"/>
    <col min="12305" max="12551" width="10.6640625" style="70"/>
    <col min="12552" max="12552" width="6.5" style="70" customWidth="1"/>
    <col min="12553" max="12553" width="95.5" style="70" customWidth="1"/>
    <col min="12554" max="12554" width="21.1640625" style="70" customWidth="1"/>
    <col min="12555" max="12555" width="20.83203125" style="70" customWidth="1"/>
    <col min="12556" max="12556" width="15.33203125" style="70" customWidth="1"/>
    <col min="12557" max="12557" width="17.83203125" style="70" customWidth="1"/>
    <col min="12558" max="12558" width="38.6640625" style="70" customWidth="1"/>
    <col min="12559" max="12559" width="15.5" style="70" customWidth="1"/>
    <col min="12560" max="12560" width="13.1640625" style="70" customWidth="1"/>
    <col min="12561" max="12807" width="10.6640625" style="70"/>
    <col min="12808" max="12808" width="6.5" style="70" customWidth="1"/>
    <col min="12809" max="12809" width="95.5" style="70" customWidth="1"/>
    <col min="12810" max="12810" width="21.1640625" style="70" customWidth="1"/>
    <col min="12811" max="12811" width="20.83203125" style="70" customWidth="1"/>
    <col min="12812" max="12812" width="15.33203125" style="70" customWidth="1"/>
    <col min="12813" max="12813" width="17.83203125" style="70" customWidth="1"/>
    <col min="12814" max="12814" width="38.6640625" style="70" customWidth="1"/>
    <col min="12815" max="12815" width="15.5" style="70" customWidth="1"/>
    <col min="12816" max="12816" width="13.1640625" style="70" customWidth="1"/>
    <col min="12817" max="13063" width="10.6640625" style="70"/>
    <col min="13064" max="13064" width="6.5" style="70" customWidth="1"/>
    <col min="13065" max="13065" width="95.5" style="70" customWidth="1"/>
    <col min="13066" max="13066" width="21.1640625" style="70" customWidth="1"/>
    <col min="13067" max="13067" width="20.83203125" style="70" customWidth="1"/>
    <col min="13068" max="13068" width="15.33203125" style="70" customWidth="1"/>
    <col min="13069" max="13069" width="17.83203125" style="70" customWidth="1"/>
    <col min="13070" max="13070" width="38.6640625" style="70" customWidth="1"/>
    <col min="13071" max="13071" width="15.5" style="70" customWidth="1"/>
    <col min="13072" max="13072" width="13.1640625" style="70" customWidth="1"/>
    <col min="13073" max="13319" width="10.6640625" style="70"/>
    <col min="13320" max="13320" width="6.5" style="70" customWidth="1"/>
    <col min="13321" max="13321" width="95.5" style="70" customWidth="1"/>
    <col min="13322" max="13322" width="21.1640625" style="70" customWidth="1"/>
    <col min="13323" max="13323" width="20.83203125" style="70" customWidth="1"/>
    <col min="13324" max="13324" width="15.33203125" style="70" customWidth="1"/>
    <col min="13325" max="13325" width="17.83203125" style="70" customWidth="1"/>
    <col min="13326" max="13326" width="38.6640625" style="70" customWidth="1"/>
    <col min="13327" max="13327" width="15.5" style="70" customWidth="1"/>
    <col min="13328" max="13328" width="13.1640625" style="70" customWidth="1"/>
    <col min="13329" max="13575" width="10.6640625" style="70"/>
    <col min="13576" max="13576" width="6.5" style="70" customWidth="1"/>
    <col min="13577" max="13577" width="95.5" style="70" customWidth="1"/>
    <col min="13578" max="13578" width="21.1640625" style="70" customWidth="1"/>
    <col min="13579" max="13579" width="20.83203125" style="70" customWidth="1"/>
    <col min="13580" max="13580" width="15.33203125" style="70" customWidth="1"/>
    <col min="13581" max="13581" width="17.83203125" style="70" customWidth="1"/>
    <col min="13582" max="13582" width="38.6640625" style="70" customWidth="1"/>
    <col min="13583" max="13583" width="15.5" style="70" customWidth="1"/>
    <col min="13584" max="13584" width="13.1640625" style="70" customWidth="1"/>
    <col min="13585" max="13831" width="10.6640625" style="70"/>
    <col min="13832" max="13832" width="6.5" style="70" customWidth="1"/>
    <col min="13833" max="13833" width="95.5" style="70" customWidth="1"/>
    <col min="13834" max="13834" width="21.1640625" style="70" customWidth="1"/>
    <col min="13835" max="13835" width="20.83203125" style="70" customWidth="1"/>
    <col min="13836" max="13836" width="15.33203125" style="70" customWidth="1"/>
    <col min="13837" max="13837" width="17.83203125" style="70" customWidth="1"/>
    <col min="13838" max="13838" width="38.6640625" style="70" customWidth="1"/>
    <col min="13839" max="13839" width="15.5" style="70" customWidth="1"/>
    <col min="13840" max="13840" width="13.1640625" style="70" customWidth="1"/>
    <col min="13841" max="14087" width="10.6640625" style="70"/>
    <col min="14088" max="14088" width="6.5" style="70" customWidth="1"/>
    <col min="14089" max="14089" width="95.5" style="70" customWidth="1"/>
    <col min="14090" max="14090" width="21.1640625" style="70" customWidth="1"/>
    <col min="14091" max="14091" width="20.83203125" style="70" customWidth="1"/>
    <col min="14092" max="14092" width="15.33203125" style="70" customWidth="1"/>
    <col min="14093" max="14093" width="17.83203125" style="70" customWidth="1"/>
    <col min="14094" max="14094" width="38.6640625" style="70" customWidth="1"/>
    <col min="14095" max="14095" width="15.5" style="70" customWidth="1"/>
    <col min="14096" max="14096" width="13.1640625" style="70" customWidth="1"/>
    <col min="14097" max="14343" width="10.6640625" style="70"/>
    <col min="14344" max="14344" width="6.5" style="70" customWidth="1"/>
    <col min="14345" max="14345" width="95.5" style="70" customWidth="1"/>
    <col min="14346" max="14346" width="21.1640625" style="70" customWidth="1"/>
    <col min="14347" max="14347" width="20.83203125" style="70" customWidth="1"/>
    <col min="14348" max="14348" width="15.33203125" style="70" customWidth="1"/>
    <col min="14349" max="14349" width="17.83203125" style="70" customWidth="1"/>
    <col min="14350" max="14350" width="38.6640625" style="70" customWidth="1"/>
    <col min="14351" max="14351" width="15.5" style="70" customWidth="1"/>
    <col min="14352" max="14352" width="13.1640625" style="70" customWidth="1"/>
    <col min="14353" max="14599" width="10.6640625" style="70"/>
    <col min="14600" max="14600" width="6.5" style="70" customWidth="1"/>
    <col min="14601" max="14601" width="95.5" style="70" customWidth="1"/>
    <col min="14602" max="14602" width="21.1640625" style="70" customWidth="1"/>
    <col min="14603" max="14603" width="20.83203125" style="70" customWidth="1"/>
    <col min="14604" max="14604" width="15.33203125" style="70" customWidth="1"/>
    <col min="14605" max="14605" width="17.83203125" style="70" customWidth="1"/>
    <col min="14606" max="14606" width="38.6640625" style="70" customWidth="1"/>
    <col min="14607" max="14607" width="15.5" style="70" customWidth="1"/>
    <col min="14608" max="14608" width="13.1640625" style="70" customWidth="1"/>
    <col min="14609" max="14855" width="10.6640625" style="70"/>
    <col min="14856" max="14856" width="6.5" style="70" customWidth="1"/>
    <col min="14857" max="14857" width="95.5" style="70" customWidth="1"/>
    <col min="14858" max="14858" width="21.1640625" style="70" customWidth="1"/>
    <col min="14859" max="14859" width="20.83203125" style="70" customWidth="1"/>
    <col min="14860" max="14860" width="15.33203125" style="70" customWidth="1"/>
    <col min="14861" max="14861" width="17.83203125" style="70" customWidth="1"/>
    <col min="14862" max="14862" width="38.6640625" style="70" customWidth="1"/>
    <col min="14863" max="14863" width="15.5" style="70" customWidth="1"/>
    <col min="14864" max="14864" width="13.1640625" style="70" customWidth="1"/>
    <col min="14865" max="15111" width="10.6640625" style="70"/>
    <col min="15112" max="15112" width="6.5" style="70" customWidth="1"/>
    <col min="15113" max="15113" width="95.5" style="70" customWidth="1"/>
    <col min="15114" max="15114" width="21.1640625" style="70" customWidth="1"/>
    <col min="15115" max="15115" width="20.83203125" style="70" customWidth="1"/>
    <col min="15116" max="15116" width="15.33203125" style="70" customWidth="1"/>
    <col min="15117" max="15117" width="17.83203125" style="70" customWidth="1"/>
    <col min="15118" max="15118" width="38.6640625" style="70" customWidth="1"/>
    <col min="15119" max="15119" width="15.5" style="70" customWidth="1"/>
    <col min="15120" max="15120" width="13.1640625" style="70" customWidth="1"/>
    <col min="15121" max="15367" width="10.6640625" style="70"/>
    <col min="15368" max="15368" width="6.5" style="70" customWidth="1"/>
    <col min="15369" max="15369" width="95.5" style="70" customWidth="1"/>
    <col min="15370" max="15370" width="21.1640625" style="70" customWidth="1"/>
    <col min="15371" max="15371" width="20.83203125" style="70" customWidth="1"/>
    <col min="15372" max="15372" width="15.33203125" style="70" customWidth="1"/>
    <col min="15373" max="15373" width="17.83203125" style="70" customWidth="1"/>
    <col min="15374" max="15374" width="38.6640625" style="70" customWidth="1"/>
    <col min="15375" max="15375" width="15.5" style="70" customWidth="1"/>
    <col min="15376" max="15376" width="13.1640625" style="70" customWidth="1"/>
    <col min="15377" max="15623" width="10.6640625" style="70"/>
    <col min="15624" max="15624" width="6.5" style="70" customWidth="1"/>
    <col min="15625" max="15625" width="95.5" style="70" customWidth="1"/>
    <col min="15626" max="15626" width="21.1640625" style="70" customWidth="1"/>
    <col min="15627" max="15627" width="20.83203125" style="70" customWidth="1"/>
    <col min="15628" max="15628" width="15.33203125" style="70" customWidth="1"/>
    <col min="15629" max="15629" width="17.83203125" style="70" customWidth="1"/>
    <col min="15630" max="15630" width="38.6640625" style="70" customWidth="1"/>
    <col min="15631" max="15631" width="15.5" style="70" customWidth="1"/>
    <col min="15632" max="15632" width="13.1640625" style="70" customWidth="1"/>
    <col min="15633" max="15879" width="10.6640625" style="70"/>
    <col min="15880" max="15880" width="6.5" style="70" customWidth="1"/>
    <col min="15881" max="15881" width="95.5" style="70" customWidth="1"/>
    <col min="15882" max="15882" width="21.1640625" style="70" customWidth="1"/>
    <col min="15883" max="15883" width="20.83203125" style="70" customWidth="1"/>
    <col min="15884" max="15884" width="15.33203125" style="70" customWidth="1"/>
    <col min="15885" max="15885" width="17.83203125" style="70" customWidth="1"/>
    <col min="15886" max="15886" width="38.6640625" style="70" customWidth="1"/>
    <col min="15887" max="15887" width="15.5" style="70" customWidth="1"/>
    <col min="15888" max="15888" width="13.1640625" style="70" customWidth="1"/>
    <col min="15889" max="16135" width="10.6640625" style="70"/>
    <col min="16136" max="16136" width="6.5" style="70" customWidth="1"/>
    <col min="16137" max="16137" width="95.5" style="70" customWidth="1"/>
    <col min="16138" max="16138" width="21.1640625" style="70" customWidth="1"/>
    <col min="16139" max="16139" width="20.83203125" style="70" customWidth="1"/>
    <col min="16140" max="16140" width="15.33203125" style="70" customWidth="1"/>
    <col min="16141" max="16141" width="17.83203125" style="70" customWidth="1"/>
    <col min="16142" max="16142" width="38.6640625" style="70" customWidth="1"/>
    <col min="16143" max="16143" width="15.5" style="70" customWidth="1"/>
    <col min="16144" max="16144" width="13.1640625" style="70" customWidth="1"/>
    <col min="16145" max="16384" width="10.6640625" style="70"/>
  </cols>
  <sheetData>
    <row r="1" spans="1:15" x14ac:dyDescent="0.2">
      <c r="B1" s="473" t="s">
        <v>54</v>
      </c>
      <c r="C1" s="473"/>
      <c r="D1" s="473"/>
      <c r="E1" s="473"/>
    </row>
    <row r="2" spans="1:15" ht="15.75" customHeight="1" x14ac:dyDescent="0.25">
      <c r="A2" s="75"/>
      <c r="B2" s="2024" t="s">
        <v>533</v>
      </c>
      <c r="C2" s="2024"/>
      <c r="D2" s="2024"/>
      <c r="E2" s="2024"/>
      <c r="F2" s="2024"/>
      <c r="G2" s="2024"/>
      <c r="H2" s="489"/>
      <c r="I2" s="489"/>
      <c r="J2" s="489"/>
      <c r="K2" s="489"/>
      <c r="L2" s="489"/>
      <c r="M2" s="489"/>
      <c r="N2" s="18"/>
    </row>
    <row r="3" spans="1:15" x14ac:dyDescent="0.2">
      <c r="N3" s="329"/>
    </row>
    <row r="4" spans="1:15" ht="18" x14ac:dyDescent="0.25">
      <c r="A4" s="71"/>
      <c r="B4" s="2025" t="s">
        <v>517</v>
      </c>
      <c r="C4" s="2025"/>
      <c r="D4" s="2025"/>
      <c r="E4" s="2025"/>
      <c r="F4" s="2025"/>
      <c r="G4" s="2025"/>
      <c r="H4" s="490"/>
      <c r="I4" s="490"/>
      <c r="J4" s="490"/>
      <c r="K4" s="490"/>
      <c r="L4" s="490"/>
      <c r="M4" s="490"/>
      <c r="N4" s="330"/>
      <c r="O4" s="71"/>
    </row>
    <row r="5" spans="1:15" ht="18" x14ac:dyDescent="0.25">
      <c r="A5" s="71"/>
      <c r="B5" s="617"/>
      <c r="C5" s="617"/>
      <c r="D5" s="617"/>
      <c r="E5" s="617"/>
      <c r="F5" s="617"/>
      <c r="G5" s="617"/>
      <c r="H5" s="490"/>
      <c r="I5" s="490"/>
      <c r="J5" s="490"/>
      <c r="K5" s="490"/>
      <c r="L5" s="490"/>
      <c r="M5" s="490"/>
      <c r="N5" s="330"/>
      <c r="O5" s="71"/>
    </row>
    <row r="6" spans="1:15" ht="15.75" x14ac:dyDescent="0.25">
      <c r="A6" s="240"/>
      <c r="B6" s="460" t="s">
        <v>1073</v>
      </c>
      <c r="C6" s="168"/>
      <c r="D6" s="168"/>
      <c r="E6" s="168"/>
      <c r="F6" s="168"/>
      <c r="G6" s="240"/>
      <c r="H6" s="240"/>
      <c r="I6" s="240"/>
      <c r="J6" s="240"/>
      <c r="K6" s="240"/>
      <c r="L6" s="240"/>
      <c r="M6" s="240"/>
      <c r="N6" s="240"/>
      <c r="O6" s="240"/>
    </row>
    <row r="7" spans="1:15" ht="15.75" x14ac:dyDescent="0.25">
      <c r="A7" s="240"/>
      <c r="B7" s="168"/>
      <c r="C7" s="168"/>
      <c r="D7" s="168"/>
      <c r="E7" s="168"/>
      <c r="F7" s="168"/>
      <c r="G7" s="240"/>
      <c r="H7" s="240"/>
      <c r="I7" s="240"/>
      <c r="J7" s="240"/>
      <c r="K7" s="240"/>
      <c r="L7" s="240"/>
      <c r="M7" s="240"/>
      <c r="N7" s="240"/>
      <c r="O7" s="240"/>
    </row>
    <row r="8" spans="1:15" ht="16.5" thickBot="1" x14ac:dyDescent="0.3">
      <c r="A8" s="240"/>
      <c r="B8" s="240"/>
      <c r="C8" s="240"/>
      <c r="D8" s="240"/>
      <c r="E8" s="240"/>
      <c r="F8" s="240"/>
      <c r="G8" s="240"/>
      <c r="H8" s="240"/>
      <c r="I8" s="240"/>
      <c r="J8" s="240"/>
      <c r="K8" s="240"/>
      <c r="L8" s="240"/>
      <c r="M8" s="240"/>
      <c r="N8" s="70" t="s">
        <v>1050</v>
      </c>
      <c r="O8" s="240"/>
    </row>
    <row r="9" spans="1:15" ht="47.25" customHeight="1" x14ac:dyDescent="0.2">
      <c r="A9" s="2027" t="s">
        <v>194</v>
      </c>
      <c r="B9" s="1936" t="s">
        <v>66</v>
      </c>
      <c r="C9" s="1967" t="s">
        <v>724</v>
      </c>
      <c r="D9" s="1968"/>
      <c r="E9" s="1969"/>
      <c r="F9" s="2029" t="s">
        <v>725</v>
      </c>
      <c r="G9" s="2029"/>
      <c r="H9" s="2029"/>
      <c r="I9" s="691" t="s">
        <v>726</v>
      </c>
      <c r="J9" s="691" t="s">
        <v>938</v>
      </c>
      <c r="K9" s="691" t="s">
        <v>939</v>
      </c>
      <c r="L9" s="691" t="s">
        <v>940</v>
      </c>
      <c r="M9" s="691" t="s">
        <v>941</v>
      </c>
      <c r="N9" s="691" t="s">
        <v>942</v>
      </c>
      <c r="O9" s="2030" t="s">
        <v>33</v>
      </c>
    </row>
    <row r="10" spans="1:15" ht="62.25" customHeight="1" x14ac:dyDescent="0.2">
      <c r="A10" s="2028"/>
      <c r="B10" s="1937"/>
      <c r="C10" s="526" t="s">
        <v>661</v>
      </c>
      <c r="D10" s="526" t="s">
        <v>714</v>
      </c>
      <c r="E10" s="526" t="s">
        <v>946</v>
      </c>
      <c r="F10" s="526" t="s">
        <v>661</v>
      </c>
      <c r="G10" s="526" t="s">
        <v>714</v>
      </c>
      <c r="H10" s="526" t="s">
        <v>663</v>
      </c>
      <c r="I10" s="124" t="s">
        <v>937</v>
      </c>
      <c r="J10" s="124" t="s">
        <v>393</v>
      </c>
      <c r="K10" s="124" t="s">
        <v>393</v>
      </c>
      <c r="L10" s="124" t="s">
        <v>393</v>
      </c>
      <c r="M10" s="124" t="s">
        <v>393</v>
      </c>
      <c r="N10" s="124" t="s">
        <v>393</v>
      </c>
      <c r="O10" s="2031"/>
    </row>
    <row r="11" spans="1:15" ht="16.5" x14ac:dyDescent="0.3">
      <c r="A11" s="704">
        <v>1</v>
      </c>
      <c r="B11" s="487">
        <v>2</v>
      </c>
      <c r="C11" s="526">
        <v>3</v>
      </c>
      <c r="D11" s="526">
        <v>4</v>
      </c>
      <c r="E11" s="526">
        <v>5</v>
      </c>
      <c r="F11" s="487">
        <v>6</v>
      </c>
      <c r="G11" s="487">
        <v>7</v>
      </c>
      <c r="H11" s="487">
        <v>8</v>
      </c>
      <c r="I11" s="487">
        <v>9</v>
      </c>
      <c r="J11" s="487">
        <v>10</v>
      </c>
      <c r="K11" s="487">
        <v>11</v>
      </c>
      <c r="L11" s="487">
        <v>12</v>
      </c>
      <c r="M11" s="487">
        <v>13</v>
      </c>
      <c r="N11" s="487">
        <v>14</v>
      </c>
      <c r="O11" s="705">
        <v>15</v>
      </c>
    </row>
    <row r="12" spans="1:15" ht="34.9" customHeight="1" x14ac:dyDescent="0.3">
      <c r="A12" s="488">
        <v>1</v>
      </c>
      <c r="B12" s="484" t="s">
        <v>518</v>
      </c>
      <c r="C12" s="484"/>
      <c r="D12" s="484"/>
      <c r="E12" s="484"/>
      <c r="F12" s="478"/>
      <c r="G12" s="478"/>
      <c r="H12" s="478"/>
      <c r="I12" s="478"/>
      <c r="J12" s="478"/>
      <c r="K12" s="478"/>
      <c r="L12" s="478"/>
      <c r="M12" s="478"/>
      <c r="N12" s="478"/>
      <c r="O12" s="479"/>
    </row>
    <row r="13" spans="1:15" ht="34.9" customHeight="1" x14ac:dyDescent="0.25">
      <c r="A13" s="476">
        <v>2</v>
      </c>
      <c r="B13" s="483" t="s">
        <v>519</v>
      </c>
      <c r="C13" s="491"/>
      <c r="D13" s="491"/>
      <c r="E13" s="491"/>
      <c r="F13" s="478"/>
      <c r="G13" s="478"/>
      <c r="H13" s="478"/>
      <c r="I13" s="478"/>
      <c r="J13" s="478"/>
      <c r="K13" s="478"/>
      <c r="L13" s="478"/>
      <c r="M13" s="478"/>
      <c r="N13" s="478"/>
      <c r="O13" s="479"/>
    </row>
    <row r="14" spans="1:15" ht="34.9" customHeight="1" x14ac:dyDescent="0.25">
      <c r="A14" s="476">
        <v>3</v>
      </c>
      <c r="B14" s="156" t="s">
        <v>520</v>
      </c>
      <c r="C14" s="486"/>
      <c r="D14" s="486"/>
      <c r="E14" s="486"/>
      <c r="F14" s="478"/>
      <c r="G14" s="478"/>
      <c r="H14" s="478"/>
      <c r="I14" s="478"/>
      <c r="J14" s="478"/>
      <c r="K14" s="478"/>
      <c r="L14" s="478"/>
      <c r="M14" s="478"/>
      <c r="N14" s="478"/>
      <c r="O14" s="479"/>
    </row>
    <row r="15" spans="1:15" ht="34.9" customHeight="1" x14ac:dyDescent="0.25">
      <c r="A15" s="476">
        <v>4</v>
      </c>
      <c r="B15" s="483" t="s">
        <v>521</v>
      </c>
      <c r="C15" s="491"/>
      <c r="D15" s="491"/>
      <c r="E15" s="491"/>
      <c r="F15" s="478"/>
      <c r="G15" s="478"/>
      <c r="H15" s="478"/>
      <c r="I15" s="478"/>
      <c r="J15" s="478"/>
      <c r="K15" s="478"/>
      <c r="L15" s="478"/>
      <c r="M15" s="478"/>
      <c r="N15" s="478"/>
      <c r="O15" s="479"/>
    </row>
    <row r="16" spans="1:15" ht="34.9" customHeight="1" x14ac:dyDescent="0.25">
      <c r="A16" s="476">
        <v>5</v>
      </c>
      <c r="B16" s="156" t="s">
        <v>522</v>
      </c>
      <c r="C16" s="486"/>
      <c r="D16" s="486"/>
      <c r="E16" s="486"/>
      <c r="F16" s="478"/>
      <c r="G16" s="478"/>
      <c r="H16" s="478"/>
      <c r="I16" s="478"/>
      <c r="J16" s="478"/>
      <c r="K16" s="478"/>
      <c r="L16" s="478"/>
      <c r="M16" s="478"/>
      <c r="N16" s="478"/>
      <c r="O16" s="479"/>
    </row>
    <row r="17" spans="1:15" ht="34.9" customHeight="1" x14ac:dyDescent="0.25">
      <c r="A17" s="476">
        <v>6</v>
      </c>
      <c r="B17" s="156" t="s">
        <v>523</v>
      </c>
      <c r="C17" s="486"/>
      <c r="D17" s="486"/>
      <c r="E17" s="486"/>
      <c r="F17" s="478"/>
      <c r="G17" s="478"/>
      <c r="H17" s="478"/>
      <c r="I17" s="478"/>
      <c r="J17" s="478"/>
      <c r="K17" s="478"/>
      <c r="L17" s="478"/>
      <c r="M17" s="478"/>
      <c r="N17" s="478"/>
      <c r="O17" s="479"/>
    </row>
    <row r="18" spans="1:15" ht="34.9" customHeight="1" x14ac:dyDescent="0.25">
      <c r="A18" s="476">
        <v>7</v>
      </c>
      <c r="B18" s="156" t="s">
        <v>524</v>
      </c>
      <c r="C18" s="486"/>
      <c r="D18" s="486"/>
      <c r="E18" s="486"/>
      <c r="F18" s="478"/>
      <c r="G18" s="478"/>
      <c r="H18" s="478"/>
      <c r="I18" s="478"/>
      <c r="J18" s="478"/>
      <c r="K18" s="478"/>
      <c r="L18" s="478"/>
      <c r="M18" s="478"/>
      <c r="N18" s="478"/>
      <c r="O18" s="479"/>
    </row>
    <row r="19" spans="1:15" ht="34.9" customHeight="1" x14ac:dyDescent="0.25">
      <c r="A19" s="476">
        <v>8</v>
      </c>
      <c r="B19" s="156" t="s">
        <v>525</v>
      </c>
      <c r="C19" s="486"/>
      <c r="D19" s="486"/>
      <c r="E19" s="486"/>
      <c r="F19" s="478"/>
      <c r="G19" s="478"/>
      <c r="H19" s="478"/>
      <c r="I19" s="478"/>
      <c r="J19" s="478"/>
      <c r="K19" s="478"/>
      <c r="L19" s="478"/>
      <c r="M19" s="478"/>
      <c r="N19" s="478"/>
      <c r="O19" s="479"/>
    </row>
    <row r="20" spans="1:15" ht="34.9" customHeight="1" x14ac:dyDescent="0.3">
      <c r="A20" s="476">
        <v>9</v>
      </c>
      <c r="B20" s="638" t="s">
        <v>526</v>
      </c>
      <c r="C20" s="486"/>
      <c r="D20" s="486"/>
      <c r="E20" s="486"/>
      <c r="F20" s="478"/>
      <c r="G20" s="478"/>
      <c r="H20" s="478"/>
      <c r="I20" s="478"/>
      <c r="J20" s="478"/>
      <c r="K20" s="478"/>
      <c r="L20" s="478"/>
      <c r="M20" s="478"/>
      <c r="N20" s="478"/>
      <c r="O20" s="479"/>
    </row>
    <row r="21" spans="1:15" ht="34.9" customHeight="1" thickBot="1" x14ac:dyDescent="0.3">
      <c r="A21" s="331"/>
      <c r="B21" s="332"/>
      <c r="C21" s="332"/>
      <c r="D21" s="332"/>
      <c r="E21" s="332"/>
      <c r="F21" s="332"/>
      <c r="G21" s="332"/>
      <c r="H21" s="332"/>
      <c r="I21" s="332"/>
      <c r="J21" s="332"/>
      <c r="K21" s="332"/>
      <c r="L21" s="332"/>
      <c r="M21" s="332"/>
      <c r="N21" s="332"/>
      <c r="O21" s="333"/>
    </row>
    <row r="22" spans="1:15" s="71" customFormat="1" ht="18" customHeight="1" x14ac:dyDescent="0.25">
      <c r="A22" s="240"/>
      <c r="B22" s="2026"/>
      <c r="C22" s="2026"/>
      <c r="D22" s="2026"/>
      <c r="E22" s="2026"/>
      <c r="F22" s="2026"/>
      <c r="G22" s="2026"/>
      <c r="H22" s="2026"/>
      <c r="I22" s="2026"/>
      <c r="J22" s="2026"/>
      <c r="K22" s="2026"/>
      <c r="L22" s="2026"/>
      <c r="M22" s="2026"/>
      <c r="N22" s="2026"/>
      <c r="O22" s="2026"/>
    </row>
    <row r="23" spans="1:15" s="71" customFormat="1" ht="18" x14ac:dyDescent="0.25">
      <c r="A23" s="105"/>
      <c r="B23" s="240"/>
      <c r="C23" s="240"/>
      <c r="D23" s="240"/>
      <c r="E23" s="240"/>
      <c r="F23" s="240"/>
      <c r="G23" s="240"/>
      <c r="H23" s="240"/>
      <c r="I23" s="240"/>
      <c r="J23" s="240"/>
      <c r="K23" s="240"/>
      <c r="L23" s="240"/>
      <c r="M23" s="240"/>
      <c r="N23" s="240"/>
      <c r="O23" s="240"/>
    </row>
  </sheetData>
  <mergeCells count="8">
    <mergeCell ref="B2:G2"/>
    <mergeCell ref="B4:G4"/>
    <mergeCell ref="B22:O22"/>
    <mergeCell ref="A9:A10"/>
    <mergeCell ref="B9:B10"/>
    <mergeCell ref="F9:H9"/>
    <mergeCell ref="O9:O10"/>
    <mergeCell ref="C9:E9"/>
  </mergeCells>
  <pageMargins left="1.4173228346456694" right="1.4960629921259843" top="0.98425196850393704" bottom="0.98425196850393704" header="0.51181102362204722" footer="0.51181102362204722"/>
  <pageSetup paperSize="9" scale="35" orientation="landscape" horizontalDpi="4294967292" r:id="rId1"/>
  <headerFooter alignWithMargins="0">
    <oddHeader>&amp;C&amp;A</oddHeader>
    <oddFooter>&amp;L&amp;F&amp;C&amp;P/&amp;P&amp;R&amp;D&amp;T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O23"/>
  <sheetViews>
    <sheetView zoomScale="70" zoomScaleNormal="70" workbookViewId="0">
      <selection activeCell="H24" sqref="H24"/>
    </sheetView>
  </sheetViews>
  <sheetFormatPr defaultColWidth="10.6640625" defaultRowHeight="12.75" x14ac:dyDescent="0.2"/>
  <cols>
    <col min="1" max="1" width="6.5" style="70" customWidth="1"/>
    <col min="2" max="2" width="78.1640625" style="70" customWidth="1"/>
    <col min="3" max="5" width="24.1640625" style="70" customWidth="1"/>
    <col min="6" max="6" width="20.33203125" style="70" customWidth="1"/>
    <col min="7" max="7" width="17.83203125" style="70" customWidth="1"/>
    <col min="8" max="8" width="19.33203125" style="70" customWidth="1"/>
    <col min="9" max="9" width="19.1640625" style="70" customWidth="1"/>
    <col min="10" max="10" width="19.5" style="70" customWidth="1"/>
    <col min="11" max="11" width="21.1640625" style="70" customWidth="1"/>
    <col min="12" max="12" width="17.83203125" style="70" customWidth="1"/>
    <col min="13" max="13" width="19.6640625" style="70" customWidth="1"/>
    <col min="14" max="14" width="20.1640625" style="70" customWidth="1"/>
    <col min="15" max="15" width="26" style="70" customWidth="1"/>
    <col min="16" max="16" width="13.1640625" style="70" customWidth="1"/>
    <col min="17" max="263" width="10.6640625" style="70"/>
    <col min="264" max="264" width="6.5" style="70" customWidth="1"/>
    <col min="265" max="265" width="95.5" style="70" customWidth="1"/>
    <col min="266" max="266" width="21.1640625" style="70" customWidth="1"/>
    <col min="267" max="267" width="20.83203125" style="70" customWidth="1"/>
    <col min="268" max="268" width="15.33203125" style="70" customWidth="1"/>
    <col min="269" max="269" width="17.83203125" style="70" customWidth="1"/>
    <col min="270" max="270" width="38.6640625" style="70" customWidth="1"/>
    <col min="271" max="271" width="15.5" style="70" customWidth="1"/>
    <col min="272" max="272" width="13.1640625" style="70" customWidth="1"/>
    <col min="273" max="519" width="10.6640625" style="70"/>
    <col min="520" max="520" width="6.5" style="70" customWidth="1"/>
    <col min="521" max="521" width="95.5" style="70" customWidth="1"/>
    <col min="522" max="522" width="21.1640625" style="70" customWidth="1"/>
    <col min="523" max="523" width="20.83203125" style="70" customWidth="1"/>
    <col min="524" max="524" width="15.33203125" style="70" customWidth="1"/>
    <col min="525" max="525" width="17.83203125" style="70" customWidth="1"/>
    <col min="526" max="526" width="38.6640625" style="70" customWidth="1"/>
    <col min="527" max="527" width="15.5" style="70" customWidth="1"/>
    <col min="528" max="528" width="13.1640625" style="70" customWidth="1"/>
    <col min="529" max="775" width="10.6640625" style="70"/>
    <col min="776" max="776" width="6.5" style="70" customWidth="1"/>
    <col min="777" max="777" width="95.5" style="70" customWidth="1"/>
    <col min="778" max="778" width="21.1640625" style="70" customWidth="1"/>
    <col min="779" max="779" width="20.83203125" style="70" customWidth="1"/>
    <col min="780" max="780" width="15.33203125" style="70" customWidth="1"/>
    <col min="781" max="781" width="17.83203125" style="70" customWidth="1"/>
    <col min="782" max="782" width="38.6640625" style="70" customWidth="1"/>
    <col min="783" max="783" width="15.5" style="70" customWidth="1"/>
    <col min="784" max="784" width="13.1640625" style="70" customWidth="1"/>
    <col min="785" max="1031" width="10.6640625" style="70"/>
    <col min="1032" max="1032" width="6.5" style="70" customWidth="1"/>
    <col min="1033" max="1033" width="95.5" style="70" customWidth="1"/>
    <col min="1034" max="1034" width="21.1640625" style="70" customWidth="1"/>
    <col min="1035" max="1035" width="20.83203125" style="70" customWidth="1"/>
    <col min="1036" max="1036" width="15.33203125" style="70" customWidth="1"/>
    <col min="1037" max="1037" width="17.83203125" style="70" customWidth="1"/>
    <col min="1038" max="1038" width="38.6640625" style="70" customWidth="1"/>
    <col min="1039" max="1039" width="15.5" style="70" customWidth="1"/>
    <col min="1040" max="1040" width="13.1640625" style="70" customWidth="1"/>
    <col min="1041" max="1287" width="10.6640625" style="70"/>
    <col min="1288" max="1288" width="6.5" style="70" customWidth="1"/>
    <col min="1289" max="1289" width="95.5" style="70" customWidth="1"/>
    <col min="1290" max="1290" width="21.1640625" style="70" customWidth="1"/>
    <col min="1291" max="1291" width="20.83203125" style="70" customWidth="1"/>
    <col min="1292" max="1292" width="15.33203125" style="70" customWidth="1"/>
    <col min="1293" max="1293" width="17.83203125" style="70" customWidth="1"/>
    <col min="1294" max="1294" width="38.6640625" style="70" customWidth="1"/>
    <col min="1295" max="1295" width="15.5" style="70" customWidth="1"/>
    <col min="1296" max="1296" width="13.1640625" style="70" customWidth="1"/>
    <col min="1297" max="1543" width="10.6640625" style="70"/>
    <col min="1544" max="1544" width="6.5" style="70" customWidth="1"/>
    <col min="1545" max="1545" width="95.5" style="70" customWidth="1"/>
    <col min="1546" max="1546" width="21.1640625" style="70" customWidth="1"/>
    <col min="1547" max="1547" width="20.83203125" style="70" customWidth="1"/>
    <col min="1548" max="1548" width="15.33203125" style="70" customWidth="1"/>
    <col min="1549" max="1549" width="17.83203125" style="70" customWidth="1"/>
    <col min="1550" max="1550" width="38.6640625" style="70" customWidth="1"/>
    <col min="1551" max="1551" width="15.5" style="70" customWidth="1"/>
    <col min="1552" max="1552" width="13.1640625" style="70" customWidth="1"/>
    <col min="1553" max="1799" width="10.6640625" style="70"/>
    <col min="1800" max="1800" width="6.5" style="70" customWidth="1"/>
    <col min="1801" max="1801" width="95.5" style="70" customWidth="1"/>
    <col min="1802" max="1802" width="21.1640625" style="70" customWidth="1"/>
    <col min="1803" max="1803" width="20.83203125" style="70" customWidth="1"/>
    <col min="1804" max="1804" width="15.33203125" style="70" customWidth="1"/>
    <col min="1805" max="1805" width="17.83203125" style="70" customWidth="1"/>
    <col min="1806" max="1806" width="38.6640625" style="70" customWidth="1"/>
    <col min="1807" max="1807" width="15.5" style="70" customWidth="1"/>
    <col min="1808" max="1808" width="13.1640625" style="70" customWidth="1"/>
    <col min="1809" max="2055" width="10.6640625" style="70"/>
    <col min="2056" max="2056" width="6.5" style="70" customWidth="1"/>
    <col min="2057" max="2057" width="95.5" style="70" customWidth="1"/>
    <col min="2058" max="2058" width="21.1640625" style="70" customWidth="1"/>
    <col min="2059" max="2059" width="20.83203125" style="70" customWidth="1"/>
    <col min="2060" max="2060" width="15.33203125" style="70" customWidth="1"/>
    <col min="2061" max="2061" width="17.83203125" style="70" customWidth="1"/>
    <col min="2062" max="2062" width="38.6640625" style="70" customWidth="1"/>
    <col min="2063" max="2063" width="15.5" style="70" customWidth="1"/>
    <col min="2064" max="2064" width="13.1640625" style="70" customWidth="1"/>
    <col min="2065" max="2311" width="10.6640625" style="70"/>
    <col min="2312" max="2312" width="6.5" style="70" customWidth="1"/>
    <col min="2313" max="2313" width="95.5" style="70" customWidth="1"/>
    <col min="2314" max="2314" width="21.1640625" style="70" customWidth="1"/>
    <col min="2315" max="2315" width="20.83203125" style="70" customWidth="1"/>
    <col min="2316" max="2316" width="15.33203125" style="70" customWidth="1"/>
    <col min="2317" max="2317" width="17.83203125" style="70" customWidth="1"/>
    <col min="2318" max="2318" width="38.6640625" style="70" customWidth="1"/>
    <col min="2319" max="2319" width="15.5" style="70" customWidth="1"/>
    <col min="2320" max="2320" width="13.1640625" style="70" customWidth="1"/>
    <col min="2321" max="2567" width="10.6640625" style="70"/>
    <col min="2568" max="2568" width="6.5" style="70" customWidth="1"/>
    <col min="2569" max="2569" width="95.5" style="70" customWidth="1"/>
    <col min="2570" max="2570" width="21.1640625" style="70" customWidth="1"/>
    <col min="2571" max="2571" width="20.83203125" style="70" customWidth="1"/>
    <col min="2572" max="2572" width="15.33203125" style="70" customWidth="1"/>
    <col min="2573" max="2573" width="17.83203125" style="70" customWidth="1"/>
    <col min="2574" max="2574" width="38.6640625" style="70" customWidth="1"/>
    <col min="2575" max="2575" width="15.5" style="70" customWidth="1"/>
    <col min="2576" max="2576" width="13.1640625" style="70" customWidth="1"/>
    <col min="2577" max="2823" width="10.6640625" style="70"/>
    <col min="2824" max="2824" width="6.5" style="70" customWidth="1"/>
    <col min="2825" max="2825" width="95.5" style="70" customWidth="1"/>
    <col min="2826" max="2826" width="21.1640625" style="70" customWidth="1"/>
    <col min="2827" max="2827" width="20.83203125" style="70" customWidth="1"/>
    <col min="2828" max="2828" width="15.33203125" style="70" customWidth="1"/>
    <col min="2829" max="2829" width="17.83203125" style="70" customWidth="1"/>
    <col min="2830" max="2830" width="38.6640625" style="70" customWidth="1"/>
    <col min="2831" max="2831" width="15.5" style="70" customWidth="1"/>
    <col min="2832" max="2832" width="13.1640625" style="70" customWidth="1"/>
    <col min="2833" max="3079" width="10.6640625" style="70"/>
    <col min="3080" max="3080" width="6.5" style="70" customWidth="1"/>
    <col min="3081" max="3081" width="95.5" style="70" customWidth="1"/>
    <col min="3082" max="3082" width="21.1640625" style="70" customWidth="1"/>
    <col min="3083" max="3083" width="20.83203125" style="70" customWidth="1"/>
    <col min="3084" max="3084" width="15.33203125" style="70" customWidth="1"/>
    <col min="3085" max="3085" width="17.83203125" style="70" customWidth="1"/>
    <col min="3086" max="3086" width="38.6640625" style="70" customWidth="1"/>
    <col min="3087" max="3087" width="15.5" style="70" customWidth="1"/>
    <col min="3088" max="3088" width="13.1640625" style="70" customWidth="1"/>
    <col min="3089" max="3335" width="10.6640625" style="70"/>
    <col min="3336" max="3336" width="6.5" style="70" customWidth="1"/>
    <col min="3337" max="3337" width="95.5" style="70" customWidth="1"/>
    <col min="3338" max="3338" width="21.1640625" style="70" customWidth="1"/>
    <col min="3339" max="3339" width="20.83203125" style="70" customWidth="1"/>
    <col min="3340" max="3340" width="15.33203125" style="70" customWidth="1"/>
    <col min="3341" max="3341" width="17.83203125" style="70" customWidth="1"/>
    <col min="3342" max="3342" width="38.6640625" style="70" customWidth="1"/>
    <col min="3343" max="3343" width="15.5" style="70" customWidth="1"/>
    <col min="3344" max="3344" width="13.1640625" style="70" customWidth="1"/>
    <col min="3345" max="3591" width="10.6640625" style="70"/>
    <col min="3592" max="3592" width="6.5" style="70" customWidth="1"/>
    <col min="3593" max="3593" width="95.5" style="70" customWidth="1"/>
    <col min="3594" max="3594" width="21.1640625" style="70" customWidth="1"/>
    <col min="3595" max="3595" width="20.83203125" style="70" customWidth="1"/>
    <col min="3596" max="3596" width="15.33203125" style="70" customWidth="1"/>
    <col min="3597" max="3597" width="17.83203125" style="70" customWidth="1"/>
    <col min="3598" max="3598" width="38.6640625" style="70" customWidth="1"/>
    <col min="3599" max="3599" width="15.5" style="70" customWidth="1"/>
    <col min="3600" max="3600" width="13.1640625" style="70" customWidth="1"/>
    <col min="3601" max="3847" width="10.6640625" style="70"/>
    <col min="3848" max="3848" width="6.5" style="70" customWidth="1"/>
    <col min="3849" max="3849" width="95.5" style="70" customWidth="1"/>
    <col min="3850" max="3850" width="21.1640625" style="70" customWidth="1"/>
    <col min="3851" max="3851" width="20.83203125" style="70" customWidth="1"/>
    <col min="3852" max="3852" width="15.33203125" style="70" customWidth="1"/>
    <col min="3853" max="3853" width="17.83203125" style="70" customWidth="1"/>
    <col min="3854" max="3854" width="38.6640625" style="70" customWidth="1"/>
    <col min="3855" max="3855" width="15.5" style="70" customWidth="1"/>
    <col min="3856" max="3856" width="13.1640625" style="70" customWidth="1"/>
    <col min="3857" max="4103" width="10.6640625" style="70"/>
    <col min="4104" max="4104" width="6.5" style="70" customWidth="1"/>
    <col min="4105" max="4105" width="95.5" style="70" customWidth="1"/>
    <col min="4106" max="4106" width="21.1640625" style="70" customWidth="1"/>
    <col min="4107" max="4107" width="20.83203125" style="70" customWidth="1"/>
    <col min="4108" max="4108" width="15.33203125" style="70" customWidth="1"/>
    <col min="4109" max="4109" width="17.83203125" style="70" customWidth="1"/>
    <col min="4110" max="4110" width="38.6640625" style="70" customWidth="1"/>
    <col min="4111" max="4111" width="15.5" style="70" customWidth="1"/>
    <col min="4112" max="4112" width="13.1640625" style="70" customWidth="1"/>
    <col min="4113" max="4359" width="10.6640625" style="70"/>
    <col min="4360" max="4360" width="6.5" style="70" customWidth="1"/>
    <col min="4361" max="4361" width="95.5" style="70" customWidth="1"/>
    <col min="4362" max="4362" width="21.1640625" style="70" customWidth="1"/>
    <col min="4363" max="4363" width="20.83203125" style="70" customWidth="1"/>
    <col min="4364" max="4364" width="15.33203125" style="70" customWidth="1"/>
    <col min="4365" max="4365" width="17.83203125" style="70" customWidth="1"/>
    <col min="4366" max="4366" width="38.6640625" style="70" customWidth="1"/>
    <col min="4367" max="4367" width="15.5" style="70" customWidth="1"/>
    <col min="4368" max="4368" width="13.1640625" style="70" customWidth="1"/>
    <col min="4369" max="4615" width="10.6640625" style="70"/>
    <col min="4616" max="4616" width="6.5" style="70" customWidth="1"/>
    <col min="4617" max="4617" width="95.5" style="70" customWidth="1"/>
    <col min="4618" max="4618" width="21.1640625" style="70" customWidth="1"/>
    <col min="4619" max="4619" width="20.83203125" style="70" customWidth="1"/>
    <col min="4620" max="4620" width="15.33203125" style="70" customWidth="1"/>
    <col min="4621" max="4621" width="17.83203125" style="70" customWidth="1"/>
    <col min="4622" max="4622" width="38.6640625" style="70" customWidth="1"/>
    <col min="4623" max="4623" width="15.5" style="70" customWidth="1"/>
    <col min="4624" max="4624" width="13.1640625" style="70" customWidth="1"/>
    <col min="4625" max="4871" width="10.6640625" style="70"/>
    <col min="4872" max="4872" width="6.5" style="70" customWidth="1"/>
    <col min="4873" max="4873" width="95.5" style="70" customWidth="1"/>
    <col min="4874" max="4874" width="21.1640625" style="70" customWidth="1"/>
    <col min="4875" max="4875" width="20.83203125" style="70" customWidth="1"/>
    <col min="4876" max="4876" width="15.33203125" style="70" customWidth="1"/>
    <col min="4877" max="4877" width="17.83203125" style="70" customWidth="1"/>
    <col min="4878" max="4878" width="38.6640625" style="70" customWidth="1"/>
    <col min="4879" max="4879" width="15.5" style="70" customWidth="1"/>
    <col min="4880" max="4880" width="13.1640625" style="70" customWidth="1"/>
    <col min="4881" max="5127" width="10.6640625" style="70"/>
    <col min="5128" max="5128" width="6.5" style="70" customWidth="1"/>
    <col min="5129" max="5129" width="95.5" style="70" customWidth="1"/>
    <col min="5130" max="5130" width="21.1640625" style="70" customWidth="1"/>
    <col min="5131" max="5131" width="20.83203125" style="70" customWidth="1"/>
    <col min="5132" max="5132" width="15.33203125" style="70" customWidth="1"/>
    <col min="5133" max="5133" width="17.83203125" style="70" customWidth="1"/>
    <col min="5134" max="5134" width="38.6640625" style="70" customWidth="1"/>
    <col min="5135" max="5135" width="15.5" style="70" customWidth="1"/>
    <col min="5136" max="5136" width="13.1640625" style="70" customWidth="1"/>
    <col min="5137" max="5383" width="10.6640625" style="70"/>
    <col min="5384" max="5384" width="6.5" style="70" customWidth="1"/>
    <col min="5385" max="5385" width="95.5" style="70" customWidth="1"/>
    <col min="5386" max="5386" width="21.1640625" style="70" customWidth="1"/>
    <col min="5387" max="5387" width="20.83203125" style="70" customWidth="1"/>
    <col min="5388" max="5388" width="15.33203125" style="70" customWidth="1"/>
    <col min="5389" max="5389" width="17.83203125" style="70" customWidth="1"/>
    <col min="5390" max="5390" width="38.6640625" style="70" customWidth="1"/>
    <col min="5391" max="5391" width="15.5" style="70" customWidth="1"/>
    <col min="5392" max="5392" width="13.1640625" style="70" customWidth="1"/>
    <col min="5393" max="5639" width="10.6640625" style="70"/>
    <col min="5640" max="5640" width="6.5" style="70" customWidth="1"/>
    <col min="5641" max="5641" width="95.5" style="70" customWidth="1"/>
    <col min="5642" max="5642" width="21.1640625" style="70" customWidth="1"/>
    <col min="5643" max="5643" width="20.83203125" style="70" customWidth="1"/>
    <col min="5644" max="5644" width="15.33203125" style="70" customWidth="1"/>
    <col min="5645" max="5645" width="17.83203125" style="70" customWidth="1"/>
    <col min="5646" max="5646" width="38.6640625" style="70" customWidth="1"/>
    <col min="5647" max="5647" width="15.5" style="70" customWidth="1"/>
    <col min="5648" max="5648" width="13.1640625" style="70" customWidth="1"/>
    <col min="5649" max="5895" width="10.6640625" style="70"/>
    <col min="5896" max="5896" width="6.5" style="70" customWidth="1"/>
    <col min="5897" max="5897" width="95.5" style="70" customWidth="1"/>
    <col min="5898" max="5898" width="21.1640625" style="70" customWidth="1"/>
    <col min="5899" max="5899" width="20.83203125" style="70" customWidth="1"/>
    <col min="5900" max="5900" width="15.33203125" style="70" customWidth="1"/>
    <col min="5901" max="5901" width="17.83203125" style="70" customWidth="1"/>
    <col min="5902" max="5902" width="38.6640625" style="70" customWidth="1"/>
    <col min="5903" max="5903" width="15.5" style="70" customWidth="1"/>
    <col min="5904" max="5904" width="13.1640625" style="70" customWidth="1"/>
    <col min="5905" max="6151" width="10.6640625" style="70"/>
    <col min="6152" max="6152" width="6.5" style="70" customWidth="1"/>
    <col min="6153" max="6153" width="95.5" style="70" customWidth="1"/>
    <col min="6154" max="6154" width="21.1640625" style="70" customWidth="1"/>
    <col min="6155" max="6155" width="20.83203125" style="70" customWidth="1"/>
    <col min="6156" max="6156" width="15.33203125" style="70" customWidth="1"/>
    <col min="6157" max="6157" width="17.83203125" style="70" customWidth="1"/>
    <col min="6158" max="6158" width="38.6640625" style="70" customWidth="1"/>
    <col min="6159" max="6159" width="15.5" style="70" customWidth="1"/>
    <col min="6160" max="6160" width="13.1640625" style="70" customWidth="1"/>
    <col min="6161" max="6407" width="10.6640625" style="70"/>
    <col min="6408" max="6408" width="6.5" style="70" customWidth="1"/>
    <col min="6409" max="6409" width="95.5" style="70" customWidth="1"/>
    <col min="6410" max="6410" width="21.1640625" style="70" customWidth="1"/>
    <col min="6411" max="6411" width="20.83203125" style="70" customWidth="1"/>
    <col min="6412" max="6412" width="15.33203125" style="70" customWidth="1"/>
    <col min="6413" max="6413" width="17.83203125" style="70" customWidth="1"/>
    <col min="6414" max="6414" width="38.6640625" style="70" customWidth="1"/>
    <col min="6415" max="6415" width="15.5" style="70" customWidth="1"/>
    <col min="6416" max="6416" width="13.1640625" style="70" customWidth="1"/>
    <col min="6417" max="6663" width="10.6640625" style="70"/>
    <col min="6664" max="6664" width="6.5" style="70" customWidth="1"/>
    <col min="6665" max="6665" width="95.5" style="70" customWidth="1"/>
    <col min="6666" max="6666" width="21.1640625" style="70" customWidth="1"/>
    <col min="6667" max="6667" width="20.83203125" style="70" customWidth="1"/>
    <col min="6668" max="6668" width="15.33203125" style="70" customWidth="1"/>
    <col min="6669" max="6669" width="17.83203125" style="70" customWidth="1"/>
    <col min="6670" max="6670" width="38.6640625" style="70" customWidth="1"/>
    <col min="6671" max="6671" width="15.5" style="70" customWidth="1"/>
    <col min="6672" max="6672" width="13.1640625" style="70" customWidth="1"/>
    <col min="6673" max="6919" width="10.6640625" style="70"/>
    <col min="6920" max="6920" width="6.5" style="70" customWidth="1"/>
    <col min="6921" max="6921" width="95.5" style="70" customWidth="1"/>
    <col min="6922" max="6922" width="21.1640625" style="70" customWidth="1"/>
    <col min="6923" max="6923" width="20.83203125" style="70" customWidth="1"/>
    <col min="6924" max="6924" width="15.33203125" style="70" customWidth="1"/>
    <col min="6925" max="6925" width="17.83203125" style="70" customWidth="1"/>
    <col min="6926" max="6926" width="38.6640625" style="70" customWidth="1"/>
    <col min="6927" max="6927" width="15.5" style="70" customWidth="1"/>
    <col min="6928" max="6928" width="13.1640625" style="70" customWidth="1"/>
    <col min="6929" max="7175" width="10.6640625" style="70"/>
    <col min="7176" max="7176" width="6.5" style="70" customWidth="1"/>
    <col min="7177" max="7177" width="95.5" style="70" customWidth="1"/>
    <col min="7178" max="7178" width="21.1640625" style="70" customWidth="1"/>
    <col min="7179" max="7179" width="20.83203125" style="70" customWidth="1"/>
    <col min="7180" max="7180" width="15.33203125" style="70" customWidth="1"/>
    <col min="7181" max="7181" width="17.83203125" style="70" customWidth="1"/>
    <col min="7182" max="7182" width="38.6640625" style="70" customWidth="1"/>
    <col min="7183" max="7183" width="15.5" style="70" customWidth="1"/>
    <col min="7184" max="7184" width="13.1640625" style="70" customWidth="1"/>
    <col min="7185" max="7431" width="10.6640625" style="70"/>
    <col min="7432" max="7432" width="6.5" style="70" customWidth="1"/>
    <col min="7433" max="7433" width="95.5" style="70" customWidth="1"/>
    <col min="7434" max="7434" width="21.1640625" style="70" customWidth="1"/>
    <col min="7435" max="7435" width="20.83203125" style="70" customWidth="1"/>
    <col min="7436" max="7436" width="15.33203125" style="70" customWidth="1"/>
    <col min="7437" max="7437" width="17.83203125" style="70" customWidth="1"/>
    <col min="7438" max="7438" width="38.6640625" style="70" customWidth="1"/>
    <col min="7439" max="7439" width="15.5" style="70" customWidth="1"/>
    <col min="7440" max="7440" width="13.1640625" style="70" customWidth="1"/>
    <col min="7441" max="7687" width="10.6640625" style="70"/>
    <col min="7688" max="7688" width="6.5" style="70" customWidth="1"/>
    <col min="7689" max="7689" width="95.5" style="70" customWidth="1"/>
    <col min="7690" max="7690" width="21.1640625" style="70" customWidth="1"/>
    <col min="7691" max="7691" width="20.83203125" style="70" customWidth="1"/>
    <col min="7692" max="7692" width="15.33203125" style="70" customWidth="1"/>
    <col min="7693" max="7693" width="17.83203125" style="70" customWidth="1"/>
    <col min="7694" max="7694" width="38.6640625" style="70" customWidth="1"/>
    <col min="7695" max="7695" width="15.5" style="70" customWidth="1"/>
    <col min="7696" max="7696" width="13.1640625" style="70" customWidth="1"/>
    <col min="7697" max="7943" width="10.6640625" style="70"/>
    <col min="7944" max="7944" width="6.5" style="70" customWidth="1"/>
    <col min="7945" max="7945" width="95.5" style="70" customWidth="1"/>
    <col min="7946" max="7946" width="21.1640625" style="70" customWidth="1"/>
    <col min="7947" max="7947" width="20.83203125" style="70" customWidth="1"/>
    <col min="7948" max="7948" width="15.33203125" style="70" customWidth="1"/>
    <col min="7949" max="7949" width="17.83203125" style="70" customWidth="1"/>
    <col min="7950" max="7950" width="38.6640625" style="70" customWidth="1"/>
    <col min="7951" max="7951" width="15.5" style="70" customWidth="1"/>
    <col min="7952" max="7952" width="13.1640625" style="70" customWidth="1"/>
    <col min="7953" max="8199" width="10.6640625" style="70"/>
    <col min="8200" max="8200" width="6.5" style="70" customWidth="1"/>
    <col min="8201" max="8201" width="95.5" style="70" customWidth="1"/>
    <col min="8202" max="8202" width="21.1640625" style="70" customWidth="1"/>
    <col min="8203" max="8203" width="20.83203125" style="70" customWidth="1"/>
    <col min="8204" max="8204" width="15.33203125" style="70" customWidth="1"/>
    <col min="8205" max="8205" width="17.83203125" style="70" customWidth="1"/>
    <col min="8206" max="8206" width="38.6640625" style="70" customWidth="1"/>
    <col min="8207" max="8207" width="15.5" style="70" customWidth="1"/>
    <col min="8208" max="8208" width="13.1640625" style="70" customWidth="1"/>
    <col min="8209" max="8455" width="10.6640625" style="70"/>
    <col min="8456" max="8456" width="6.5" style="70" customWidth="1"/>
    <col min="8457" max="8457" width="95.5" style="70" customWidth="1"/>
    <col min="8458" max="8458" width="21.1640625" style="70" customWidth="1"/>
    <col min="8459" max="8459" width="20.83203125" style="70" customWidth="1"/>
    <col min="8460" max="8460" width="15.33203125" style="70" customWidth="1"/>
    <col min="8461" max="8461" width="17.83203125" style="70" customWidth="1"/>
    <col min="8462" max="8462" width="38.6640625" style="70" customWidth="1"/>
    <col min="8463" max="8463" width="15.5" style="70" customWidth="1"/>
    <col min="8464" max="8464" width="13.1640625" style="70" customWidth="1"/>
    <col min="8465" max="8711" width="10.6640625" style="70"/>
    <col min="8712" max="8712" width="6.5" style="70" customWidth="1"/>
    <col min="8713" max="8713" width="95.5" style="70" customWidth="1"/>
    <col min="8714" max="8714" width="21.1640625" style="70" customWidth="1"/>
    <col min="8715" max="8715" width="20.83203125" style="70" customWidth="1"/>
    <col min="8716" max="8716" width="15.33203125" style="70" customWidth="1"/>
    <col min="8717" max="8717" width="17.83203125" style="70" customWidth="1"/>
    <col min="8718" max="8718" width="38.6640625" style="70" customWidth="1"/>
    <col min="8719" max="8719" width="15.5" style="70" customWidth="1"/>
    <col min="8720" max="8720" width="13.1640625" style="70" customWidth="1"/>
    <col min="8721" max="8967" width="10.6640625" style="70"/>
    <col min="8968" max="8968" width="6.5" style="70" customWidth="1"/>
    <col min="8969" max="8969" width="95.5" style="70" customWidth="1"/>
    <col min="8970" max="8970" width="21.1640625" style="70" customWidth="1"/>
    <col min="8971" max="8971" width="20.83203125" style="70" customWidth="1"/>
    <col min="8972" max="8972" width="15.33203125" style="70" customWidth="1"/>
    <col min="8973" max="8973" width="17.83203125" style="70" customWidth="1"/>
    <col min="8974" max="8974" width="38.6640625" style="70" customWidth="1"/>
    <col min="8975" max="8975" width="15.5" style="70" customWidth="1"/>
    <col min="8976" max="8976" width="13.1640625" style="70" customWidth="1"/>
    <col min="8977" max="9223" width="10.6640625" style="70"/>
    <col min="9224" max="9224" width="6.5" style="70" customWidth="1"/>
    <col min="9225" max="9225" width="95.5" style="70" customWidth="1"/>
    <col min="9226" max="9226" width="21.1640625" style="70" customWidth="1"/>
    <col min="9227" max="9227" width="20.83203125" style="70" customWidth="1"/>
    <col min="9228" max="9228" width="15.33203125" style="70" customWidth="1"/>
    <col min="9229" max="9229" width="17.83203125" style="70" customWidth="1"/>
    <col min="9230" max="9230" width="38.6640625" style="70" customWidth="1"/>
    <col min="9231" max="9231" width="15.5" style="70" customWidth="1"/>
    <col min="9232" max="9232" width="13.1640625" style="70" customWidth="1"/>
    <col min="9233" max="9479" width="10.6640625" style="70"/>
    <col min="9480" max="9480" width="6.5" style="70" customWidth="1"/>
    <col min="9481" max="9481" width="95.5" style="70" customWidth="1"/>
    <col min="9482" max="9482" width="21.1640625" style="70" customWidth="1"/>
    <col min="9483" max="9483" width="20.83203125" style="70" customWidth="1"/>
    <col min="9484" max="9484" width="15.33203125" style="70" customWidth="1"/>
    <col min="9485" max="9485" width="17.83203125" style="70" customWidth="1"/>
    <col min="9486" max="9486" width="38.6640625" style="70" customWidth="1"/>
    <col min="9487" max="9487" width="15.5" style="70" customWidth="1"/>
    <col min="9488" max="9488" width="13.1640625" style="70" customWidth="1"/>
    <col min="9489" max="9735" width="10.6640625" style="70"/>
    <col min="9736" max="9736" width="6.5" style="70" customWidth="1"/>
    <col min="9737" max="9737" width="95.5" style="70" customWidth="1"/>
    <col min="9738" max="9738" width="21.1640625" style="70" customWidth="1"/>
    <col min="9739" max="9739" width="20.83203125" style="70" customWidth="1"/>
    <col min="9740" max="9740" width="15.33203125" style="70" customWidth="1"/>
    <col min="9741" max="9741" width="17.83203125" style="70" customWidth="1"/>
    <col min="9742" max="9742" width="38.6640625" style="70" customWidth="1"/>
    <col min="9743" max="9743" width="15.5" style="70" customWidth="1"/>
    <col min="9744" max="9744" width="13.1640625" style="70" customWidth="1"/>
    <col min="9745" max="9991" width="10.6640625" style="70"/>
    <col min="9992" max="9992" width="6.5" style="70" customWidth="1"/>
    <col min="9993" max="9993" width="95.5" style="70" customWidth="1"/>
    <col min="9994" max="9994" width="21.1640625" style="70" customWidth="1"/>
    <col min="9995" max="9995" width="20.83203125" style="70" customWidth="1"/>
    <col min="9996" max="9996" width="15.33203125" style="70" customWidth="1"/>
    <col min="9997" max="9997" width="17.83203125" style="70" customWidth="1"/>
    <col min="9998" max="9998" width="38.6640625" style="70" customWidth="1"/>
    <col min="9999" max="9999" width="15.5" style="70" customWidth="1"/>
    <col min="10000" max="10000" width="13.1640625" style="70" customWidth="1"/>
    <col min="10001" max="10247" width="10.6640625" style="70"/>
    <col min="10248" max="10248" width="6.5" style="70" customWidth="1"/>
    <col min="10249" max="10249" width="95.5" style="70" customWidth="1"/>
    <col min="10250" max="10250" width="21.1640625" style="70" customWidth="1"/>
    <col min="10251" max="10251" width="20.83203125" style="70" customWidth="1"/>
    <col min="10252" max="10252" width="15.33203125" style="70" customWidth="1"/>
    <col min="10253" max="10253" width="17.83203125" style="70" customWidth="1"/>
    <col min="10254" max="10254" width="38.6640625" style="70" customWidth="1"/>
    <col min="10255" max="10255" width="15.5" style="70" customWidth="1"/>
    <col min="10256" max="10256" width="13.1640625" style="70" customWidth="1"/>
    <col min="10257" max="10503" width="10.6640625" style="70"/>
    <col min="10504" max="10504" width="6.5" style="70" customWidth="1"/>
    <col min="10505" max="10505" width="95.5" style="70" customWidth="1"/>
    <col min="10506" max="10506" width="21.1640625" style="70" customWidth="1"/>
    <col min="10507" max="10507" width="20.83203125" style="70" customWidth="1"/>
    <col min="10508" max="10508" width="15.33203125" style="70" customWidth="1"/>
    <col min="10509" max="10509" width="17.83203125" style="70" customWidth="1"/>
    <col min="10510" max="10510" width="38.6640625" style="70" customWidth="1"/>
    <col min="10511" max="10511" width="15.5" style="70" customWidth="1"/>
    <col min="10512" max="10512" width="13.1640625" style="70" customWidth="1"/>
    <col min="10513" max="10759" width="10.6640625" style="70"/>
    <col min="10760" max="10760" width="6.5" style="70" customWidth="1"/>
    <col min="10761" max="10761" width="95.5" style="70" customWidth="1"/>
    <col min="10762" max="10762" width="21.1640625" style="70" customWidth="1"/>
    <col min="10763" max="10763" width="20.83203125" style="70" customWidth="1"/>
    <col min="10764" max="10764" width="15.33203125" style="70" customWidth="1"/>
    <col min="10765" max="10765" width="17.83203125" style="70" customWidth="1"/>
    <col min="10766" max="10766" width="38.6640625" style="70" customWidth="1"/>
    <col min="10767" max="10767" width="15.5" style="70" customWidth="1"/>
    <col min="10768" max="10768" width="13.1640625" style="70" customWidth="1"/>
    <col min="10769" max="11015" width="10.6640625" style="70"/>
    <col min="11016" max="11016" width="6.5" style="70" customWidth="1"/>
    <col min="11017" max="11017" width="95.5" style="70" customWidth="1"/>
    <col min="11018" max="11018" width="21.1640625" style="70" customWidth="1"/>
    <col min="11019" max="11019" width="20.83203125" style="70" customWidth="1"/>
    <col min="11020" max="11020" width="15.33203125" style="70" customWidth="1"/>
    <col min="11021" max="11021" width="17.83203125" style="70" customWidth="1"/>
    <col min="11022" max="11022" width="38.6640625" style="70" customWidth="1"/>
    <col min="11023" max="11023" width="15.5" style="70" customWidth="1"/>
    <col min="11024" max="11024" width="13.1640625" style="70" customWidth="1"/>
    <col min="11025" max="11271" width="10.6640625" style="70"/>
    <col min="11272" max="11272" width="6.5" style="70" customWidth="1"/>
    <col min="11273" max="11273" width="95.5" style="70" customWidth="1"/>
    <col min="11274" max="11274" width="21.1640625" style="70" customWidth="1"/>
    <col min="11275" max="11275" width="20.83203125" style="70" customWidth="1"/>
    <col min="11276" max="11276" width="15.33203125" style="70" customWidth="1"/>
    <col min="11277" max="11277" width="17.83203125" style="70" customWidth="1"/>
    <col min="11278" max="11278" width="38.6640625" style="70" customWidth="1"/>
    <col min="11279" max="11279" width="15.5" style="70" customWidth="1"/>
    <col min="11280" max="11280" width="13.1640625" style="70" customWidth="1"/>
    <col min="11281" max="11527" width="10.6640625" style="70"/>
    <col min="11528" max="11528" width="6.5" style="70" customWidth="1"/>
    <col min="11529" max="11529" width="95.5" style="70" customWidth="1"/>
    <col min="11530" max="11530" width="21.1640625" style="70" customWidth="1"/>
    <col min="11531" max="11531" width="20.83203125" style="70" customWidth="1"/>
    <col min="11532" max="11532" width="15.33203125" style="70" customWidth="1"/>
    <col min="11533" max="11533" width="17.83203125" style="70" customWidth="1"/>
    <col min="11534" max="11534" width="38.6640625" style="70" customWidth="1"/>
    <col min="11535" max="11535" width="15.5" style="70" customWidth="1"/>
    <col min="11536" max="11536" width="13.1640625" style="70" customWidth="1"/>
    <col min="11537" max="11783" width="10.6640625" style="70"/>
    <col min="11784" max="11784" width="6.5" style="70" customWidth="1"/>
    <col min="11785" max="11785" width="95.5" style="70" customWidth="1"/>
    <col min="11786" max="11786" width="21.1640625" style="70" customWidth="1"/>
    <col min="11787" max="11787" width="20.83203125" style="70" customWidth="1"/>
    <col min="11788" max="11788" width="15.33203125" style="70" customWidth="1"/>
    <col min="11789" max="11789" width="17.83203125" style="70" customWidth="1"/>
    <col min="11790" max="11790" width="38.6640625" style="70" customWidth="1"/>
    <col min="11791" max="11791" width="15.5" style="70" customWidth="1"/>
    <col min="11792" max="11792" width="13.1640625" style="70" customWidth="1"/>
    <col min="11793" max="12039" width="10.6640625" style="70"/>
    <col min="12040" max="12040" width="6.5" style="70" customWidth="1"/>
    <col min="12041" max="12041" width="95.5" style="70" customWidth="1"/>
    <col min="12042" max="12042" width="21.1640625" style="70" customWidth="1"/>
    <col min="12043" max="12043" width="20.83203125" style="70" customWidth="1"/>
    <col min="12044" max="12044" width="15.33203125" style="70" customWidth="1"/>
    <col min="12045" max="12045" width="17.83203125" style="70" customWidth="1"/>
    <col min="12046" max="12046" width="38.6640625" style="70" customWidth="1"/>
    <col min="12047" max="12047" width="15.5" style="70" customWidth="1"/>
    <col min="12048" max="12048" width="13.1640625" style="70" customWidth="1"/>
    <col min="12049" max="12295" width="10.6640625" style="70"/>
    <col min="12296" max="12296" width="6.5" style="70" customWidth="1"/>
    <col min="12297" max="12297" width="95.5" style="70" customWidth="1"/>
    <col min="12298" max="12298" width="21.1640625" style="70" customWidth="1"/>
    <col min="12299" max="12299" width="20.83203125" style="70" customWidth="1"/>
    <col min="12300" max="12300" width="15.33203125" style="70" customWidth="1"/>
    <col min="12301" max="12301" width="17.83203125" style="70" customWidth="1"/>
    <col min="12302" max="12302" width="38.6640625" style="70" customWidth="1"/>
    <col min="12303" max="12303" width="15.5" style="70" customWidth="1"/>
    <col min="12304" max="12304" width="13.1640625" style="70" customWidth="1"/>
    <col min="12305" max="12551" width="10.6640625" style="70"/>
    <col min="12552" max="12552" width="6.5" style="70" customWidth="1"/>
    <col min="12553" max="12553" width="95.5" style="70" customWidth="1"/>
    <col min="12554" max="12554" width="21.1640625" style="70" customWidth="1"/>
    <col min="12555" max="12555" width="20.83203125" style="70" customWidth="1"/>
    <col min="12556" max="12556" width="15.33203125" style="70" customWidth="1"/>
    <col min="12557" max="12557" width="17.83203125" style="70" customWidth="1"/>
    <col min="12558" max="12558" width="38.6640625" style="70" customWidth="1"/>
    <col min="12559" max="12559" width="15.5" style="70" customWidth="1"/>
    <col min="12560" max="12560" width="13.1640625" style="70" customWidth="1"/>
    <col min="12561" max="12807" width="10.6640625" style="70"/>
    <col min="12808" max="12808" width="6.5" style="70" customWidth="1"/>
    <col min="12809" max="12809" width="95.5" style="70" customWidth="1"/>
    <col min="12810" max="12810" width="21.1640625" style="70" customWidth="1"/>
    <col min="12811" max="12811" width="20.83203125" style="70" customWidth="1"/>
    <col min="12812" max="12812" width="15.33203125" style="70" customWidth="1"/>
    <col min="12813" max="12813" width="17.83203125" style="70" customWidth="1"/>
    <col min="12814" max="12814" width="38.6640625" style="70" customWidth="1"/>
    <col min="12815" max="12815" width="15.5" style="70" customWidth="1"/>
    <col min="12816" max="12816" width="13.1640625" style="70" customWidth="1"/>
    <col min="12817" max="13063" width="10.6640625" style="70"/>
    <col min="13064" max="13064" width="6.5" style="70" customWidth="1"/>
    <col min="13065" max="13065" width="95.5" style="70" customWidth="1"/>
    <col min="13066" max="13066" width="21.1640625" style="70" customWidth="1"/>
    <col min="13067" max="13067" width="20.83203125" style="70" customWidth="1"/>
    <col min="13068" max="13068" width="15.33203125" style="70" customWidth="1"/>
    <col min="13069" max="13069" width="17.83203125" style="70" customWidth="1"/>
    <col min="13070" max="13070" width="38.6640625" style="70" customWidth="1"/>
    <col min="13071" max="13071" width="15.5" style="70" customWidth="1"/>
    <col min="13072" max="13072" width="13.1640625" style="70" customWidth="1"/>
    <col min="13073" max="13319" width="10.6640625" style="70"/>
    <col min="13320" max="13320" width="6.5" style="70" customWidth="1"/>
    <col min="13321" max="13321" width="95.5" style="70" customWidth="1"/>
    <col min="13322" max="13322" width="21.1640625" style="70" customWidth="1"/>
    <col min="13323" max="13323" width="20.83203125" style="70" customWidth="1"/>
    <col min="13324" max="13324" width="15.33203125" style="70" customWidth="1"/>
    <col min="13325" max="13325" width="17.83203125" style="70" customWidth="1"/>
    <col min="13326" max="13326" width="38.6640625" style="70" customWidth="1"/>
    <col min="13327" max="13327" width="15.5" style="70" customWidth="1"/>
    <col min="13328" max="13328" width="13.1640625" style="70" customWidth="1"/>
    <col min="13329" max="13575" width="10.6640625" style="70"/>
    <col min="13576" max="13576" width="6.5" style="70" customWidth="1"/>
    <col min="13577" max="13577" width="95.5" style="70" customWidth="1"/>
    <col min="13578" max="13578" width="21.1640625" style="70" customWidth="1"/>
    <col min="13579" max="13579" width="20.83203125" style="70" customWidth="1"/>
    <col min="13580" max="13580" width="15.33203125" style="70" customWidth="1"/>
    <col min="13581" max="13581" width="17.83203125" style="70" customWidth="1"/>
    <col min="13582" max="13582" width="38.6640625" style="70" customWidth="1"/>
    <col min="13583" max="13583" width="15.5" style="70" customWidth="1"/>
    <col min="13584" max="13584" width="13.1640625" style="70" customWidth="1"/>
    <col min="13585" max="13831" width="10.6640625" style="70"/>
    <col min="13832" max="13832" width="6.5" style="70" customWidth="1"/>
    <col min="13833" max="13833" width="95.5" style="70" customWidth="1"/>
    <col min="13834" max="13834" width="21.1640625" style="70" customWidth="1"/>
    <col min="13835" max="13835" width="20.83203125" style="70" customWidth="1"/>
    <col min="13836" max="13836" width="15.33203125" style="70" customWidth="1"/>
    <col min="13837" max="13837" width="17.83203125" style="70" customWidth="1"/>
    <col min="13838" max="13838" width="38.6640625" style="70" customWidth="1"/>
    <col min="13839" max="13839" width="15.5" style="70" customWidth="1"/>
    <col min="13840" max="13840" width="13.1640625" style="70" customWidth="1"/>
    <col min="13841" max="14087" width="10.6640625" style="70"/>
    <col min="14088" max="14088" width="6.5" style="70" customWidth="1"/>
    <col min="14089" max="14089" width="95.5" style="70" customWidth="1"/>
    <col min="14090" max="14090" width="21.1640625" style="70" customWidth="1"/>
    <col min="14091" max="14091" width="20.83203125" style="70" customWidth="1"/>
    <col min="14092" max="14092" width="15.33203125" style="70" customWidth="1"/>
    <col min="14093" max="14093" width="17.83203125" style="70" customWidth="1"/>
    <col min="14094" max="14094" width="38.6640625" style="70" customWidth="1"/>
    <col min="14095" max="14095" width="15.5" style="70" customWidth="1"/>
    <col min="14096" max="14096" width="13.1640625" style="70" customWidth="1"/>
    <col min="14097" max="14343" width="10.6640625" style="70"/>
    <col min="14344" max="14344" width="6.5" style="70" customWidth="1"/>
    <col min="14345" max="14345" width="95.5" style="70" customWidth="1"/>
    <col min="14346" max="14346" width="21.1640625" style="70" customWidth="1"/>
    <col min="14347" max="14347" width="20.83203125" style="70" customWidth="1"/>
    <col min="14348" max="14348" width="15.33203125" style="70" customWidth="1"/>
    <col min="14349" max="14349" width="17.83203125" style="70" customWidth="1"/>
    <col min="14350" max="14350" width="38.6640625" style="70" customWidth="1"/>
    <col min="14351" max="14351" width="15.5" style="70" customWidth="1"/>
    <col min="14352" max="14352" width="13.1640625" style="70" customWidth="1"/>
    <col min="14353" max="14599" width="10.6640625" style="70"/>
    <col min="14600" max="14600" width="6.5" style="70" customWidth="1"/>
    <col min="14601" max="14601" width="95.5" style="70" customWidth="1"/>
    <col min="14602" max="14602" width="21.1640625" style="70" customWidth="1"/>
    <col min="14603" max="14603" width="20.83203125" style="70" customWidth="1"/>
    <col min="14604" max="14604" width="15.33203125" style="70" customWidth="1"/>
    <col min="14605" max="14605" width="17.83203125" style="70" customWidth="1"/>
    <col min="14606" max="14606" width="38.6640625" style="70" customWidth="1"/>
    <col min="14607" max="14607" width="15.5" style="70" customWidth="1"/>
    <col min="14608" max="14608" width="13.1640625" style="70" customWidth="1"/>
    <col min="14609" max="14855" width="10.6640625" style="70"/>
    <col min="14856" max="14856" width="6.5" style="70" customWidth="1"/>
    <col min="14857" max="14857" width="95.5" style="70" customWidth="1"/>
    <col min="14858" max="14858" width="21.1640625" style="70" customWidth="1"/>
    <col min="14859" max="14859" width="20.83203125" style="70" customWidth="1"/>
    <col min="14860" max="14860" width="15.33203125" style="70" customWidth="1"/>
    <col min="14861" max="14861" width="17.83203125" style="70" customWidth="1"/>
    <col min="14862" max="14862" width="38.6640625" style="70" customWidth="1"/>
    <col min="14863" max="14863" width="15.5" style="70" customWidth="1"/>
    <col min="14864" max="14864" width="13.1640625" style="70" customWidth="1"/>
    <col min="14865" max="15111" width="10.6640625" style="70"/>
    <col min="15112" max="15112" width="6.5" style="70" customWidth="1"/>
    <col min="15113" max="15113" width="95.5" style="70" customWidth="1"/>
    <col min="15114" max="15114" width="21.1640625" style="70" customWidth="1"/>
    <col min="15115" max="15115" width="20.83203125" style="70" customWidth="1"/>
    <col min="15116" max="15116" width="15.33203125" style="70" customWidth="1"/>
    <col min="15117" max="15117" width="17.83203125" style="70" customWidth="1"/>
    <col min="15118" max="15118" width="38.6640625" style="70" customWidth="1"/>
    <col min="15119" max="15119" width="15.5" style="70" customWidth="1"/>
    <col min="15120" max="15120" width="13.1640625" style="70" customWidth="1"/>
    <col min="15121" max="15367" width="10.6640625" style="70"/>
    <col min="15368" max="15368" width="6.5" style="70" customWidth="1"/>
    <col min="15369" max="15369" width="95.5" style="70" customWidth="1"/>
    <col min="15370" max="15370" width="21.1640625" style="70" customWidth="1"/>
    <col min="15371" max="15371" width="20.83203125" style="70" customWidth="1"/>
    <col min="15372" max="15372" width="15.33203125" style="70" customWidth="1"/>
    <col min="15373" max="15373" width="17.83203125" style="70" customWidth="1"/>
    <col min="15374" max="15374" width="38.6640625" style="70" customWidth="1"/>
    <col min="15375" max="15375" width="15.5" style="70" customWidth="1"/>
    <col min="15376" max="15376" width="13.1640625" style="70" customWidth="1"/>
    <col min="15377" max="15623" width="10.6640625" style="70"/>
    <col min="15624" max="15624" width="6.5" style="70" customWidth="1"/>
    <col min="15625" max="15625" width="95.5" style="70" customWidth="1"/>
    <col min="15626" max="15626" width="21.1640625" style="70" customWidth="1"/>
    <col min="15627" max="15627" width="20.83203125" style="70" customWidth="1"/>
    <col min="15628" max="15628" width="15.33203125" style="70" customWidth="1"/>
    <col min="15629" max="15629" width="17.83203125" style="70" customWidth="1"/>
    <col min="15630" max="15630" width="38.6640625" style="70" customWidth="1"/>
    <col min="15631" max="15631" width="15.5" style="70" customWidth="1"/>
    <col min="15632" max="15632" width="13.1640625" style="70" customWidth="1"/>
    <col min="15633" max="15879" width="10.6640625" style="70"/>
    <col min="15880" max="15880" width="6.5" style="70" customWidth="1"/>
    <col min="15881" max="15881" width="95.5" style="70" customWidth="1"/>
    <col min="15882" max="15882" width="21.1640625" style="70" customWidth="1"/>
    <col min="15883" max="15883" width="20.83203125" style="70" customWidth="1"/>
    <col min="15884" max="15884" width="15.33203125" style="70" customWidth="1"/>
    <col min="15885" max="15885" width="17.83203125" style="70" customWidth="1"/>
    <col min="15886" max="15886" width="38.6640625" style="70" customWidth="1"/>
    <col min="15887" max="15887" width="15.5" style="70" customWidth="1"/>
    <col min="15888" max="15888" width="13.1640625" style="70" customWidth="1"/>
    <col min="15889" max="16135" width="10.6640625" style="70"/>
    <col min="16136" max="16136" width="6.5" style="70" customWidth="1"/>
    <col min="16137" max="16137" width="95.5" style="70" customWidth="1"/>
    <col min="16138" max="16138" width="21.1640625" style="70" customWidth="1"/>
    <col min="16139" max="16139" width="20.83203125" style="70" customWidth="1"/>
    <col min="16140" max="16140" width="15.33203125" style="70" customWidth="1"/>
    <col min="16141" max="16141" width="17.83203125" style="70" customWidth="1"/>
    <col min="16142" max="16142" width="38.6640625" style="70" customWidth="1"/>
    <col min="16143" max="16143" width="15.5" style="70" customWidth="1"/>
    <col min="16144" max="16144" width="13.1640625" style="70" customWidth="1"/>
    <col min="16145" max="16384" width="10.6640625" style="70"/>
  </cols>
  <sheetData>
    <row r="1" spans="1:15" x14ac:dyDescent="0.2">
      <c r="B1" s="473" t="s">
        <v>54</v>
      </c>
      <c r="C1" s="473"/>
      <c r="D1" s="473"/>
      <c r="E1" s="473"/>
    </row>
    <row r="2" spans="1:15" ht="15.75" customHeight="1" x14ac:dyDescent="0.25">
      <c r="A2" s="75"/>
      <c r="B2" s="2024" t="s">
        <v>669</v>
      </c>
      <c r="C2" s="2024"/>
      <c r="D2" s="2024"/>
      <c r="E2" s="2024"/>
      <c r="F2" s="2024"/>
      <c r="G2" s="2024"/>
      <c r="H2" s="489"/>
      <c r="I2" s="489"/>
      <c r="J2" s="489"/>
      <c r="K2" s="489"/>
      <c r="L2" s="489"/>
      <c r="M2" s="489"/>
      <c r="N2" s="18"/>
    </row>
    <row r="3" spans="1:15" x14ac:dyDescent="0.2">
      <c r="N3" s="329"/>
    </row>
    <row r="4" spans="1:15" ht="18" x14ac:dyDescent="0.25">
      <c r="A4" s="71"/>
      <c r="B4" s="2025" t="s">
        <v>667</v>
      </c>
      <c r="C4" s="2025"/>
      <c r="D4" s="2025"/>
      <c r="E4" s="2025"/>
      <c r="F4" s="2025"/>
      <c r="G4" s="2025"/>
      <c r="H4" s="490"/>
      <c r="I4" s="490"/>
      <c r="J4" s="490"/>
      <c r="K4" s="490"/>
      <c r="L4" s="490"/>
      <c r="M4" s="490"/>
      <c r="N4" s="330"/>
      <c r="O4" s="71"/>
    </row>
    <row r="5" spans="1:15" ht="18" x14ac:dyDescent="0.25">
      <c r="A5" s="71"/>
      <c r="B5" s="617"/>
      <c r="C5" s="617"/>
      <c r="D5" s="617"/>
      <c r="E5" s="617"/>
      <c r="F5" s="617"/>
      <c r="G5" s="617"/>
      <c r="H5" s="490"/>
      <c r="I5" s="490"/>
      <c r="J5" s="490"/>
      <c r="K5" s="490"/>
      <c r="L5" s="490"/>
      <c r="M5" s="490"/>
      <c r="N5" s="330"/>
      <c r="O5" s="71"/>
    </row>
    <row r="6" spans="1:15" ht="15.75" x14ac:dyDescent="0.25">
      <c r="A6" s="240"/>
      <c r="B6" s="168" t="s">
        <v>984</v>
      </c>
      <c r="C6" s="168"/>
      <c r="D6" s="168"/>
      <c r="E6" s="168"/>
      <c r="F6" s="168"/>
      <c r="G6" s="240"/>
      <c r="H6" s="240"/>
      <c r="I6" s="240"/>
      <c r="J6" s="240"/>
      <c r="K6" s="240"/>
      <c r="L6" s="240"/>
      <c r="M6" s="240"/>
      <c r="N6" s="240"/>
      <c r="O6" s="240"/>
    </row>
    <row r="7" spans="1:15" ht="15.75" x14ac:dyDescent="0.25">
      <c r="A7" s="240"/>
      <c r="B7" s="168"/>
      <c r="C7" s="168"/>
      <c r="D7" s="168"/>
      <c r="E7" s="168"/>
      <c r="F7" s="168"/>
      <c r="G7" s="240"/>
      <c r="H7" s="240"/>
      <c r="I7" s="240"/>
      <c r="J7" s="240"/>
      <c r="K7" s="240"/>
      <c r="L7" s="240"/>
      <c r="M7" s="240"/>
      <c r="N7" s="240"/>
      <c r="O7" s="240"/>
    </row>
    <row r="8" spans="1:15" ht="16.5" thickBot="1" x14ac:dyDescent="0.3">
      <c r="A8" s="240"/>
      <c r="B8" s="240"/>
      <c r="C8" s="240"/>
      <c r="D8" s="240"/>
      <c r="E8" s="240"/>
      <c r="F8" s="240"/>
      <c r="G8" s="240"/>
      <c r="H8" s="240"/>
      <c r="I8" s="240"/>
      <c r="J8" s="240"/>
      <c r="K8" s="240"/>
      <c r="L8" s="240"/>
      <c r="M8" s="240"/>
      <c r="O8" s="240" t="s">
        <v>294</v>
      </c>
    </row>
    <row r="9" spans="1:15" ht="47.25" customHeight="1" x14ac:dyDescent="0.2">
      <c r="A9" s="2027" t="s">
        <v>31</v>
      </c>
      <c r="B9" s="1936" t="s">
        <v>66</v>
      </c>
      <c r="C9" s="1967" t="s">
        <v>724</v>
      </c>
      <c r="D9" s="1968"/>
      <c r="E9" s="1969"/>
      <c r="F9" s="2029" t="s">
        <v>725</v>
      </c>
      <c r="G9" s="2029"/>
      <c r="H9" s="2029"/>
      <c r="I9" s="691" t="s">
        <v>726</v>
      </c>
      <c r="J9" s="691" t="s">
        <v>938</v>
      </c>
      <c r="K9" s="691" t="s">
        <v>939</v>
      </c>
      <c r="L9" s="691" t="s">
        <v>940</v>
      </c>
      <c r="M9" s="691" t="s">
        <v>941</v>
      </c>
      <c r="N9" s="691" t="s">
        <v>942</v>
      </c>
      <c r="O9" s="2030" t="s">
        <v>33</v>
      </c>
    </row>
    <row r="10" spans="1:15" ht="62.25" customHeight="1" x14ac:dyDescent="0.2">
      <c r="A10" s="2028"/>
      <c r="B10" s="1937"/>
      <c r="C10" s="526" t="s">
        <v>661</v>
      </c>
      <c r="D10" s="526" t="s">
        <v>714</v>
      </c>
      <c r="E10" s="526" t="s">
        <v>947</v>
      </c>
      <c r="F10" s="526" t="s">
        <v>661</v>
      </c>
      <c r="G10" s="526" t="s">
        <v>714</v>
      </c>
      <c r="H10" s="526" t="s">
        <v>663</v>
      </c>
      <c r="I10" s="124" t="s">
        <v>937</v>
      </c>
      <c r="J10" s="124" t="s">
        <v>393</v>
      </c>
      <c r="K10" s="124" t="s">
        <v>393</v>
      </c>
      <c r="L10" s="124" t="s">
        <v>393</v>
      </c>
      <c r="M10" s="124" t="s">
        <v>393</v>
      </c>
      <c r="N10" s="124" t="s">
        <v>393</v>
      </c>
      <c r="O10" s="2031"/>
    </row>
    <row r="11" spans="1:15" ht="16.5" x14ac:dyDescent="0.3">
      <c r="A11" s="704">
        <v>1</v>
      </c>
      <c r="B11" s="487">
        <v>2</v>
      </c>
      <c r="C11" s="526">
        <v>3</v>
      </c>
      <c r="D11" s="526">
        <v>4</v>
      </c>
      <c r="E11" s="526">
        <v>5</v>
      </c>
      <c r="F11" s="487">
        <v>6</v>
      </c>
      <c r="G11" s="487">
        <v>7</v>
      </c>
      <c r="H11" s="487">
        <v>8</v>
      </c>
      <c r="I11" s="487">
        <v>9</v>
      </c>
      <c r="J11" s="487">
        <v>10</v>
      </c>
      <c r="K11" s="487">
        <v>11</v>
      </c>
      <c r="L11" s="487">
        <v>12</v>
      </c>
      <c r="M11" s="487">
        <v>13</v>
      </c>
      <c r="N11" s="487">
        <v>14</v>
      </c>
      <c r="O11" s="705">
        <v>15</v>
      </c>
    </row>
    <row r="12" spans="1:15" ht="34.9" customHeight="1" x14ac:dyDescent="0.3">
      <c r="A12" s="618" t="s">
        <v>321</v>
      </c>
      <c r="B12" s="639" t="s">
        <v>670</v>
      </c>
      <c r="C12" s="484"/>
      <c r="D12" s="484"/>
      <c r="E12" s="484"/>
      <c r="F12" s="478"/>
      <c r="G12" s="478"/>
      <c r="H12" s="478"/>
      <c r="I12" s="478"/>
      <c r="J12" s="478"/>
      <c r="K12" s="478"/>
      <c r="L12" s="478"/>
      <c r="M12" s="478"/>
      <c r="N12" s="478"/>
      <c r="O12" s="479"/>
    </row>
    <row r="13" spans="1:15" ht="34.9" customHeight="1" x14ac:dyDescent="0.3">
      <c r="A13" s="476">
        <v>1</v>
      </c>
      <c r="B13" s="640" t="s">
        <v>671</v>
      </c>
      <c r="C13" s="491"/>
      <c r="D13" s="491"/>
      <c r="E13" s="491"/>
      <c r="F13" s="478"/>
      <c r="G13" s="478"/>
      <c r="H13" s="478"/>
      <c r="I13" s="478"/>
      <c r="J13" s="478"/>
      <c r="K13" s="478"/>
      <c r="L13" s="478"/>
      <c r="M13" s="478"/>
      <c r="N13" s="478"/>
      <c r="O13" s="479"/>
    </row>
    <row r="14" spans="1:15" ht="34.9" customHeight="1" x14ac:dyDescent="0.3">
      <c r="A14" s="476">
        <v>2</v>
      </c>
      <c r="B14" s="637" t="s">
        <v>672</v>
      </c>
      <c r="C14" s="486"/>
      <c r="D14" s="486"/>
      <c r="E14" s="486"/>
      <c r="F14" s="478"/>
      <c r="G14" s="478"/>
      <c r="H14" s="478"/>
      <c r="I14" s="478"/>
      <c r="J14" s="478"/>
      <c r="K14" s="478"/>
      <c r="L14" s="478"/>
      <c r="M14" s="478"/>
      <c r="N14" s="478"/>
      <c r="O14" s="479"/>
    </row>
    <row r="15" spans="1:15" ht="34.9" customHeight="1" x14ac:dyDescent="0.3">
      <c r="A15" s="476">
        <v>3</v>
      </c>
      <c r="B15" s="637" t="s">
        <v>673</v>
      </c>
      <c r="C15" s="491"/>
      <c r="D15" s="491"/>
      <c r="E15" s="491"/>
      <c r="F15" s="478"/>
      <c r="G15" s="478"/>
      <c r="H15" s="478"/>
      <c r="I15" s="478"/>
      <c r="J15" s="478"/>
      <c r="K15" s="478"/>
      <c r="L15" s="478"/>
      <c r="M15" s="478"/>
      <c r="N15" s="478"/>
      <c r="O15" s="479"/>
    </row>
    <row r="16" spans="1:15" ht="34.9" customHeight="1" x14ac:dyDescent="0.3">
      <c r="A16" s="618" t="s">
        <v>56</v>
      </c>
      <c r="B16" s="639" t="s">
        <v>674</v>
      </c>
      <c r="C16" s="486"/>
      <c r="D16" s="486"/>
      <c r="E16" s="486"/>
      <c r="F16" s="478"/>
      <c r="G16" s="478"/>
      <c r="H16" s="478"/>
      <c r="I16" s="478"/>
      <c r="J16" s="478"/>
      <c r="K16" s="478"/>
      <c r="L16" s="478"/>
      <c r="M16" s="478"/>
      <c r="N16" s="478"/>
      <c r="O16" s="479"/>
    </row>
    <row r="17" spans="1:15" ht="34.9" customHeight="1" x14ac:dyDescent="0.3">
      <c r="A17" s="476">
        <v>4</v>
      </c>
      <c r="B17" s="640" t="s">
        <v>671</v>
      </c>
      <c r="C17" s="486"/>
      <c r="D17" s="486"/>
      <c r="E17" s="486"/>
      <c r="F17" s="478"/>
      <c r="G17" s="478"/>
      <c r="H17" s="478"/>
      <c r="I17" s="478"/>
      <c r="J17" s="478"/>
      <c r="K17" s="478"/>
      <c r="L17" s="478"/>
      <c r="M17" s="478"/>
      <c r="N17" s="478"/>
      <c r="O17" s="479"/>
    </row>
    <row r="18" spans="1:15" ht="34.9" customHeight="1" x14ac:dyDescent="0.3">
      <c r="A18" s="476">
        <v>5</v>
      </c>
      <c r="B18" s="637" t="s">
        <v>672</v>
      </c>
      <c r="C18" s="486"/>
      <c r="D18" s="486"/>
      <c r="E18" s="486"/>
      <c r="F18" s="478"/>
      <c r="G18" s="478"/>
      <c r="H18" s="478"/>
      <c r="I18" s="478"/>
      <c r="J18" s="478"/>
      <c r="K18" s="478"/>
      <c r="L18" s="478"/>
      <c r="M18" s="478"/>
      <c r="N18" s="478"/>
      <c r="O18" s="479"/>
    </row>
    <row r="19" spans="1:15" ht="34.9" customHeight="1" x14ac:dyDescent="0.3">
      <c r="A19" s="476">
        <v>6</v>
      </c>
      <c r="B19" s="637" t="s">
        <v>673</v>
      </c>
      <c r="C19" s="486"/>
      <c r="D19" s="486"/>
      <c r="E19" s="486"/>
      <c r="F19" s="478"/>
      <c r="G19" s="478"/>
      <c r="H19" s="478"/>
      <c r="I19" s="478"/>
      <c r="J19" s="478"/>
      <c r="K19" s="478"/>
      <c r="L19" s="478"/>
      <c r="M19" s="478"/>
      <c r="N19" s="478"/>
      <c r="O19" s="479"/>
    </row>
    <row r="20" spans="1:15" ht="34.9" customHeight="1" x14ac:dyDescent="0.3">
      <c r="A20" s="481" t="s">
        <v>15</v>
      </c>
      <c r="B20" s="484" t="s">
        <v>242</v>
      </c>
      <c r="C20" s="486"/>
      <c r="D20" s="486"/>
      <c r="E20" s="486"/>
      <c r="F20" s="478"/>
      <c r="G20" s="478"/>
      <c r="H20" s="478"/>
      <c r="I20" s="478"/>
      <c r="J20" s="478"/>
      <c r="K20" s="478"/>
      <c r="L20" s="478"/>
      <c r="M20" s="478"/>
      <c r="N20" s="478"/>
      <c r="O20" s="479"/>
    </row>
    <row r="21" spans="1:15" ht="34.9" customHeight="1" thickBot="1" x14ac:dyDescent="0.3">
      <c r="A21" s="331"/>
      <c r="B21" s="332" t="s">
        <v>242</v>
      </c>
      <c r="C21" s="332"/>
      <c r="D21" s="332"/>
      <c r="E21" s="332"/>
      <c r="F21" s="332"/>
      <c r="G21" s="332"/>
      <c r="H21" s="332"/>
      <c r="I21" s="332"/>
      <c r="J21" s="332"/>
      <c r="K21" s="332"/>
      <c r="L21" s="332"/>
      <c r="M21" s="332"/>
      <c r="N21" s="332"/>
      <c r="O21" s="333"/>
    </row>
    <row r="22" spans="1:15" s="71" customFormat="1" ht="18" customHeight="1" x14ac:dyDescent="0.25">
      <c r="A22" s="240"/>
      <c r="B22" s="2032"/>
      <c r="C22" s="2032"/>
      <c r="D22" s="2032"/>
      <c r="E22" s="2032"/>
      <c r="F22" s="2032"/>
      <c r="G22" s="2032"/>
      <c r="H22" s="2032"/>
      <c r="I22" s="2032"/>
      <c r="J22" s="2032"/>
      <c r="K22" s="2032"/>
      <c r="L22" s="2032"/>
      <c r="M22" s="2032"/>
      <c r="N22" s="2032"/>
      <c r="O22" s="2032"/>
    </row>
    <row r="23" spans="1:15" s="71" customFormat="1" ht="18" x14ac:dyDescent="0.25">
      <c r="A23" s="105"/>
      <c r="B23" s="240"/>
      <c r="C23" s="240"/>
      <c r="D23" s="240"/>
      <c r="E23" s="240"/>
      <c r="F23" s="240"/>
      <c r="G23" s="240"/>
      <c r="H23" s="240"/>
      <c r="I23" s="240"/>
      <c r="J23" s="240"/>
      <c r="K23" s="240"/>
      <c r="L23" s="240"/>
      <c r="M23" s="240"/>
      <c r="N23" s="240"/>
      <c r="O23" s="240"/>
    </row>
  </sheetData>
  <mergeCells count="8">
    <mergeCell ref="B22:O22"/>
    <mergeCell ref="O9:O10"/>
    <mergeCell ref="B2:G2"/>
    <mergeCell ref="B4:G4"/>
    <mergeCell ref="A9:A10"/>
    <mergeCell ref="B9:B10"/>
    <mergeCell ref="C9:E9"/>
    <mergeCell ref="F9:H9"/>
  </mergeCells>
  <pageMargins left="1.4173228346456694" right="1.4960629921259843" top="0.98425196850393704" bottom="0.98425196850393704" header="0.51181102362204722" footer="0.51181102362204722"/>
  <pageSetup paperSize="9" scale="34" orientation="landscape" horizontalDpi="4294967292" r:id="rId1"/>
  <headerFooter alignWithMargins="0">
    <oddHeader>&amp;C&amp;A</oddHeader>
    <oddFooter>&amp;L&amp;F&amp;C&amp;P/&amp;P&amp;R&amp;D&amp;T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3:O24"/>
  <sheetViews>
    <sheetView zoomScale="70" zoomScaleNormal="70" workbookViewId="0">
      <selection activeCell="E19" sqref="E19"/>
    </sheetView>
  </sheetViews>
  <sheetFormatPr defaultColWidth="9.33203125" defaultRowHeight="15" x14ac:dyDescent="0.3"/>
  <cols>
    <col min="1" max="1" width="7.6640625" style="46" customWidth="1"/>
    <col min="2" max="2" width="50.6640625" style="46" customWidth="1"/>
    <col min="3" max="5" width="22.6640625" style="46" customWidth="1"/>
    <col min="6" max="6" width="20.1640625" style="47" bestFit="1" customWidth="1"/>
    <col min="7" max="7" width="19.6640625" style="47" customWidth="1"/>
    <col min="8" max="8" width="20.5" style="47" bestFit="1" customWidth="1"/>
    <col min="9" max="9" width="17.83203125" style="47" bestFit="1" customWidth="1"/>
    <col min="10" max="11" width="20.5" style="47" bestFit="1" customWidth="1"/>
    <col min="12" max="13" width="19.83203125" style="47" bestFit="1" customWidth="1"/>
    <col min="14" max="14" width="26.33203125" style="46" bestFit="1" customWidth="1"/>
    <col min="15" max="15" width="19.33203125" style="46" customWidth="1"/>
    <col min="16" max="16384" width="9.33203125" style="46"/>
  </cols>
  <sheetData>
    <row r="3" spans="1:15" s="48" customFormat="1" ht="18.75" x14ac:dyDescent="0.3">
      <c r="A3" s="271"/>
      <c r="B3" s="2033" t="s">
        <v>268</v>
      </c>
      <c r="C3" s="2033"/>
      <c r="D3" s="2033"/>
      <c r="E3" s="2033"/>
      <c r="F3" s="2033"/>
      <c r="G3" s="2033"/>
      <c r="H3" s="2033"/>
      <c r="I3" s="2033"/>
      <c r="J3" s="2033"/>
      <c r="K3" s="2033"/>
      <c r="L3" s="2033"/>
      <c r="M3" s="2033"/>
      <c r="N3" s="2033"/>
      <c r="O3" s="272"/>
    </row>
    <row r="4" spans="1:15" s="48" customFormat="1" ht="15.75" x14ac:dyDescent="0.25">
      <c r="A4" s="271"/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2"/>
    </row>
    <row r="5" spans="1:15" s="48" customFormat="1" ht="18.75" x14ac:dyDescent="0.3">
      <c r="A5" s="271"/>
      <c r="B5" s="2033" t="s">
        <v>307</v>
      </c>
      <c r="C5" s="2033"/>
      <c r="D5" s="2033"/>
      <c r="E5" s="2033"/>
      <c r="F5" s="2033"/>
      <c r="G5" s="2033"/>
      <c r="H5" s="2033"/>
      <c r="I5" s="2033"/>
      <c r="J5" s="2033"/>
      <c r="K5" s="2033"/>
      <c r="L5" s="2033"/>
      <c r="M5" s="2033"/>
      <c r="N5" s="2033"/>
      <c r="O5" s="272"/>
    </row>
    <row r="6" spans="1:15" ht="16.5" x14ac:dyDescent="0.3">
      <c r="A6" s="274"/>
      <c r="B6" s="134" t="s">
        <v>961</v>
      </c>
      <c r="C6" s="133"/>
      <c r="D6" s="133"/>
      <c r="E6" s="133"/>
      <c r="F6" s="275"/>
      <c r="G6" s="275"/>
      <c r="H6" s="275"/>
      <c r="I6" s="275"/>
      <c r="J6" s="275"/>
      <c r="K6" s="275"/>
      <c r="L6" s="275"/>
      <c r="M6" s="275"/>
      <c r="N6" s="274"/>
      <c r="O6" s="276"/>
    </row>
    <row r="7" spans="1:15" ht="16.5" x14ac:dyDescent="0.3">
      <c r="A7" s="274"/>
      <c r="B7" s="133"/>
      <c r="C7" s="133"/>
      <c r="D7" s="133"/>
      <c r="E7" s="133"/>
      <c r="F7" s="275"/>
      <c r="G7" s="275"/>
      <c r="H7" s="275"/>
      <c r="I7" s="275"/>
      <c r="J7" s="275"/>
      <c r="K7" s="275"/>
      <c r="L7" s="275"/>
      <c r="M7" s="275"/>
      <c r="N7" s="274"/>
      <c r="O7" s="276"/>
    </row>
    <row r="8" spans="1:15" s="48" customFormat="1" ht="17.25" thickBot="1" x14ac:dyDescent="0.35">
      <c r="A8" s="271"/>
      <c r="B8" s="273"/>
      <c r="C8" s="273"/>
      <c r="D8" s="273"/>
      <c r="E8" s="273"/>
      <c r="F8" s="273"/>
      <c r="G8" s="273"/>
      <c r="H8" s="273"/>
      <c r="I8" s="273"/>
      <c r="J8" s="273"/>
      <c r="K8" s="273"/>
      <c r="L8" s="273"/>
      <c r="M8" s="273"/>
      <c r="N8" s="277" t="s">
        <v>782</v>
      </c>
      <c r="O8" s="273"/>
    </row>
    <row r="9" spans="1:15" ht="30" customHeight="1" x14ac:dyDescent="0.3">
      <c r="A9" s="2037" t="s">
        <v>112</v>
      </c>
      <c r="B9" s="2040" t="s">
        <v>32</v>
      </c>
      <c r="C9" s="1945" t="s">
        <v>724</v>
      </c>
      <c r="D9" s="1946"/>
      <c r="E9" s="1947"/>
      <c r="F9" s="2042" t="s">
        <v>725</v>
      </c>
      <c r="G9" s="2042"/>
      <c r="H9" s="2042"/>
      <c r="I9" s="537" t="s">
        <v>726</v>
      </c>
      <c r="J9" s="537" t="s">
        <v>938</v>
      </c>
      <c r="K9" s="537" t="s">
        <v>939</v>
      </c>
      <c r="L9" s="601" t="s">
        <v>940</v>
      </c>
      <c r="M9" s="601" t="s">
        <v>941</v>
      </c>
      <c r="N9" s="537" t="s">
        <v>942</v>
      </c>
      <c r="O9" s="2034" t="s">
        <v>33</v>
      </c>
    </row>
    <row r="10" spans="1:15" ht="16.5" x14ac:dyDescent="0.3">
      <c r="A10" s="2038"/>
      <c r="B10" s="2041"/>
      <c r="C10" s="186"/>
      <c r="D10" s="186"/>
      <c r="E10" s="186"/>
      <c r="F10" s="2036"/>
      <c r="G10" s="2036"/>
      <c r="H10" s="2036"/>
      <c r="I10" s="278"/>
      <c r="J10" s="278"/>
      <c r="K10" s="278"/>
      <c r="L10" s="278"/>
      <c r="M10" s="278"/>
      <c r="N10" s="278"/>
      <c r="O10" s="2035"/>
    </row>
    <row r="11" spans="1:15" ht="37.5" customHeight="1" x14ac:dyDescent="0.3">
      <c r="A11" s="2039"/>
      <c r="B11" s="2041"/>
      <c r="C11" s="526" t="s">
        <v>661</v>
      </c>
      <c r="D11" s="526" t="s">
        <v>34</v>
      </c>
      <c r="E11" s="526" t="s">
        <v>946</v>
      </c>
      <c r="F11" s="526" t="s">
        <v>661</v>
      </c>
      <c r="G11" s="526" t="s">
        <v>34</v>
      </c>
      <c r="H11" s="526" t="s">
        <v>781</v>
      </c>
      <c r="I11" s="279" t="s">
        <v>937</v>
      </c>
      <c r="J11" s="279" t="s">
        <v>392</v>
      </c>
      <c r="K11" s="279" t="s">
        <v>392</v>
      </c>
      <c r="L11" s="279" t="s">
        <v>392</v>
      </c>
      <c r="M11" s="279" t="s">
        <v>392</v>
      </c>
      <c r="N11" s="279" t="s">
        <v>392</v>
      </c>
      <c r="O11" s="2035"/>
    </row>
    <row r="12" spans="1:15" ht="15" customHeight="1" x14ac:dyDescent="0.3">
      <c r="A12" s="280">
        <v>1</v>
      </c>
      <c r="B12" s="281">
        <v>2</v>
      </c>
      <c r="C12" s="526">
        <v>3</v>
      </c>
      <c r="D12" s="526">
        <v>4</v>
      </c>
      <c r="E12" s="526">
        <v>5</v>
      </c>
      <c r="F12" s="526">
        <v>6</v>
      </c>
      <c r="G12" s="526">
        <v>7</v>
      </c>
      <c r="H12" s="526">
        <v>8</v>
      </c>
      <c r="I12" s="526">
        <v>9</v>
      </c>
      <c r="J12" s="526">
        <v>10</v>
      </c>
      <c r="K12" s="526">
        <v>11</v>
      </c>
      <c r="L12" s="526">
        <v>12</v>
      </c>
      <c r="M12" s="526">
        <v>13</v>
      </c>
      <c r="N12" s="526">
        <v>14</v>
      </c>
      <c r="O12" s="526">
        <v>15</v>
      </c>
    </row>
    <row r="13" spans="1:15" ht="34.9" customHeight="1" x14ac:dyDescent="0.3">
      <c r="A13" s="282">
        <v>1</v>
      </c>
      <c r="B13" s="641" t="s">
        <v>204</v>
      </c>
      <c r="C13" s="283"/>
      <c r="D13" s="283"/>
      <c r="E13" s="283"/>
      <c r="F13" s="283"/>
      <c r="G13" s="283"/>
      <c r="H13" s="283"/>
      <c r="I13" s="283"/>
      <c r="J13" s="283"/>
      <c r="K13" s="283"/>
      <c r="L13" s="283"/>
      <c r="M13" s="283"/>
      <c r="N13" s="283"/>
      <c r="O13" s="284"/>
    </row>
    <row r="14" spans="1:15" ht="34.9" customHeight="1" x14ac:dyDescent="0.3">
      <c r="A14" s="282">
        <v>2</v>
      </c>
      <c r="B14" s="641" t="s">
        <v>301</v>
      </c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4"/>
    </row>
    <row r="15" spans="1:15" ht="34.9" customHeight="1" x14ac:dyDescent="0.3">
      <c r="A15" s="282">
        <v>3</v>
      </c>
      <c r="B15" s="641" t="s">
        <v>205</v>
      </c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4"/>
    </row>
    <row r="16" spans="1:15" ht="34.9" customHeight="1" x14ac:dyDescent="0.3">
      <c r="A16" s="282"/>
      <c r="B16" s="641" t="s">
        <v>114</v>
      </c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4"/>
    </row>
    <row r="17" spans="1:15" ht="54.6" customHeight="1" x14ac:dyDescent="0.3">
      <c r="A17" s="282">
        <v>4</v>
      </c>
      <c r="B17" s="641" t="s">
        <v>368</v>
      </c>
      <c r="C17" s="285"/>
      <c r="D17" s="285"/>
      <c r="E17" s="285"/>
      <c r="F17" s="285"/>
      <c r="G17" s="285"/>
      <c r="H17" s="285"/>
      <c r="I17" s="285"/>
      <c r="J17" s="285"/>
      <c r="K17" s="285"/>
      <c r="L17" s="285"/>
      <c r="M17" s="285"/>
      <c r="N17" s="285"/>
      <c r="O17" s="284"/>
    </row>
    <row r="18" spans="1:15" ht="34.9" customHeight="1" x14ac:dyDescent="0.3">
      <c r="A18" s="410"/>
      <c r="B18" s="642" t="s">
        <v>114</v>
      </c>
      <c r="C18" s="402"/>
      <c r="D18" s="402"/>
      <c r="E18" s="402"/>
      <c r="F18" s="402"/>
      <c r="G18" s="402"/>
      <c r="H18" s="402"/>
      <c r="I18" s="402"/>
      <c r="J18" s="402"/>
      <c r="K18" s="402"/>
      <c r="L18" s="402"/>
      <c r="M18" s="402"/>
      <c r="N18" s="402"/>
      <c r="O18" s="403"/>
    </row>
    <row r="19" spans="1:15" ht="34.9" customHeight="1" x14ac:dyDescent="0.3">
      <c r="A19" s="410">
        <v>5</v>
      </c>
      <c r="B19" s="642" t="s">
        <v>323</v>
      </c>
      <c r="C19" s="402"/>
      <c r="D19" s="402"/>
      <c r="E19" s="402"/>
      <c r="F19" s="402"/>
      <c r="G19" s="402"/>
      <c r="H19" s="402"/>
      <c r="I19" s="402"/>
      <c r="J19" s="402"/>
      <c r="K19" s="402"/>
      <c r="L19" s="402"/>
      <c r="M19" s="402"/>
      <c r="N19" s="402"/>
      <c r="O19" s="403"/>
    </row>
    <row r="20" spans="1:15" ht="34.9" customHeight="1" x14ac:dyDescent="0.3">
      <c r="A20" s="411">
        <v>6</v>
      </c>
      <c r="B20" s="643" t="s">
        <v>113</v>
      </c>
      <c r="C20" s="286"/>
      <c r="D20" s="286"/>
      <c r="E20" s="286"/>
      <c r="F20" s="286"/>
      <c r="G20" s="286"/>
      <c r="H20" s="286"/>
      <c r="I20" s="286"/>
      <c r="J20" s="286"/>
      <c r="K20" s="286"/>
      <c r="L20" s="286"/>
      <c r="M20" s="286"/>
      <c r="N20" s="286"/>
      <c r="O20" s="287"/>
    </row>
    <row r="21" spans="1:15" ht="34.9" customHeight="1" x14ac:dyDescent="0.3">
      <c r="A21" s="412">
        <v>7</v>
      </c>
      <c r="B21" s="644" t="s">
        <v>309</v>
      </c>
      <c r="C21" s="288"/>
      <c r="D21" s="288"/>
      <c r="E21" s="288"/>
      <c r="F21" s="289"/>
      <c r="G21" s="289"/>
      <c r="H21" s="289"/>
      <c r="I21" s="289"/>
      <c r="J21" s="289"/>
      <c r="K21" s="289"/>
      <c r="L21" s="289"/>
      <c r="M21" s="289"/>
      <c r="N21" s="288"/>
      <c r="O21" s="284"/>
    </row>
    <row r="22" spans="1:15" ht="46.9" customHeight="1" thickBot="1" x14ac:dyDescent="0.35">
      <c r="A22" s="413">
        <v>8</v>
      </c>
      <c r="B22" s="645" t="s">
        <v>715</v>
      </c>
      <c r="C22" s="290"/>
      <c r="D22" s="290"/>
      <c r="E22" s="290"/>
      <c r="F22" s="290"/>
      <c r="G22" s="290"/>
      <c r="H22" s="290"/>
      <c r="I22" s="290"/>
      <c r="J22" s="290"/>
      <c r="K22" s="290"/>
      <c r="L22" s="290"/>
      <c r="M22" s="290"/>
      <c r="N22" s="290"/>
      <c r="O22" s="291"/>
    </row>
    <row r="24" spans="1:15" ht="16.5" x14ac:dyDescent="0.3">
      <c r="A24" s="105"/>
    </row>
  </sheetData>
  <mergeCells count="8">
    <mergeCell ref="B3:N3"/>
    <mergeCell ref="B5:N5"/>
    <mergeCell ref="O9:O11"/>
    <mergeCell ref="F10:H10"/>
    <mergeCell ref="A9:A11"/>
    <mergeCell ref="B9:B11"/>
    <mergeCell ref="F9:H9"/>
    <mergeCell ref="C9:E9"/>
  </mergeCells>
  <phoneticPr fontId="33" type="noConversion"/>
  <printOptions horizontalCentered="1" gridLines="1"/>
  <pageMargins left="0.43307086614173229" right="0.27559055118110237" top="0.62992125984251968" bottom="0.51181102362204722" header="0.23622047244094491" footer="0.23622047244094491"/>
  <pageSetup paperSize="9" scale="47" fitToHeight="2" orientation="landscape" r:id="rId1"/>
  <headerFooter alignWithMargins="0">
    <oddHeader>&amp;C&amp;A</oddHeader>
    <oddFooter>&amp;L&amp;"Bookman Old Style,Regular"&amp;F&amp;C&amp;P/&amp;N&amp;R&amp;D&amp;T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rgb="FF00B050"/>
  </sheetPr>
  <dimension ref="A1:O36"/>
  <sheetViews>
    <sheetView view="pageBreakPreview" topLeftCell="A16" zoomScale="60" zoomScaleNormal="70" workbookViewId="0">
      <selection activeCell="O26" sqref="O26"/>
    </sheetView>
  </sheetViews>
  <sheetFormatPr defaultColWidth="9.33203125" defaultRowHeight="16.5" x14ac:dyDescent="0.3"/>
  <cols>
    <col min="1" max="1" width="7.6640625" style="63" customWidth="1"/>
    <col min="2" max="2" width="53.83203125" style="63" customWidth="1"/>
    <col min="3" max="3" width="20" style="63" customWidth="1"/>
    <col min="4" max="4" width="14" style="63" customWidth="1"/>
    <col min="5" max="5" width="16.33203125" style="63" customWidth="1"/>
    <col min="6" max="7" width="14" style="63" customWidth="1"/>
    <col min="8" max="8" width="19.83203125" style="63" customWidth="1"/>
    <col min="9" max="9" width="14" style="63" customWidth="1"/>
    <col min="10" max="10" width="17.6640625" style="63" bestFit="1" customWidth="1"/>
    <col min="11" max="14" width="20.1640625" style="63" bestFit="1" customWidth="1"/>
    <col min="15" max="15" width="21.5" style="63" customWidth="1"/>
    <col min="16" max="16384" width="9.33203125" style="63"/>
  </cols>
  <sheetData>
    <row r="1" spans="1:15" ht="17.25" thickBot="1" x14ac:dyDescent="0.35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15" ht="30.75" customHeight="1" thickBot="1" x14ac:dyDescent="0.35">
      <c r="A2" s="2043" t="s">
        <v>269</v>
      </c>
      <c r="B2" s="2044"/>
      <c r="C2" s="2044"/>
      <c r="D2" s="2044"/>
      <c r="E2" s="2044"/>
      <c r="F2" s="2044"/>
      <c r="G2" s="2044"/>
      <c r="H2" s="2044"/>
      <c r="I2" s="2044"/>
      <c r="J2" s="2044"/>
      <c r="K2" s="2044"/>
      <c r="L2" s="2044"/>
      <c r="M2" s="2044"/>
      <c r="N2" s="2044"/>
      <c r="O2" s="2045"/>
    </row>
    <row r="3" spans="1:15" ht="17.25" thickBot="1" x14ac:dyDescent="0.35">
      <c r="A3" s="65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</row>
    <row r="4" spans="1:15" ht="28.5" customHeight="1" thickBot="1" x14ac:dyDescent="0.35">
      <c r="A4" s="2046" t="s">
        <v>370</v>
      </c>
      <c r="B4" s="2047"/>
      <c r="C4" s="2047"/>
      <c r="D4" s="2047"/>
      <c r="E4" s="2047"/>
      <c r="F4" s="2047"/>
      <c r="G4" s="2047"/>
      <c r="H4" s="2047"/>
      <c r="I4" s="2047"/>
      <c r="J4" s="2047"/>
      <c r="K4" s="2047"/>
      <c r="L4" s="2047"/>
      <c r="M4" s="2047"/>
      <c r="N4" s="2047"/>
      <c r="O4" s="2048"/>
    </row>
    <row r="5" spans="1:15" x14ac:dyDescent="0.3">
      <c r="B5" s="460"/>
      <c r="C5" s="22"/>
    </row>
    <row r="6" spans="1:15" x14ac:dyDescent="0.3">
      <c r="B6" s="24" t="str">
        <f>'D3.6(a)_2019-20_to 2026-27_OK_P'!B6</f>
        <v>Name of Distribution Business/Licensee:</v>
      </c>
      <c r="C6" s="22" t="str">
        <f>'D3.6(a)_2019-20_to 2026-27_OK_P'!C6</f>
        <v>KINESCO Power and Utilities Private Limited</v>
      </c>
    </row>
    <row r="7" spans="1:15" x14ac:dyDescent="0.3">
      <c r="A7" s="67"/>
      <c r="B7" s="24" t="str">
        <f>'D3.6(a)_2019-20_to 2026-27_OK_P'!B7</f>
        <v>Licensed Area of Supply:</v>
      </c>
      <c r="C7" s="22" t="str">
        <f>'D3.6(a)_2019-20_to 2026-27_OK_P'!C7</f>
        <v>Infopark and KINFRA Park, Kakkanad, KINFRA Hi Tech Park, Kalamassery, KIITP, Kanjikode and KINFRA Mega Food Park, Kozhipara, Palakkad</v>
      </c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</row>
    <row r="8" spans="1:15" ht="19.5" thickBot="1" x14ac:dyDescent="0.35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322" t="s">
        <v>1077</v>
      </c>
    </row>
    <row r="9" spans="1:15" ht="37.5" customHeight="1" x14ac:dyDescent="0.3">
      <c r="A9" s="2049" t="s">
        <v>31</v>
      </c>
      <c r="B9" s="2052" t="s">
        <v>32</v>
      </c>
      <c r="C9" s="2052" t="s">
        <v>179</v>
      </c>
      <c r="D9" s="1945" t="s">
        <v>724</v>
      </c>
      <c r="E9" s="1946"/>
      <c r="F9" s="1947"/>
      <c r="G9" s="2042" t="s">
        <v>725</v>
      </c>
      <c r="H9" s="2042"/>
      <c r="I9" s="2042"/>
      <c r="J9" s="666" t="s">
        <v>726</v>
      </c>
      <c r="K9" s="666" t="s">
        <v>938</v>
      </c>
      <c r="L9" s="666" t="s">
        <v>939</v>
      </c>
      <c r="M9" s="666" t="s">
        <v>940</v>
      </c>
      <c r="N9" s="666" t="s">
        <v>941</v>
      </c>
      <c r="O9" s="693" t="s">
        <v>942</v>
      </c>
    </row>
    <row r="10" spans="1:15" x14ac:dyDescent="0.3">
      <c r="A10" s="2050"/>
      <c r="B10" s="2053"/>
      <c r="C10" s="2053"/>
      <c r="D10" s="186"/>
      <c r="E10" s="186"/>
      <c r="F10" s="186"/>
      <c r="G10" s="2054"/>
      <c r="H10" s="2055"/>
      <c r="I10" s="2056"/>
      <c r="J10" s="278"/>
      <c r="K10" s="278"/>
      <c r="L10" s="278"/>
      <c r="M10" s="278"/>
      <c r="N10" s="278"/>
      <c r="O10" s="706"/>
    </row>
    <row r="11" spans="1:15" ht="60.75" customHeight="1" x14ac:dyDescent="0.3">
      <c r="A11" s="2051"/>
      <c r="B11" s="2053"/>
      <c r="C11" s="2053"/>
      <c r="D11" s="526" t="s">
        <v>661</v>
      </c>
      <c r="E11" s="526" t="s">
        <v>34</v>
      </c>
      <c r="F11" s="526" t="s">
        <v>947</v>
      </c>
      <c r="G11" s="526" t="s">
        <v>661</v>
      </c>
      <c r="H11" s="526" t="s">
        <v>34</v>
      </c>
      <c r="I11" s="526" t="s">
        <v>663</v>
      </c>
      <c r="J11" s="279" t="s">
        <v>937</v>
      </c>
      <c r="K11" s="279" t="s">
        <v>392</v>
      </c>
      <c r="L11" s="278" t="s">
        <v>392</v>
      </c>
      <c r="M11" s="278" t="s">
        <v>392</v>
      </c>
      <c r="N11" s="278" t="s">
        <v>392</v>
      </c>
      <c r="O11" s="706" t="s">
        <v>392</v>
      </c>
    </row>
    <row r="12" spans="1:15" ht="20.25" customHeight="1" x14ac:dyDescent="0.3">
      <c r="A12" s="321">
        <v>1</v>
      </c>
      <c r="B12" s="681">
        <v>2</v>
      </c>
      <c r="C12" s="681">
        <v>3</v>
      </c>
      <c r="D12" s="526">
        <v>4</v>
      </c>
      <c r="E12" s="526">
        <v>5</v>
      </c>
      <c r="F12" s="681">
        <v>6</v>
      </c>
      <c r="G12" s="526">
        <v>7</v>
      </c>
      <c r="H12" s="526">
        <v>8</v>
      </c>
      <c r="I12" s="681">
        <v>9</v>
      </c>
      <c r="J12" s="526">
        <v>10</v>
      </c>
      <c r="K12" s="526">
        <v>11</v>
      </c>
      <c r="L12" s="681">
        <v>12</v>
      </c>
      <c r="M12" s="681">
        <v>13</v>
      </c>
      <c r="N12" s="681">
        <v>14</v>
      </c>
      <c r="O12" s="707">
        <v>15</v>
      </c>
    </row>
    <row r="13" spans="1:15" ht="34.9" customHeight="1" x14ac:dyDescent="0.3">
      <c r="A13" s="316">
        <v>1</v>
      </c>
      <c r="B13" s="663" t="s">
        <v>180</v>
      </c>
      <c r="C13" s="317"/>
      <c r="D13" s="317"/>
      <c r="E13" s="1380">
        <v>326</v>
      </c>
      <c r="F13" s="317"/>
      <c r="G13" s="317"/>
      <c r="H13" s="1380">
        <v>326</v>
      </c>
      <c r="I13" s="317"/>
      <c r="J13" s="1380">
        <v>326</v>
      </c>
      <c r="K13" s="1380">
        <v>326</v>
      </c>
      <c r="L13" s="1380">
        <v>326</v>
      </c>
      <c r="M13" s="1380">
        <v>326</v>
      </c>
      <c r="N13" s="1380">
        <v>326</v>
      </c>
      <c r="O13" s="1380">
        <v>326</v>
      </c>
    </row>
    <row r="14" spans="1:15" ht="34.9" customHeight="1" x14ac:dyDescent="0.3">
      <c r="A14" s="318">
        <v>2</v>
      </c>
      <c r="B14" s="663" t="s">
        <v>9</v>
      </c>
      <c r="C14" s="317"/>
      <c r="D14" s="317"/>
      <c r="E14" s="317"/>
      <c r="F14" s="317"/>
      <c r="G14" s="317"/>
      <c r="H14" s="317"/>
      <c r="I14" s="317"/>
      <c r="J14" s="317"/>
      <c r="K14" s="317"/>
      <c r="L14" s="317"/>
      <c r="M14" s="317"/>
      <c r="N14" s="317"/>
      <c r="O14" s="317"/>
    </row>
    <row r="15" spans="1:15" ht="34.9" customHeight="1" x14ac:dyDescent="0.3">
      <c r="A15" s="318">
        <v>3</v>
      </c>
      <c r="B15" s="663" t="s">
        <v>304</v>
      </c>
      <c r="C15" s="319"/>
      <c r="D15" s="317"/>
      <c r="E15" s="317"/>
      <c r="F15" s="317"/>
      <c r="G15" s="317"/>
      <c r="H15" s="317"/>
      <c r="I15" s="317"/>
      <c r="J15" s="317"/>
      <c r="K15" s="317"/>
      <c r="L15" s="317"/>
      <c r="M15" s="317"/>
      <c r="N15" s="317"/>
      <c r="O15" s="317"/>
    </row>
    <row r="16" spans="1:15" ht="34.9" customHeight="1" x14ac:dyDescent="0.3">
      <c r="A16" s="318">
        <v>4</v>
      </c>
      <c r="B16" s="663" t="s">
        <v>182</v>
      </c>
      <c r="C16" s="317"/>
      <c r="D16" s="317"/>
      <c r="E16" s="1380">
        <f>E13+E15</f>
        <v>326</v>
      </c>
      <c r="F16" s="317"/>
      <c r="G16" s="317"/>
      <c r="H16" s="1380">
        <f>H13+H15</f>
        <v>326</v>
      </c>
      <c r="I16" s="317"/>
      <c r="J16" s="1380">
        <f t="shared" ref="J16:O16" si="0">J13+J15</f>
        <v>326</v>
      </c>
      <c r="K16" s="1380">
        <f t="shared" si="0"/>
        <v>326</v>
      </c>
      <c r="L16" s="1380">
        <f t="shared" si="0"/>
        <v>326</v>
      </c>
      <c r="M16" s="1380">
        <f t="shared" si="0"/>
        <v>326</v>
      </c>
      <c r="N16" s="1380">
        <f t="shared" si="0"/>
        <v>326</v>
      </c>
      <c r="O16" s="1380">
        <f t="shared" si="0"/>
        <v>326</v>
      </c>
    </row>
    <row r="17" spans="1:15" ht="34.9" customHeight="1" x14ac:dyDescent="0.3">
      <c r="A17" s="318"/>
      <c r="B17" s="664" t="s">
        <v>183</v>
      </c>
      <c r="C17" s="317"/>
      <c r="D17" s="317"/>
      <c r="E17" s="317"/>
      <c r="F17" s="317"/>
      <c r="G17" s="317"/>
      <c r="H17" s="317"/>
      <c r="I17" s="317"/>
      <c r="J17" s="317"/>
      <c r="K17" s="317"/>
      <c r="L17" s="317"/>
      <c r="M17" s="317"/>
      <c r="N17" s="317"/>
      <c r="O17" s="317"/>
    </row>
    <row r="18" spans="1:15" ht="39.75" customHeight="1" x14ac:dyDescent="0.3">
      <c r="A18" s="318">
        <v>5</v>
      </c>
      <c r="B18" s="663" t="s">
        <v>184</v>
      </c>
      <c r="C18" s="414" t="s">
        <v>409</v>
      </c>
      <c r="D18" s="317"/>
      <c r="E18" s="1381">
        <f>E13*14%</f>
        <v>45.640000000000008</v>
      </c>
      <c r="F18" s="317"/>
      <c r="G18" s="317"/>
      <c r="H18" s="1381">
        <f>H13*14%</f>
        <v>45.640000000000008</v>
      </c>
      <c r="I18" s="317"/>
      <c r="J18" s="1381">
        <f t="shared" ref="J18:O18" si="1">J13*14%</f>
        <v>45.640000000000008</v>
      </c>
      <c r="K18" s="1381">
        <f t="shared" si="1"/>
        <v>45.640000000000008</v>
      </c>
      <c r="L18" s="1381">
        <f t="shared" si="1"/>
        <v>45.640000000000008</v>
      </c>
      <c r="M18" s="1381">
        <f t="shared" si="1"/>
        <v>45.640000000000008</v>
      </c>
      <c r="N18" s="1381">
        <f t="shared" si="1"/>
        <v>45.640000000000008</v>
      </c>
      <c r="O18" s="1381">
        <f t="shared" si="1"/>
        <v>45.640000000000008</v>
      </c>
    </row>
    <row r="19" spans="1:15" ht="42" customHeight="1" x14ac:dyDescent="0.3">
      <c r="A19" s="318">
        <v>6</v>
      </c>
      <c r="B19" s="663" t="s">
        <v>411</v>
      </c>
      <c r="C19" s="414" t="s">
        <v>412</v>
      </c>
      <c r="D19" s="317"/>
      <c r="E19" s="1381">
        <f>E15/2*14%</f>
        <v>0</v>
      </c>
      <c r="F19" s="317"/>
      <c r="G19" s="317"/>
      <c r="H19" s="1381">
        <f>H15/2*14%</f>
        <v>0</v>
      </c>
      <c r="I19" s="317"/>
      <c r="J19" s="1381">
        <f t="shared" ref="J19:O19" si="2">J15/2*14%</f>
        <v>0</v>
      </c>
      <c r="K19" s="1381">
        <f t="shared" si="2"/>
        <v>0</v>
      </c>
      <c r="L19" s="1381">
        <f t="shared" si="2"/>
        <v>0</v>
      </c>
      <c r="M19" s="1381">
        <f t="shared" si="2"/>
        <v>0</v>
      </c>
      <c r="N19" s="1381">
        <f t="shared" si="2"/>
        <v>0</v>
      </c>
      <c r="O19" s="1381">
        <f t="shared" si="2"/>
        <v>0</v>
      </c>
    </row>
    <row r="20" spans="1:15" ht="34.9" customHeight="1" x14ac:dyDescent="0.3">
      <c r="A20" s="318">
        <v>7</v>
      </c>
      <c r="B20" s="664" t="s">
        <v>185</v>
      </c>
      <c r="C20" s="320" t="s">
        <v>186</v>
      </c>
      <c r="D20" s="317"/>
      <c r="E20" s="1383">
        <f>SUM(E18:E19)</f>
        <v>45.640000000000008</v>
      </c>
      <c r="F20" s="317"/>
      <c r="G20" s="317"/>
      <c r="H20" s="1383">
        <f>SUM(H18:H19)</f>
        <v>45.640000000000008</v>
      </c>
      <c r="I20" s="317"/>
      <c r="J20" s="1383">
        <f t="shared" ref="J20:O20" si="3">SUM(J18:J19)</f>
        <v>45.640000000000008</v>
      </c>
      <c r="K20" s="1383">
        <f t="shared" si="3"/>
        <v>45.640000000000008</v>
      </c>
      <c r="L20" s="1383">
        <f t="shared" si="3"/>
        <v>45.640000000000008</v>
      </c>
      <c r="M20" s="1383">
        <f t="shared" si="3"/>
        <v>45.640000000000008</v>
      </c>
      <c r="N20" s="1383">
        <f t="shared" si="3"/>
        <v>45.640000000000008</v>
      </c>
      <c r="O20" s="1383">
        <f t="shared" si="3"/>
        <v>45.640000000000008</v>
      </c>
    </row>
    <row r="21" spans="1:15" ht="34.9" customHeight="1" x14ac:dyDescent="0.3">
      <c r="A21" s="318"/>
      <c r="B21" s="646"/>
      <c r="C21" s="320"/>
      <c r="D21" s="317"/>
      <c r="E21" s="1382"/>
      <c r="F21" s="317"/>
      <c r="G21" s="317"/>
      <c r="H21" s="317"/>
      <c r="I21" s="317"/>
      <c r="J21" s="317"/>
      <c r="K21" s="317"/>
      <c r="L21" s="317"/>
      <c r="M21" s="317"/>
      <c r="N21" s="317"/>
      <c r="O21" s="708"/>
    </row>
    <row r="22" spans="1:15" ht="57" customHeight="1" x14ac:dyDescent="0.3">
      <c r="A22" s="318"/>
      <c r="B22" s="646" t="s">
        <v>410</v>
      </c>
      <c r="C22" s="320"/>
      <c r="D22" s="317"/>
      <c r="E22" s="317"/>
      <c r="F22" s="317"/>
      <c r="G22" s="317"/>
      <c r="H22" s="317"/>
      <c r="I22" s="317"/>
      <c r="J22" s="317"/>
      <c r="K22" s="317"/>
      <c r="L22" s="317"/>
      <c r="M22" s="317"/>
      <c r="N22" s="317"/>
      <c r="O22" s="708"/>
    </row>
    <row r="23" spans="1:15" ht="55.5" customHeight="1" x14ac:dyDescent="0.3">
      <c r="A23" s="318">
        <v>8</v>
      </c>
      <c r="B23" s="646" t="s">
        <v>985</v>
      </c>
      <c r="C23" s="320" t="s">
        <v>372</v>
      </c>
      <c r="D23" s="317"/>
      <c r="E23" s="317"/>
      <c r="F23" s="1779">
        <v>1016</v>
      </c>
      <c r="G23" s="317"/>
      <c r="H23" s="317"/>
      <c r="I23" s="1780">
        <v>891.6</v>
      </c>
      <c r="J23" s="1781">
        <v>784.37</v>
      </c>
      <c r="K23" s="1781">
        <v>683.47</v>
      </c>
      <c r="L23" s="1781">
        <v>628.57000000000005</v>
      </c>
      <c r="M23" s="1781">
        <v>608.49</v>
      </c>
      <c r="N23" s="1781">
        <v>633.19000000000005</v>
      </c>
      <c r="O23" s="1782">
        <v>617.52</v>
      </c>
    </row>
    <row r="24" spans="1:15" ht="34.9" customHeight="1" x14ac:dyDescent="0.3">
      <c r="A24" s="113">
        <v>9</v>
      </c>
      <c r="B24" s="512" t="s">
        <v>369</v>
      </c>
      <c r="C24" s="414" t="s">
        <v>374</v>
      </c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</row>
    <row r="25" spans="1:15" ht="34.9" customHeight="1" thickBot="1" x14ac:dyDescent="0.35">
      <c r="A25" s="114">
        <v>10</v>
      </c>
      <c r="B25" s="415" t="s">
        <v>371</v>
      </c>
      <c r="C25" s="115" t="s">
        <v>373</v>
      </c>
      <c r="D25" s="110"/>
      <c r="E25" s="110"/>
      <c r="F25" s="1783">
        <v>30.48</v>
      </c>
      <c r="G25" s="1783"/>
      <c r="H25" s="1783"/>
      <c r="I25" s="1783">
        <v>26.75</v>
      </c>
      <c r="J25" s="1783">
        <v>23.53</v>
      </c>
      <c r="K25" s="1783">
        <v>20.5</v>
      </c>
      <c r="L25" s="1783">
        <v>18.86</v>
      </c>
      <c r="M25" s="1783">
        <v>18.25</v>
      </c>
      <c r="N25" s="1783">
        <v>19</v>
      </c>
      <c r="O25" s="1784">
        <v>18.53</v>
      </c>
    </row>
    <row r="26" spans="1:15" x14ac:dyDescent="0.3">
      <c r="A26" s="105"/>
    </row>
    <row r="27" spans="1:15" x14ac:dyDescent="0.3">
      <c r="B27" s="1657" t="str">
        <f>'D3.6(a)_2019-20_to 2026-27_OK_P'!B51</f>
        <v>For KINESCO Power and Utilities Pvt. Ltd.</v>
      </c>
      <c r="O27" s="1658" t="str">
        <f>'D3.6(a)_2019-20_to 2026-27_OK_P'!M51</f>
        <v>As Per our report of even date attached</v>
      </c>
    </row>
    <row r="28" spans="1:15" x14ac:dyDescent="0.3">
      <c r="B28" s="1657"/>
      <c r="O28" s="1658" t="str">
        <f>'D3.6(a)_2019-20_to 2026-27_OK_P'!M52</f>
        <v xml:space="preserve">For J R S &amp; CO. </v>
      </c>
    </row>
    <row r="29" spans="1:15" x14ac:dyDescent="0.3">
      <c r="B29" s="1657"/>
      <c r="O29" s="1658" t="str">
        <f>'D3.6(a)_2019-20_to 2026-27_OK_P'!M53</f>
        <v>CHARTERED ACCOUNTANTS</v>
      </c>
    </row>
    <row r="30" spans="1:15" x14ac:dyDescent="0.3">
      <c r="B30" s="1657"/>
      <c r="O30" s="1658" t="str">
        <f>'D3.6(a)_2019-20_to 2026-27_OK_P'!M54</f>
        <v>FIRM REGN NO:008085S</v>
      </c>
    </row>
    <row r="31" spans="1:15" x14ac:dyDescent="0.3">
      <c r="B31" s="1657"/>
      <c r="O31" s="1658"/>
    </row>
    <row r="32" spans="1:15" x14ac:dyDescent="0.3">
      <c r="B32" s="1657" t="str">
        <f>'D3.6(a)_2019-20_to 2026-27_OK_P'!B56</f>
        <v>T M AJITHKUMAR</v>
      </c>
      <c r="O32" s="1658"/>
    </row>
    <row r="33" spans="2:15" x14ac:dyDescent="0.3">
      <c r="B33" s="1657" t="str">
        <f>'D3.6(a)_2019-20_to 2026-27_OK_P'!B57</f>
        <v>CHIEF EXECUTIVE OFFICER</v>
      </c>
      <c r="O33" s="1658" t="str">
        <f>'D3.6(a)_2019-20_to 2026-27_OK_P'!M57</f>
        <v>RAJESH RAMACHANDRAN</v>
      </c>
    </row>
    <row r="34" spans="2:15" x14ac:dyDescent="0.3">
      <c r="B34" s="1657"/>
      <c r="O34" s="1658" t="str">
        <f>'D3.6(a)_2019-20_to 2026-27_OK_P'!M58</f>
        <v>PARTNER</v>
      </c>
    </row>
    <row r="35" spans="2:15" x14ac:dyDescent="0.3">
      <c r="B35" s="1657" t="str">
        <f>'D3.6(a)_2019-20_to 2026-27_OK_P'!B59</f>
        <v>Place: Kakkanad, Kochi</v>
      </c>
      <c r="O35" s="1658" t="str">
        <f>'D3.6(a)_2019-20_to 2026-27_OK_P'!M59</f>
        <v>M.NO. 206211</v>
      </c>
    </row>
    <row r="36" spans="2:15" x14ac:dyDescent="0.3">
      <c r="B36" s="1657" t="str">
        <f>'D3.6(a)_2019-20_to 2026-27_OK_P'!B60</f>
        <v>Date: 12.04.2022</v>
      </c>
      <c r="O36" s="1658" t="str">
        <f>'D3.6(a)_2019-20_to 2026-27_OK_P'!M60</f>
        <v>UDIN - 22206211AGXJNY9837</v>
      </c>
    </row>
  </sheetData>
  <mergeCells count="8">
    <mergeCell ref="A2:O2"/>
    <mergeCell ref="A4:O4"/>
    <mergeCell ref="A9:A11"/>
    <mergeCell ref="B9:B11"/>
    <mergeCell ref="C9:C11"/>
    <mergeCell ref="G9:I9"/>
    <mergeCell ref="G10:I10"/>
    <mergeCell ref="D9:F9"/>
  </mergeCells>
  <phoneticPr fontId="33" type="noConversion"/>
  <printOptions horizontalCentered="1"/>
  <pageMargins left="0.31496062992125984" right="0.23622047244094491" top="0.43307086614173229" bottom="0.39370078740157483" header="0.27559055118110237" footer="0.23622047244094491"/>
  <pageSetup scale="50" orientation="landscape" r:id="rId1"/>
  <headerFooter alignWithMargins="0">
    <oddFooter>&amp;L&amp;F&amp;R&amp;D&amp;T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32"/>
  <sheetViews>
    <sheetView view="pageBreakPreview" topLeftCell="A7" zoomScale="70" zoomScaleNormal="70" zoomScaleSheetLayoutView="70" workbookViewId="0">
      <selection activeCell="I18" sqref="I18:N18"/>
    </sheetView>
  </sheetViews>
  <sheetFormatPr defaultColWidth="9.33203125" defaultRowHeight="12.75" x14ac:dyDescent="0.2"/>
  <cols>
    <col min="1" max="1" width="10.6640625" style="72" customWidth="1"/>
    <col min="2" max="2" width="49.5" style="72" customWidth="1"/>
    <col min="3" max="3" width="14.1640625" style="72" customWidth="1"/>
    <col min="4" max="4" width="18" style="72" customWidth="1"/>
    <col min="5" max="6" width="14.1640625" style="72" customWidth="1"/>
    <col min="7" max="7" width="18" style="72" customWidth="1"/>
    <col min="8" max="8" width="14.1640625" style="72" customWidth="1"/>
    <col min="9" max="9" width="21" style="72" customWidth="1"/>
    <col min="10" max="10" width="18.1640625" style="72" customWidth="1"/>
    <col min="11" max="11" width="18" style="72" customWidth="1"/>
    <col min="12" max="13" width="18.33203125" style="72" customWidth="1"/>
    <col min="14" max="14" width="19" style="72" customWidth="1"/>
    <col min="15" max="15" width="14.1640625" style="72" customWidth="1"/>
    <col min="16" max="16" width="17.6640625" style="72" customWidth="1"/>
    <col min="17" max="16384" width="9.33203125" style="72"/>
  </cols>
  <sheetData>
    <row r="1" spans="1:15" ht="14.25" customHeight="1" thickBot="1" x14ac:dyDescent="0.25"/>
    <row r="2" spans="1:15" ht="18.75" thickBot="1" x14ac:dyDescent="0.3">
      <c r="B2" s="2059" t="s">
        <v>1051</v>
      </c>
      <c r="C2" s="2060"/>
      <c r="D2" s="2060"/>
      <c r="E2" s="2060"/>
      <c r="F2" s="2060"/>
      <c r="G2" s="2060"/>
      <c r="H2" s="2060"/>
      <c r="I2" s="2060"/>
      <c r="J2" s="2060"/>
      <c r="K2" s="2060"/>
      <c r="L2" s="2060"/>
      <c r="M2" s="2060"/>
      <c r="N2" s="2061"/>
      <c r="O2" s="25"/>
    </row>
    <row r="3" spans="1:15" ht="13.5" thickBot="1" x14ac:dyDescent="0.25">
      <c r="O3" s="73"/>
    </row>
    <row r="4" spans="1:15" ht="18.75" thickBot="1" x14ac:dyDescent="0.3">
      <c r="A4" s="619"/>
      <c r="B4" s="2062" t="s">
        <v>310</v>
      </c>
      <c r="C4" s="2063"/>
      <c r="D4" s="2063"/>
      <c r="E4" s="2063"/>
      <c r="F4" s="2063"/>
      <c r="G4" s="2063"/>
      <c r="H4" s="2063"/>
      <c r="I4" s="2063"/>
      <c r="J4" s="2063"/>
      <c r="K4" s="2063"/>
      <c r="L4" s="2063"/>
      <c r="M4" s="2063"/>
      <c r="N4" s="2064"/>
      <c r="O4" s="1793"/>
    </row>
    <row r="5" spans="1:15" ht="15.75" x14ac:dyDescent="0.25">
      <c r="A5" s="323"/>
      <c r="B5" s="460"/>
      <c r="C5" s="133"/>
      <c r="D5" s="133"/>
      <c r="E5" s="133"/>
      <c r="F5" s="133"/>
      <c r="G5" s="133"/>
      <c r="H5" s="323"/>
      <c r="I5" s="323"/>
      <c r="J5" s="323"/>
      <c r="K5" s="323"/>
      <c r="L5" s="323"/>
      <c r="M5" s="323"/>
      <c r="N5" s="323"/>
      <c r="O5" s="323"/>
    </row>
    <row r="6" spans="1:15" ht="15.75" x14ac:dyDescent="0.25">
      <c r="A6" s="323"/>
      <c r="B6" s="133" t="str">
        <f>'D3.8_2019-20_to 2026-27_OK_PRIN'!B6</f>
        <v>Name of Distribution Business/Licensee:</v>
      </c>
      <c r="C6" s="133" t="str">
        <f>'D3.8_2019-20_to 2026-27_OK_PRIN'!C6</f>
        <v>KINESCO Power and Utilities Private Limited</v>
      </c>
      <c r="D6" s="133"/>
      <c r="E6" s="133"/>
      <c r="F6" s="133"/>
      <c r="G6" s="133"/>
      <c r="H6" s="323"/>
      <c r="I6" s="323"/>
      <c r="J6" s="323"/>
      <c r="K6" s="323"/>
      <c r="L6" s="323"/>
      <c r="M6" s="323"/>
      <c r="N6" s="323"/>
      <c r="O6" s="323"/>
    </row>
    <row r="7" spans="1:15" ht="16.5" x14ac:dyDescent="0.25">
      <c r="A7" s="323"/>
      <c r="B7" s="133" t="str">
        <f>'D3.8_2019-20_to 2026-27_OK_PRIN'!B7</f>
        <v>Licensed Area of Supply:</v>
      </c>
      <c r="C7" s="133" t="str">
        <f>'D3.8_2019-20_to 2026-27_OK_PRIN'!C7</f>
        <v>Infopark and KINFRA Park, Kakkanad, KINFRA Hi Tech Park, Kalamassery, KIITP, Kanjikode and KINFRA Mega Food Park, Kozhipara, Palakkad</v>
      </c>
      <c r="D7" s="324"/>
      <c r="E7" s="324"/>
      <c r="F7" s="324"/>
      <c r="G7" s="324"/>
      <c r="H7" s="324"/>
      <c r="I7" s="324"/>
      <c r="J7" s="324"/>
      <c r="K7" s="324"/>
      <c r="L7" s="324"/>
      <c r="M7" s="324"/>
      <c r="N7" s="324"/>
      <c r="O7" s="325"/>
    </row>
    <row r="8" spans="1:15" ht="16.5" customHeight="1" thickBot="1" x14ac:dyDescent="0.3">
      <c r="A8" s="323"/>
      <c r="B8" s="323"/>
      <c r="C8" s="323"/>
      <c r="D8" s="323"/>
      <c r="E8" s="323"/>
      <c r="F8" s="323"/>
      <c r="G8" s="323"/>
      <c r="H8" s="323"/>
      <c r="I8" s="323"/>
      <c r="J8" s="323"/>
      <c r="K8" s="323"/>
      <c r="L8" s="323"/>
      <c r="M8" s="323"/>
      <c r="N8" s="323" t="s">
        <v>293</v>
      </c>
      <c r="O8" s="323"/>
    </row>
    <row r="9" spans="1:15" ht="16.5" x14ac:dyDescent="0.3">
      <c r="A9" s="2065" t="s">
        <v>74</v>
      </c>
      <c r="B9" s="2067" t="s">
        <v>32</v>
      </c>
      <c r="C9" s="2069" t="s">
        <v>724</v>
      </c>
      <c r="D9" s="2070"/>
      <c r="E9" s="2071"/>
      <c r="F9" s="2069" t="s">
        <v>725</v>
      </c>
      <c r="G9" s="2070"/>
      <c r="H9" s="2071"/>
      <c r="I9" s="2075" t="s">
        <v>726</v>
      </c>
      <c r="J9" s="604" t="s">
        <v>938</v>
      </c>
      <c r="K9" s="2075" t="s">
        <v>939</v>
      </c>
      <c r="L9" s="604" t="s">
        <v>940</v>
      </c>
      <c r="M9" s="604" t="s">
        <v>941</v>
      </c>
      <c r="N9" s="2075" t="s">
        <v>942</v>
      </c>
      <c r="O9" s="2057" t="s">
        <v>33</v>
      </c>
    </row>
    <row r="10" spans="1:15" ht="16.5" x14ac:dyDescent="0.2">
      <c r="A10" s="2066"/>
      <c r="B10" s="2068"/>
      <c r="C10" s="2072"/>
      <c r="D10" s="2073"/>
      <c r="E10" s="2074"/>
      <c r="F10" s="2072"/>
      <c r="G10" s="2073"/>
      <c r="H10" s="2074"/>
      <c r="I10" s="2076"/>
      <c r="J10" s="1763"/>
      <c r="K10" s="2076"/>
      <c r="L10" s="1763"/>
      <c r="M10" s="1763"/>
      <c r="N10" s="2076"/>
      <c r="O10" s="2058"/>
    </row>
    <row r="11" spans="1:15" ht="45" x14ac:dyDescent="0.2">
      <c r="A11" s="2066"/>
      <c r="B11" s="2068"/>
      <c r="C11" s="526" t="s">
        <v>661</v>
      </c>
      <c r="D11" s="526" t="s">
        <v>662</v>
      </c>
      <c r="E11" s="526" t="s">
        <v>946</v>
      </c>
      <c r="F11" s="526" t="s">
        <v>661</v>
      </c>
      <c r="G11" s="526" t="s">
        <v>662</v>
      </c>
      <c r="H11" s="526" t="s">
        <v>777</v>
      </c>
      <c r="I11" s="653" t="s">
        <v>937</v>
      </c>
      <c r="J11" s="653" t="s">
        <v>393</v>
      </c>
      <c r="K11" s="653" t="s">
        <v>393</v>
      </c>
      <c r="L11" s="653" t="s">
        <v>393</v>
      </c>
      <c r="M11" s="653" t="s">
        <v>393</v>
      </c>
      <c r="N11" s="653" t="s">
        <v>393</v>
      </c>
      <c r="O11" s="2058"/>
    </row>
    <row r="12" spans="1:15" ht="21" customHeight="1" x14ac:dyDescent="0.2">
      <c r="A12" s="1762">
        <v>1</v>
      </c>
      <c r="B12" s="1761">
        <v>2</v>
      </c>
      <c r="C12" s="526">
        <v>3</v>
      </c>
      <c r="D12" s="526">
        <v>4</v>
      </c>
      <c r="E12" s="526">
        <v>5</v>
      </c>
      <c r="F12" s="526">
        <v>6</v>
      </c>
      <c r="G12" s="526">
        <v>7</v>
      </c>
      <c r="H12" s="526">
        <v>8</v>
      </c>
      <c r="I12" s="393">
        <v>9</v>
      </c>
      <c r="J12" s="393">
        <v>10</v>
      </c>
      <c r="K12" s="393">
        <v>11</v>
      </c>
      <c r="L12" s="393">
        <v>12</v>
      </c>
      <c r="M12" s="393">
        <v>13</v>
      </c>
      <c r="N12" s="393">
        <v>14</v>
      </c>
      <c r="O12" s="1764">
        <v>15</v>
      </c>
    </row>
    <row r="13" spans="1:15" s="392" customFormat="1" ht="21" customHeight="1" x14ac:dyDescent="0.2">
      <c r="A13" s="394" t="s">
        <v>35</v>
      </c>
      <c r="B13" s="395" t="s">
        <v>311</v>
      </c>
      <c r="C13" s="396"/>
      <c r="D13" s="396"/>
      <c r="E13" s="396"/>
      <c r="F13" s="396"/>
      <c r="G13" s="396"/>
      <c r="H13" s="396"/>
      <c r="I13" s="397"/>
      <c r="J13" s="397"/>
      <c r="K13" s="397"/>
      <c r="L13" s="397"/>
      <c r="M13" s="397"/>
      <c r="N13" s="397"/>
      <c r="O13" s="398"/>
    </row>
    <row r="14" spans="1:15" ht="30" customHeight="1" x14ac:dyDescent="0.2">
      <c r="A14" s="399" t="s">
        <v>36</v>
      </c>
      <c r="B14" s="400" t="s">
        <v>312</v>
      </c>
      <c r="C14" s="396"/>
      <c r="D14" s="396">
        <v>3.25</v>
      </c>
      <c r="E14" s="396"/>
      <c r="F14" s="396"/>
      <c r="G14" s="1789">
        <v>15</v>
      </c>
      <c r="H14" s="396"/>
      <c r="I14" s="1790">
        <v>15</v>
      </c>
      <c r="J14" s="1790">
        <v>16</v>
      </c>
      <c r="K14" s="1790">
        <v>17</v>
      </c>
      <c r="L14" s="1790">
        <v>18</v>
      </c>
      <c r="M14" s="1790">
        <v>19</v>
      </c>
      <c r="N14" s="1790">
        <v>20</v>
      </c>
      <c r="O14" s="398"/>
    </row>
    <row r="15" spans="1:15" ht="30" customHeight="1" x14ac:dyDescent="0.2">
      <c r="A15" s="399" t="s">
        <v>37</v>
      </c>
      <c r="B15" s="400" t="s">
        <v>313</v>
      </c>
      <c r="C15" s="396"/>
      <c r="D15" s="396"/>
      <c r="E15" s="396"/>
      <c r="F15" s="396"/>
      <c r="G15" s="1789">
        <v>17</v>
      </c>
      <c r="H15" s="396"/>
      <c r="I15" s="1790">
        <v>28.5</v>
      </c>
      <c r="J15" s="1790">
        <v>30</v>
      </c>
      <c r="K15" s="1790">
        <v>33</v>
      </c>
      <c r="L15" s="1790">
        <v>35</v>
      </c>
      <c r="M15" s="1790">
        <v>38</v>
      </c>
      <c r="N15" s="1790">
        <v>40</v>
      </c>
      <c r="O15" s="398"/>
    </row>
    <row r="16" spans="1:15" ht="30" customHeight="1" x14ac:dyDescent="0.2">
      <c r="A16" s="399" t="s">
        <v>38</v>
      </c>
      <c r="B16" s="400" t="s">
        <v>314</v>
      </c>
      <c r="C16" s="396"/>
      <c r="D16" s="396">
        <v>50</v>
      </c>
      <c r="E16" s="396"/>
      <c r="F16" s="396"/>
      <c r="G16" s="396">
        <v>27.75</v>
      </c>
      <c r="H16" s="396"/>
      <c r="I16" s="1790">
        <v>47.09</v>
      </c>
      <c r="J16" s="1790">
        <v>50</v>
      </c>
      <c r="K16" s="1790">
        <v>60</v>
      </c>
      <c r="L16" s="1790">
        <v>65</v>
      </c>
      <c r="M16" s="1790">
        <v>70</v>
      </c>
      <c r="N16" s="1790">
        <v>75</v>
      </c>
      <c r="O16" s="398"/>
    </row>
    <row r="17" spans="1:15" ht="36" customHeight="1" x14ac:dyDescent="0.2">
      <c r="A17" s="399" t="s">
        <v>39</v>
      </c>
      <c r="B17" s="400" t="s">
        <v>315</v>
      </c>
      <c r="C17" s="396"/>
      <c r="D17" s="396"/>
      <c r="E17" s="396"/>
      <c r="F17" s="396"/>
      <c r="G17" s="396"/>
      <c r="H17" s="396"/>
      <c r="I17" s="1789">
        <v>10</v>
      </c>
      <c r="J17" s="1789">
        <v>14</v>
      </c>
      <c r="K17" s="1789">
        <v>15</v>
      </c>
      <c r="L17" s="1789">
        <v>17</v>
      </c>
      <c r="M17" s="1789">
        <v>18</v>
      </c>
      <c r="N17" s="1789">
        <v>20</v>
      </c>
      <c r="O17" s="398"/>
    </row>
    <row r="18" spans="1:15" ht="22.5" customHeight="1" x14ac:dyDescent="0.2">
      <c r="A18" s="399"/>
      <c r="B18" s="400" t="s">
        <v>316</v>
      </c>
      <c r="C18" s="396"/>
      <c r="D18" s="396">
        <v>53.25</v>
      </c>
      <c r="E18" s="1789">
        <v>0</v>
      </c>
      <c r="F18" s="1789">
        <v>0</v>
      </c>
      <c r="G18" s="396">
        <v>59.75</v>
      </c>
      <c r="H18" s="1789">
        <v>0</v>
      </c>
      <c r="I18" s="1789">
        <v>100.59</v>
      </c>
      <c r="J18" s="1789">
        <v>110</v>
      </c>
      <c r="K18" s="1789">
        <v>125</v>
      </c>
      <c r="L18" s="1789">
        <v>135</v>
      </c>
      <c r="M18" s="1789">
        <v>145</v>
      </c>
      <c r="N18" s="1789">
        <v>155</v>
      </c>
      <c r="O18" s="398"/>
    </row>
    <row r="19" spans="1:15" ht="30" customHeight="1" x14ac:dyDescent="0.2">
      <c r="A19" s="1785"/>
      <c r="B19" s="1786" t="s">
        <v>1517</v>
      </c>
      <c r="C19" s="1787"/>
      <c r="D19" s="1787">
        <v>8.25</v>
      </c>
      <c r="E19" s="1787"/>
      <c r="F19" s="1787"/>
      <c r="G19" s="1787">
        <v>9.59</v>
      </c>
      <c r="H19" s="1787"/>
      <c r="I19" s="1787"/>
      <c r="J19" s="1787"/>
      <c r="K19" s="1787"/>
      <c r="L19" s="1787"/>
      <c r="M19" s="1787"/>
      <c r="N19" s="1787"/>
      <c r="O19" s="1788"/>
    </row>
    <row r="20" spans="1:15" ht="30" customHeight="1" x14ac:dyDescent="0.2">
      <c r="A20" s="399"/>
      <c r="B20" s="400" t="s">
        <v>1518</v>
      </c>
      <c r="C20" s="396"/>
      <c r="D20" s="1789">
        <v>0</v>
      </c>
      <c r="E20" s="396"/>
      <c r="F20" s="396"/>
      <c r="G20" s="396">
        <v>67.81</v>
      </c>
      <c r="H20" s="396"/>
      <c r="I20" s="396"/>
      <c r="J20" s="396"/>
      <c r="K20" s="396"/>
      <c r="L20" s="396"/>
      <c r="M20" s="396"/>
      <c r="N20" s="396"/>
      <c r="O20" s="398"/>
    </row>
    <row r="21" spans="1:15" ht="30" customHeight="1" thickBot="1" x14ac:dyDescent="0.25">
      <c r="A21" s="1794"/>
      <c r="B21" s="1795" t="s">
        <v>1519</v>
      </c>
      <c r="C21" s="468"/>
      <c r="D21" s="1617">
        <v>61.5</v>
      </c>
      <c r="E21" s="468"/>
      <c r="F21" s="468"/>
      <c r="G21" s="703">
        <v>137.15</v>
      </c>
      <c r="H21" s="468"/>
      <c r="I21" s="1617"/>
      <c r="J21" s="1617"/>
      <c r="K21" s="1617"/>
      <c r="L21" s="1617"/>
      <c r="M21" s="1617"/>
      <c r="N21" s="1617"/>
      <c r="O21" s="469"/>
    </row>
    <row r="22" spans="1:15" ht="15.75" x14ac:dyDescent="0.2">
      <c r="A22" s="709"/>
      <c r="B22" s="1796"/>
      <c r="C22" s="1796"/>
      <c r="D22" s="1796"/>
      <c r="E22" s="1796"/>
      <c r="F22" s="1796"/>
      <c r="G22" s="1796"/>
      <c r="H22" s="1796"/>
      <c r="I22" s="1796"/>
      <c r="J22" s="1796"/>
      <c r="K22" s="1796"/>
      <c r="L22" s="1796"/>
      <c r="M22" s="1796"/>
      <c r="N22" s="1796"/>
      <c r="O22" s="1796"/>
    </row>
    <row r="23" spans="1:15" ht="16.5" x14ac:dyDescent="0.25">
      <c r="A23" s="105"/>
      <c r="B23" s="1797" t="str">
        <f>'D3.8_2019-20_to 2026-27_OK_PRIN'!B27</f>
        <v>For KINESCO Power and Utilities Pvt. Ltd.</v>
      </c>
      <c r="O23" s="1798" t="str">
        <f>'D3.8_2019-20_to 2026-27_OK_PRIN'!O27</f>
        <v>As Per our report of even date attached</v>
      </c>
    </row>
    <row r="24" spans="1:15" ht="15.75" x14ac:dyDescent="0.25">
      <c r="B24" s="1797"/>
      <c r="O24" s="1798" t="str">
        <f>'D3.8_2019-20_to 2026-27_OK_PRIN'!O28</f>
        <v xml:space="preserve">For J R S &amp; CO. </v>
      </c>
    </row>
    <row r="25" spans="1:15" ht="15.75" x14ac:dyDescent="0.25">
      <c r="B25" s="1797"/>
      <c r="O25" s="1798" t="str">
        <f>'D3.8_2019-20_to 2026-27_OK_PRIN'!O29</f>
        <v>CHARTERED ACCOUNTANTS</v>
      </c>
    </row>
    <row r="26" spans="1:15" ht="15.75" x14ac:dyDescent="0.25">
      <c r="B26" s="1797"/>
      <c r="O26" s="1798" t="str">
        <f>'D3.8_2019-20_to 2026-27_OK_PRIN'!O30</f>
        <v>FIRM REGN NO:008085S</v>
      </c>
    </row>
    <row r="27" spans="1:15" ht="15.75" x14ac:dyDescent="0.25">
      <c r="B27" s="1797"/>
      <c r="O27" s="1798"/>
    </row>
    <row r="28" spans="1:15" ht="15.75" x14ac:dyDescent="0.25">
      <c r="B28" s="1797" t="str">
        <f>'D3.8_2019-20_to 2026-27_OK_PRIN'!B32</f>
        <v>T M AJITHKUMAR</v>
      </c>
      <c r="O28" s="1798"/>
    </row>
    <row r="29" spans="1:15" ht="15.75" x14ac:dyDescent="0.25">
      <c r="B29" s="1797" t="str">
        <f>'D3.8_2019-20_to 2026-27_OK_PRIN'!B33</f>
        <v>CHIEF EXECUTIVE OFFICER</v>
      </c>
      <c r="O29" s="1798" t="str">
        <f>'D3.8_2019-20_to 2026-27_OK_PRIN'!O33</f>
        <v>RAJESH RAMACHANDRAN</v>
      </c>
    </row>
    <row r="30" spans="1:15" ht="15.75" x14ac:dyDescent="0.25">
      <c r="B30" s="1797"/>
      <c r="O30" s="1798" t="str">
        <f>'D3.8_2019-20_to 2026-27_OK_PRIN'!O34</f>
        <v>PARTNER</v>
      </c>
    </row>
    <row r="31" spans="1:15" ht="15.75" x14ac:dyDescent="0.25">
      <c r="B31" s="1797" t="str">
        <f>'D3.8_2019-20_to 2026-27_OK_PRIN'!B35</f>
        <v>Place: Kakkanad, Kochi</v>
      </c>
      <c r="O31" s="1798" t="str">
        <f>'D3.8_2019-20_to 2026-27_OK_PRIN'!O35</f>
        <v>M.NO. 206211</v>
      </c>
    </row>
    <row r="32" spans="1:15" ht="15.75" x14ac:dyDescent="0.25">
      <c r="B32" s="1797" t="str">
        <f>'D3.8_2019-20_to 2026-27_OK_PRIN'!B36</f>
        <v>Date: 12.04.2022</v>
      </c>
      <c r="O32" s="1798" t="str">
        <f>'D3.8_2019-20_to 2026-27_OK_PRIN'!O36</f>
        <v>UDIN - 22206211AGXJNY9837</v>
      </c>
    </row>
  </sheetData>
  <mergeCells count="10">
    <mergeCell ref="O9:O11"/>
    <mergeCell ref="B2:N2"/>
    <mergeCell ref="B4:N4"/>
    <mergeCell ref="A9:A11"/>
    <mergeCell ref="B9:B11"/>
    <mergeCell ref="C9:E10"/>
    <mergeCell ref="F9:H10"/>
    <mergeCell ref="I9:I10"/>
    <mergeCell ref="K9:K10"/>
    <mergeCell ref="N9:N10"/>
  </mergeCells>
  <printOptions horizontalCentered="1"/>
  <pageMargins left="0.43307086614173229" right="0.39370078740157483" top="0.74803149606299213" bottom="0.35433070866141736" header="0.51181102362204722" footer="0.19685039370078741"/>
  <pageSetup paperSize="9" scale="55" fitToHeight="4" pageOrder="overThenDown" orientation="landscape" r:id="rId1"/>
  <headerFooter alignWithMargins="0">
    <oddFooter>&amp;L&amp;F&amp;R&amp;D&amp;T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rgb="FF00B050"/>
  </sheetPr>
  <dimension ref="A1:R264"/>
  <sheetViews>
    <sheetView view="pageBreakPreview" topLeftCell="A241" zoomScale="85" zoomScaleSheetLayoutView="85" workbookViewId="0">
      <selection activeCell="D217" sqref="D217"/>
    </sheetView>
  </sheetViews>
  <sheetFormatPr defaultColWidth="9.33203125" defaultRowHeight="15.75" x14ac:dyDescent="0.25"/>
  <cols>
    <col min="1" max="1" width="6.6640625" style="744" customWidth="1"/>
    <col min="2" max="2" width="58.33203125" style="744" customWidth="1"/>
    <col min="3" max="3" width="13" style="744" customWidth="1"/>
    <col min="4" max="4" width="13.1640625" style="744" customWidth="1"/>
    <col min="5" max="5" width="13.6640625" style="744" customWidth="1"/>
    <col min="6" max="6" width="15.6640625" style="744" customWidth="1"/>
    <col min="7" max="7" width="13.33203125" style="744" customWidth="1"/>
    <col min="8" max="11" width="11.5" style="742" customWidth="1"/>
    <col min="12" max="12" width="9.6640625" style="742" customWidth="1"/>
    <col min="13" max="13" width="13.5" style="1127" customWidth="1"/>
    <col min="14" max="14" width="14.1640625" style="1127" customWidth="1"/>
    <col min="15" max="15" width="12.83203125" style="1127" customWidth="1"/>
    <col min="16" max="16" width="17.6640625" style="1127" customWidth="1"/>
    <col min="17" max="17" width="16.33203125" style="1127" customWidth="1"/>
    <col min="18" max="18" width="13.5" style="1127" customWidth="1"/>
    <col min="19" max="19" width="14.1640625" style="1128" customWidth="1"/>
    <col min="20" max="20" width="12.83203125" style="1128" customWidth="1"/>
    <col min="21" max="21" width="15.6640625" style="1128" customWidth="1"/>
    <col min="22" max="22" width="14" style="1128" customWidth="1"/>
    <col min="23" max="23" width="13.5" style="1128" customWidth="1"/>
    <col min="24" max="24" width="14.1640625" style="1128" customWidth="1"/>
    <col min="25" max="25" width="12.83203125" style="1128" customWidth="1"/>
    <col min="26" max="26" width="17.6640625" style="1128" customWidth="1"/>
    <col min="27" max="27" width="16.6640625" style="1128" customWidth="1"/>
    <col min="28" max="28" width="13.5" style="1128" customWidth="1"/>
    <col min="29" max="29" width="14.1640625" style="1128" customWidth="1"/>
    <col min="30" max="30" width="12.83203125" style="1128" customWidth="1"/>
    <col min="31" max="31" width="17.6640625" style="1128" customWidth="1"/>
    <col min="32" max="32" width="15.5" style="1128" customWidth="1"/>
    <col min="33" max="16384" width="9.33203125" style="1128"/>
  </cols>
  <sheetData>
    <row r="1" spans="1:18" ht="15" customHeight="1" thickBot="1" x14ac:dyDescent="0.3">
      <c r="A1" s="744" t="s">
        <v>54</v>
      </c>
    </row>
    <row r="2" spans="1:18" ht="19.5" thickBot="1" x14ac:dyDescent="0.35">
      <c r="B2" s="2108" t="s">
        <v>271</v>
      </c>
      <c r="C2" s="2109"/>
      <c r="D2" s="2109"/>
      <c r="E2" s="2109"/>
      <c r="F2" s="2109"/>
      <c r="G2" s="2109"/>
      <c r="H2" s="2109"/>
      <c r="I2" s="2109"/>
      <c r="J2" s="2109"/>
      <c r="K2" s="2110"/>
    </row>
    <row r="3" spans="1:18" ht="16.5" thickBot="1" x14ac:dyDescent="0.3">
      <c r="B3" s="1129"/>
      <c r="C3" s="1129"/>
      <c r="D3" s="1129"/>
      <c r="E3" s="1129"/>
      <c r="F3" s="1129"/>
      <c r="G3" s="1130"/>
      <c r="H3" s="1130"/>
    </row>
    <row r="4" spans="1:18" ht="19.5" thickBot="1" x14ac:dyDescent="0.35">
      <c r="A4" s="1131"/>
      <c r="B4" s="2108" t="s">
        <v>297</v>
      </c>
      <c r="C4" s="2109"/>
      <c r="D4" s="2109"/>
      <c r="E4" s="2109"/>
      <c r="F4" s="2109"/>
      <c r="G4" s="2109"/>
      <c r="H4" s="2109"/>
      <c r="I4" s="2109"/>
      <c r="J4" s="2109"/>
      <c r="K4" s="2110"/>
      <c r="L4" s="744"/>
      <c r="M4" s="1128"/>
      <c r="N4" s="1128"/>
      <c r="O4" s="1128"/>
      <c r="P4" s="1128"/>
      <c r="Q4" s="1128"/>
      <c r="R4" s="1128"/>
    </row>
    <row r="5" spans="1:18" x14ac:dyDescent="0.25">
      <c r="A5" s="1630" t="str">
        <f>'D3.8_2019-20_to 2026-27_OK_PRIN'!B6</f>
        <v>Name of Distribution Business/Licensee:</v>
      </c>
      <c r="B5" s="1630"/>
      <c r="C5" s="744" t="str">
        <f>'D3.8_2019-20_to 2026-27_OK_PRIN'!C6</f>
        <v>KINESCO Power and Utilities Private Limited</v>
      </c>
    </row>
    <row r="6" spans="1:18" ht="15.75" customHeight="1" x14ac:dyDescent="0.25">
      <c r="A6" s="1630" t="str">
        <f>'D3.8_2019-20_to 2026-27_OK_PRIN'!B7</f>
        <v>Licensed Area of Supply:</v>
      </c>
      <c r="B6" s="1630"/>
      <c r="C6" s="2111" t="str">
        <f>'D3.8_2019-20_to 2026-27_OK_PRIN'!C7</f>
        <v>Infopark and KINFRA Park, Kakkanad, KINFRA Hi Tech Park, Kalamassery, KIITP, Kanjikode and KINFRA Mega Food Park, Kozhipara, Palakkad</v>
      </c>
      <c r="D6" s="2111"/>
      <c r="E6" s="2111"/>
      <c r="F6" s="2111"/>
      <c r="G6" s="2111"/>
      <c r="H6" s="2111"/>
      <c r="I6" s="2111"/>
      <c r="J6" s="2111"/>
      <c r="K6" s="2111"/>
    </row>
    <row r="7" spans="1:18" ht="15.75" customHeight="1" x14ac:dyDescent="0.25">
      <c r="C7" s="2111"/>
      <c r="D7" s="2111"/>
      <c r="E7" s="2111"/>
      <c r="F7" s="2111"/>
      <c r="G7" s="2111"/>
      <c r="H7" s="2111"/>
      <c r="I7" s="2111"/>
      <c r="J7" s="2111"/>
      <c r="K7" s="2111"/>
      <c r="L7" s="744"/>
      <c r="M7" s="1128"/>
      <c r="N7" s="1128"/>
      <c r="O7" s="1128"/>
      <c r="P7" s="1128"/>
      <c r="Q7" s="1128"/>
      <c r="R7" s="1128"/>
    </row>
    <row r="8" spans="1:18" ht="16.5" thickBot="1" x14ac:dyDescent="0.3">
      <c r="B8" s="1133" t="s">
        <v>1198</v>
      </c>
      <c r="C8" s="1134"/>
      <c r="H8" s="1134"/>
      <c r="I8" s="744"/>
      <c r="J8" s="744"/>
      <c r="K8" s="742" t="s">
        <v>1193</v>
      </c>
      <c r="M8" s="1128"/>
      <c r="N8" s="1128"/>
      <c r="O8" s="1128"/>
      <c r="P8" s="1128"/>
      <c r="Q8" s="1128"/>
      <c r="R8" s="1128"/>
    </row>
    <row r="9" spans="1:18" s="1667" customFormat="1" ht="15" x14ac:dyDescent="0.3">
      <c r="A9" s="2094" t="s">
        <v>74</v>
      </c>
      <c r="B9" s="2097" t="s">
        <v>319</v>
      </c>
      <c r="C9" s="2097" t="s">
        <v>181</v>
      </c>
      <c r="D9" s="2097"/>
      <c r="E9" s="2097"/>
      <c r="F9" s="2097"/>
      <c r="G9" s="2097"/>
      <c r="H9" s="2100" t="s">
        <v>488</v>
      </c>
      <c r="I9" s="2100"/>
      <c r="J9" s="2100"/>
      <c r="K9" s="2100"/>
      <c r="L9" s="2101" t="s">
        <v>1194</v>
      </c>
      <c r="M9" s="1666"/>
    </row>
    <row r="10" spans="1:18" s="1667" customFormat="1" ht="15" x14ac:dyDescent="0.3">
      <c r="A10" s="2095"/>
      <c r="B10" s="2098"/>
      <c r="C10" s="2098" t="s">
        <v>1</v>
      </c>
      <c r="D10" s="2098" t="s">
        <v>14</v>
      </c>
      <c r="E10" s="2098" t="s">
        <v>2</v>
      </c>
      <c r="F10" s="2098" t="s">
        <v>3</v>
      </c>
      <c r="G10" s="2098" t="s">
        <v>4</v>
      </c>
      <c r="H10" s="2104" t="s">
        <v>16</v>
      </c>
      <c r="I10" s="2106" t="s">
        <v>9</v>
      </c>
      <c r="J10" s="2106" t="s">
        <v>10</v>
      </c>
      <c r="K10" s="2106" t="s">
        <v>11</v>
      </c>
      <c r="L10" s="2102"/>
      <c r="M10" s="1666"/>
    </row>
    <row r="11" spans="1:18" s="1667" customFormat="1" thickBot="1" x14ac:dyDescent="0.35">
      <c r="A11" s="2096"/>
      <c r="B11" s="2099"/>
      <c r="C11" s="2099"/>
      <c r="D11" s="2099"/>
      <c r="E11" s="2099"/>
      <c r="F11" s="2099"/>
      <c r="G11" s="2099"/>
      <c r="H11" s="2105"/>
      <c r="I11" s="2107"/>
      <c r="J11" s="2107"/>
      <c r="K11" s="2107"/>
      <c r="L11" s="2103"/>
    </row>
    <row r="12" spans="1:18" s="1667" customFormat="1" thickBot="1" x14ac:dyDescent="0.35">
      <c r="A12" s="1668">
        <v>1</v>
      </c>
      <c r="B12" s="1669">
        <v>2</v>
      </c>
      <c r="C12" s="1668">
        <v>3</v>
      </c>
      <c r="D12" s="1669">
        <v>4</v>
      </c>
      <c r="E12" s="1668">
        <v>5</v>
      </c>
      <c r="F12" s="1669">
        <v>6</v>
      </c>
      <c r="G12" s="1668">
        <v>7</v>
      </c>
      <c r="H12" s="1668">
        <v>9</v>
      </c>
      <c r="I12" s="1669">
        <v>10</v>
      </c>
      <c r="J12" s="1668">
        <v>11</v>
      </c>
      <c r="K12" s="1669">
        <v>12</v>
      </c>
      <c r="L12" s="1668">
        <v>13</v>
      </c>
    </row>
    <row r="13" spans="1:18" x14ac:dyDescent="0.25">
      <c r="A13" s="1135"/>
      <c r="B13" s="1136" t="s">
        <v>1195</v>
      </c>
      <c r="C13" s="1137"/>
      <c r="D13" s="1138"/>
      <c r="E13" s="1137"/>
      <c r="F13" s="1138"/>
      <c r="G13" s="1137"/>
      <c r="H13" s="1137"/>
      <c r="I13" s="1137"/>
      <c r="J13" s="1139"/>
      <c r="K13" s="1137"/>
      <c r="L13" s="1140"/>
      <c r="M13" s="1128"/>
      <c r="N13" s="1128"/>
      <c r="O13" s="1128"/>
      <c r="P13" s="1128"/>
      <c r="Q13" s="1128"/>
      <c r="R13" s="1128"/>
    </row>
    <row r="14" spans="1:18" ht="30" x14ac:dyDescent="0.25">
      <c r="A14" s="1141">
        <v>1</v>
      </c>
      <c r="B14" s="1142" t="s">
        <v>1199</v>
      </c>
      <c r="C14" s="1143"/>
      <c r="D14" s="1157">
        <v>12.170590000000001</v>
      </c>
      <c r="E14" s="1158"/>
      <c r="F14" s="1157">
        <v>12.170590000000001</v>
      </c>
      <c r="G14" s="1157">
        <f t="shared" ref="G14:G19" si="0">D14-F14</f>
        <v>0</v>
      </c>
      <c r="H14" s="1157"/>
      <c r="I14" s="1159"/>
      <c r="J14" s="1143"/>
      <c r="K14" s="1157"/>
      <c r="L14" s="1147"/>
      <c r="N14" s="1128"/>
      <c r="O14" s="1128"/>
      <c r="P14" s="1128"/>
      <c r="Q14" s="1128"/>
      <c r="R14" s="1128"/>
    </row>
    <row r="15" spans="1:18" x14ac:dyDescent="0.25">
      <c r="A15" s="1141">
        <v>2</v>
      </c>
      <c r="B15" s="1665" t="s">
        <v>1200</v>
      </c>
      <c r="C15" s="1143"/>
      <c r="D15" s="1157">
        <v>0.11328000000000001</v>
      </c>
      <c r="E15" s="1158"/>
      <c r="F15" s="1157">
        <v>0.11328000000000001</v>
      </c>
      <c r="G15" s="1157">
        <f t="shared" si="0"/>
        <v>0</v>
      </c>
      <c r="H15" s="1157"/>
      <c r="I15" s="1159"/>
      <c r="J15" s="1143"/>
      <c r="K15" s="1157"/>
      <c r="L15" s="1147"/>
      <c r="N15" s="1128"/>
      <c r="O15" s="1128"/>
      <c r="P15" s="1128"/>
      <c r="Q15" s="1128"/>
      <c r="R15" s="1128"/>
    </row>
    <row r="16" spans="1:18" x14ac:dyDescent="0.25">
      <c r="A16" s="1148">
        <v>3</v>
      </c>
      <c r="B16" s="1665" t="s">
        <v>1201</v>
      </c>
      <c r="C16" s="1143"/>
      <c r="D16" s="1157">
        <v>1.0179800000000001</v>
      </c>
      <c r="E16" s="1158"/>
      <c r="F16" s="1157">
        <v>1.0179800000000001</v>
      </c>
      <c r="G16" s="1157">
        <f t="shared" si="0"/>
        <v>0</v>
      </c>
      <c r="H16" s="1157"/>
      <c r="I16" s="1143"/>
      <c r="J16" s="1143"/>
      <c r="K16" s="1157"/>
      <c r="L16" s="1147"/>
      <c r="N16" s="1128"/>
      <c r="O16" s="1128"/>
      <c r="P16" s="1128"/>
      <c r="Q16" s="1128"/>
      <c r="R16" s="1128"/>
    </row>
    <row r="17" spans="1:18" x14ac:dyDescent="0.25">
      <c r="A17" s="1148">
        <v>4</v>
      </c>
      <c r="B17" s="1665" t="s">
        <v>1202</v>
      </c>
      <c r="C17" s="1143"/>
      <c r="D17" s="1157">
        <v>0.03</v>
      </c>
      <c r="E17" s="1158"/>
      <c r="F17" s="1157">
        <v>0.03</v>
      </c>
      <c r="G17" s="1157">
        <f t="shared" si="0"/>
        <v>0</v>
      </c>
      <c r="H17" s="1157"/>
      <c r="I17" s="1143"/>
      <c r="J17" s="1143"/>
      <c r="K17" s="1157"/>
      <c r="L17" s="1147"/>
      <c r="N17" s="1128"/>
      <c r="O17" s="1128"/>
      <c r="P17" s="1128"/>
      <c r="Q17" s="1128"/>
      <c r="R17" s="1128"/>
    </row>
    <row r="18" spans="1:18" x14ac:dyDescent="0.25">
      <c r="A18" s="1148">
        <v>5</v>
      </c>
      <c r="B18" s="1665" t="s">
        <v>1203</v>
      </c>
      <c r="C18" s="1143"/>
      <c r="D18" s="1157">
        <v>1.5201199999999999</v>
      </c>
      <c r="E18" s="1158"/>
      <c r="F18" s="1157">
        <v>1.5201199999999999</v>
      </c>
      <c r="G18" s="1157">
        <f t="shared" si="0"/>
        <v>0</v>
      </c>
      <c r="H18" s="1157"/>
      <c r="I18" s="1143"/>
      <c r="J18" s="1143"/>
      <c r="K18" s="1157"/>
      <c r="L18" s="1147"/>
      <c r="N18" s="1128"/>
      <c r="O18" s="1128"/>
      <c r="P18" s="1128"/>
      <c r="Q18" s="1128"/>
      <c r="R18" s="1128"/>
    </row>
    <row r="19" spans="1:18" ht="30" x14ac:dyDescent="0.25">
      <c r="A19" s="1148">
        <v>6</v>
      </c>
      <c r="B19" s="1142" t="s">
        <v>1204</v>
      </c>
      <c r="C19" s="1143"/>
      <c r="D19" s="1157">
        <v>1.85639</v>
      </c>
      <c r="E19" s="1158"/>
      <c r="F19" s="1157">
        <v>1.85639</v>
      </c>
      <c r="G19" s="1157">
        <f t="shared" si="0"/>
        <v>0</v>
      </c>
      <c r="H19" s="1157"/>
      <c r="I19" s="1143"/>
      <c r="J19" s="1143"/>
      <c r="K19" s="1157"/>
      <c r="L19" s="1147"/>
      <c r="N19" s="1128"/>
      <c r="O19" s="1128"/>
      <c r="P19" s="1128"/>
      <c r="Q19" s="1128"/>
      <c r="R19" s="1128"/>
    </row>
    <row r="20" spans="1:18" ht="31.5" x14ac:dyDescent="0.25">
      <c r="A20" s="1148"/>
      <c r="B20" s="1149" t="s">
        <v>1205</v>
      </c>
      <c r="C20" s="1143"/>
      <c r="D20" s="1157"/>
      <c r="E20" s="1158"/>
      <c r="F20" s="1160"/>
      <c r="G20" s="1157"/>
      <c r="H20" s="1157"/>
      <c r="I20" s="1143"/>
      <c r="J20" s="1143"/>
      <c r="K20" s="1157"/>
      <c r="L20" s="1147"/>
      <c r="N20" s="1128"/>
      <c r="O20" s="1128"/>
      <c r="P20" s="1128"/>
      <c r="Q20" s="1128"/>
      <c r="R20" s="1128"/>
    </row>
    <row r="21" spans="1:18" x14ac:dyDescent="0.25">
      <c r="A21" s="1148">
        <v>1</v>
      </c>
      <c r="B21" s="1665" t="s">
        <v>1206</v>
      </c>
      <c r="C21" s="1143"/>
      <c r="D21" s="1157">
        <v>0.47789999999999999</v>
      </c>
      <c r="E21" s="1158"/>
      <c r="F21" s="1157">
        <v>0.47789999999999999</v>
      </c>
      <c r="G21" s="1157">
        <f>D21-F21</f>
        <v>0</v>
      </c>
      <c r="H21" s="1157"/>
      <c r="I21" s="1143"/>
      <c r="J21" s="1143"/>
      <c r="K21" s="1157"/>
      <c r="L21" s="1147"/>
      <c r="N21" s="1128"/>
      <c r="O21" s="1128"/>
      <c r="P21" s="1128"/>
      <c r="Q21" s="1128"/>
      <c r="R21" s="1128"/>
    </row>
    <row r="22" spans="1:18" x14ac:dyDescent="0.25">
      <c r="A22" s="1141"/>
      <c r="B22" s="1149" t="s">
        <v>1113</v>
      </c>
      <c r="C22" s="1143"/>
      <c r="D22" s="1157"/>
      <c r="E22" s="1158"/>
      <c r="F22" s="1160"/>
      <c r="G22" s="1157"/>
      <c r="H22" s="1157"/>
      <c r="I22" s="1159"/>
      <c r="J22" s="1143"/>
      <c r="K22" s="1157"/>
      <c r="L22" s="1147"/>
      <c r="N22" s="1128"/>
      <c r="O22" s="1128"/>
      <c r="P22" s="1128"/>
      <c r="Q22" s="1128"/>
      <c r="R22" s="1128"/>
    </row>
    <row r="23" spans="1:18" x14ac:dyDescent="0.25">
      <c r="A23" s="1148">
        <v>1</v>
      </c>
      <c r="B23" s="1665" t="s">
        <v>1207</v>
      </c>
      <c r="C23" s="1143"/>
      <c r="D23" s="1157">
        <v>1.4E-2</v>
      </c>
      <c r="E23" s="1158"/>
      <c r="F23" s="1157">
        <v>1.4E-2</v>
      </c>
      <c r="G23" s="1157">
        <f>D23-F23</f>
        <v>0</v>
      </c>
      <c r="H23" s="1157"/>
      <c r="I23" s="1143"/>
      <c r="J23" s="1143"/>
      <c r="K23" s="1157"/>
      <c r="L23" s="1147"/>
      <c r="N23" s="1128"/>
      <c r="O23" s="1128"/>
      <c r="P23" s="1128"/>
      <c r="Q23" s="1128"/>
      <c r="R23" s="1128"/>
    </row>
    <row r="24" spans="1:18" x14ac:dyDescent="0.25">
      <c r="A24" s="1141"/>
      <c r="B24" s="1149" t="s">
        <v>1208</v>
      </c>
      <c r="C24" s="1143"/>
      <c r="D24" s="1157"/>
      <c r="E24" s="1158"/>
      <c r="F24" s="1160"/>
      <c r="G24" s="1157"/>
      <c r="H24" s="1157"/>
      <c r="I24" s="1159"/>
      <c r="J24" s="1143"/>
      <c r="K24" s="1157"/>
      <c r="L24" s="1147"/>
      <c r="N24" s="1128"/>
      <c r="O24" s="1128"/>
      <c r="P24" s="1128"/>
      <c r="Q24" s="1128"/>
      <c r="R24" s="1128"/>
    </row>
    <row r="25" spans="1:18" x14ac:dyDescent="0.25">
      <c r="A25" s="1141">
        <v>1</v>
      </c>
      <c r="B25" s="1142" t="s">
        <v>1209</v>
      </c>
      <c r="C25" s="1143"/>
      <c r="D25" s="1157">
        <v>0.53690000000000004</v>
      </c>
      <c r="E25" s="1158"/>
      <c r="F25" s="1157">
        <v>0.53690000000000004</v>
      </c>
      <c r="G25" s="1157">
        <f>D25-F25</f>
        <v>0</v>
      </c>
      <c r="H25" s="1157"/>
      <c r="I25" s="1159"/>
      <c r="J25" s="1143"/>
      <c r="K25" s="1157"/>
      <c r="L25" s="1147"/>
      <c r="N25" s="1128"/>
      <c r="O25" s="1128"/>
      <c r="P25" s="1128"/>
      <c r="Q25" s="1128"/>
      <c r="R25" s="1128"/>
    </row>
    <row r="26" spans="1:18" x14ac:dyDescent="0.25">
      <c r="A26" s="1141">
        <v>2</v>
      </c>
      <c r="B26" s="1142" t="s">
        <v>1210</v>
      </c>
      <c r="C26" s="1143"/>
      <c r="D26" s="1157">
        <v>5.3100000000000001E-2</v>
      </c>
      <c r="E26" s="1158"/>
      <c r="F26" s="1157">
        <v>5.3100000000000001E-2</v>
      </c>
      <c r="G26" s="1157">
        <f>D26-F26</f>
        <v>0</v>
      </c>
      <c r="H26" s="1157"/>
      <c r="I26" s="1159"/>
      <c r="J26" s="1143"/>
      <c r="K26" s="1157"/>
      <c r="L26" s="1147"/>
      <c r="N26" s="1128"/>
      <c r="O26" s="1128"/>
      <c r="P26" s="1128"/>
      <c r="Q26" s="1128"/>
      <c r="R26" s="1128"/>
    </row>
    <row r="27" spans="1:18" x14ac:dyDescent="0.25">
      <c r="A27" s="1141">
        <v>3</v>
      </c>
      <c r="B27" s="1142" t="s">
        <v>1211</v>
      </c>
      <c r="C27" s="1143"/>
      <c r="D27" s="1157">
        <v>0.58916999999999997</v>
      </c>
      <c r="E27" s="1158"/>
      <c r="F27" s="1157">
        <v>0.58916999999999997</v>
      </c>
      <c r="G27" s="1157">
        <f>D27-F27</f>
        <v>0</v>
      </c>
      <c r="H27" s="1157"/>
      <c r="I27" s="1159"/>
      <c r="J27" s="1143"/>
      <c r="K27" s="1157"/>
      <c r="L27" s="1147"/>
      <c r="N27" s="1128"/>
      <c r="O27" s="1128"/>
      <c r="P27" s="1128"/>
      <c r="Q27" s="1128"/>
      <c r="R27" s="1128"/>
    </row>
    <row r="28" spans="1:18" x14ac:dyDescent="0.25">
      <c r="A28" s="1141">
        <v>4</v>
      </c>
      <c r="B28" s="1142" t="s">
        <v>1212</v>
      </c>
      <c r="C28" s="1143"/>
      <c r="D28" s="1157">
        <v>8.6809999999999998E-2</v>
      </c>
      <c r="E28" s="1158"/>
      <c r="F28" s="1157">
        <v>8.6809999999999998E-2</v>
      </c>
      <c r="G28" s="1157">
        <f>D28-F28</f>
        <v>0</v>
      </c>
      <c r="H28" s="1157"/>
      <c r="I28" s="1159"/>
      <c r="J28" s="1143"/>
      <c r="K28" s="1157"/>
      <c r="L28" s="1147"/>
      <c r="N28" s="1128"/>
      <c r="O28" s="1128"/>
      <c r="P28" s="1128"/>
      <c r="Q28" s="1128"/>
      <c r="R28" s="1128"/>
    </row>
    <row r="29" spans="1:18" ht="21" customHeight="1" x14ac:dyDescent="0.25">
      <c r="A29" s="1141"/>
      <c r="B29" s="1150" t="s">
        <v>1196</v>
      </c>
      <c r="C29" s="1143"/>
      <c r="D29" s="870"/>
      <c r="E29" s="870"/>
      <c r="F29" s="968"/>
      <c r="G29" s="1157"/>
      <c r="H29" s="1157"/>
      <c r="I29" s="1143"/>
      <c r="J29" s="1143"/>
      <c r="K29" s="1157"/>
      <c r="L29" s="1147"/>
      <c r="N29" s="1128"/>
      <c r="O29" s="1128"/>
      <c r="P29" s="1128"/>
      <c r="Q29" s="1128"/>
      <c r="R29" s="1128"/>
    </row>
    <row r="30" spans="1:18" x14ac:dyDescent="0.25">
      <c r="A30" s="1148">
        <v>1</v>
      </c>
      <c r="B30" s="1142" t="s">
        <v>1197</v>
      </c>
      <c r="C30" s="1157">
        <v>37.515070000000001</v>
      </c>
      <c r="D30" s="1160">
        <v>35.68468</v>
      </c>
      <c r="E30" s="1158"/>
      <c r="F30" s="1160">
        <v>35.68468</v>
      </c>
      <c r="G30" s="1157">
        <f>D30-F30</f>
        <v>0</v>
      </c>
      <c r="H30" s="1160">
        <f>D30-F30</f>
        <v>0</v>
      </c>
      <c r="I30" s="1160"/>
      <c r="J30" s="1160"/>
      <c r="K30" s="1160"/>
      <c r="L30" s="1147"/>
      <c r="N30" s="1128"/>
      <c r="O30" s="1128"/>
      <c r="P30" s="1128"/>
      <c r="Q30" s="1128"/>
      <c r="R30" s="1128"/>
    </row>
    <row r="31" spans="1:18" x14ac:dyDescent="0.25">
      <c r="A31" s="1148">
        <v>2</v>
      </c>
      <c r="B31" s="1142" t="s">
        <v>1213</v>
      </c>
      <c r="C31" s="1157">
        <v>12.606200000000001</v>
      </c>
      <c r="D31" s="1161">
        <v>15.72409</v>
      </c>
      <c r="E31" s="1158"/>
      <c r="F31" s="1161">
        <v>15.72409</v>
      </c>
      <c r="G31" s="1157">
        <f>D31-F31</f>
        <v>0</v>
      </c>
      <c r="H31" s="1160">
        <f>D31-F31</f>
        <v>0</v>
      </c>
      <c r="I31" s="1160"/>
      <c r="J31" s="1160"/>
      <c r="K31" s="1160"/>
      <c r="L31" s="1147"/>
      <c r="N31" s="1128"/>
      <c r="O31" s="1128"/>
      <c r="P31" s="1128"/>
      <c r="Q31" s="1128"/>
      <c r="R31" s="1128"/>
    </row>
    <row r="32" spans="1:18" x14ac:dyDescent="0.25">
      <c r="A32" s="1148"/>
      <c r="B32" s="1151"/>
      <c r="C32" s="1143"/>
      <c r="D32" s="1161"/>
      <c r="E32" s="1158"/>
      <c r="F32" s="1162"/>
      <c r="G32" s="1157"/>
      <c r="H32" s="1160"/>
      <c r="I32" s="1160"/>
      <c r="J32" s="1160"/>
      <c r="K32" s="1160"/>
      <c r="L32" s="1147"/>
      <c r="N32" s="1128"/>
      <c r="O32" s="1128"/>
      <c r="P32" s="1128"/>
      <c r="Q32" s="1128"/>
      <c r="R32" s="1128"/>
    </row>
    <row r="33" spans="1:18" ht="16.5" thickBot="1" x14ac:dyDescent="0.3">
      <c r="A33" s="1152"/>
      <c r="B33" s="1153" t="s">
        <v>1157</v>
      </c>
      <c r="C33" s="1163">
        <f>SUM(C30:C32)</f>
        <v>50.121270000000003</v>
      </c>
      <c r="D33" s="1154">
        <f>SUM(D14:D32)</f>
        <v>69.875010000000003</v>
      </c>
      <c r="E33" s="1155"/>
      <c r="F33" s="1154">
        <f t="shared" ref="F33:K33" si="1">SUM(F14:F32)</f>
        <v>69.875010000000003</v>
      </c>
      <c r="G33" s="1154">
        <f t="shared" si="1"/>
        <v>0</v>
      </c>
      <c r="H33" s="1154">
        <f t="shared" si="1"/>
        <v>0</v>
      </c>
      <c r="I33" s="1154">
        <f t="shared" si="1"/>
        <v>0</v>
      </c>
      <c r="J33" s="1154">
        <f t="shared" si="1"/>
        <v>0</v>
      </c>
      <c r="K33" s="1154">
        <f t="shared" si="1"/>
        <v>0</v>
      </c>
      <c r="L33" s="1156"/>
      <c r="N33" s="1128"/>
      <c r="O33" s="1128"/>
      <c r="P33" s="1128"/>
      <c r="Q33" s="1128"/>
      <c r="R33" s="1128"/>
    </row>
    <row r="35" spans="1:18" ht="16.5" thickBot="1" x14ac:dyDescent="0.3">
      <c r="B35" s="1133" t="s">
        <v>1214</v>
      </c>
      <c r="C35" s="1134"/>
      <c r="H35" s="1134"/>
      <c r="I35" s="744"/>
      <c r="J35" s="744"/>
      <c r="K35" s="742" t="s">
        <v>1193</v>
      </c>
      <c r="M35" s="1128"/>
      <c r="N35" s="1128"/>
      <c r="O35" s="1128"/>
      <c r="P35" s="1128"/>
      <c r="Q35" s="1128"/>
      <c r="R35" s="1128"/>
    </row>
    <row r="36" spans="1:18" s="1667" customFormat="1" ht="15" x14ac:dyDescent="0.3">
      <c r="A36" s="2094" t="s">
        <v>74</v>
      </c>
      <c r="B36" s="2097" t="s">
        <v>319</v>
      </c>
      <c r="C36" s="2097" t="s">
        <v>181</v>
      </c>
      <c r="D36" s="2097"/>
      <c r="E36" s="2097"/>
      <c r="F36" s="2097"/>
      <c r="G36" s="2097"/>
      <c r="H36" s="2100" t="s">
        <v>488</v>
      </c>
      <c r="I36" s="2100"/>
      <c r="J36" s="2100"/>
      <c r="K36" s="2100"/>
      <c r="L36" s="2101" t="s">
        <v>1194</v>
      </c>
      <c r="M36" s="1666"/>
    </row>
    <row r="37" spans="1:18" s="1667" customFormat="1" ht="15" x14ac:dyDescent="0.3">
      <c r="A37" s="2095"/>
      <c r="B37" s="2098"/>
      <c r="C37" s="2098" t="s">
        <v>1</v>
      </c>
      <c r="D37" s="2098" t="s">
        <v>14</v>
      </c>
      <c r="E37" s="2098" t="s">
        <v>2</v>
      </c>
      <c r="F37" s="2098" t="s">
        <v>3</v>
      </c>
      <c r="G37" s="2098" t="s">
        <v>4</v>
      </c>
      <c r="H37" s="2104" t="s">
        <v>16</v>
      </c>
      <c r="I37" s="2106" t="s">
        <v>9</v>
      </c>
      <c r="J37" s="2106" t="s">
        <v>10</v>
      </c>
      <c r="K37" s="2106" t="s">
        <v>11</v>
      </c>
      <c r="L37" s="2102"/>
      <c r="M37" s="1666"/>
    </row>
    <row r="38" spans="1:18" s="1667" customFormat="1" thickBot="1" x14ac:dyDescent="0.35">
      <c r="A38" s="2096"/>
      <c r="B38" s="2099"/>
      <c r="C38" s="2099"/>
      <c r="D38" s="2099"/>
      <c r="E38" s="2099"/>
      <c r="F38" s="2099"/>
      <c r="G38" s="2099"/>
      <c r="H38" s="2105"/>
      <c r="I38" s="2107"/>
      <c r="J38" s="2107"/>
      <c r="K38" s="2107"/>
      <c r="L38" s="2103"/>
    </row>
    <row r="39" spans="1:18" s="1667" customFormat="1" thickBot="1" x14ac:dyDescent="0.35">
      <c r="A39" s="1668">
        <v>1</v>
      </c>
      <c r="B39" s="1669">
        <v>2</v>
      </c>
      <c r="C39" s="1668">
        <v>3</v>
      </c>
      <c r="D39" s="1669">
        <v>4</v>
      </c>
      <c r="E39" s="1668">
        <v>5</v>
      </c>
      <c r="F39" s="1669">
        <v>6</v>
      </c>
      <c r="G39" s="1668">
        <v>7</v>
      </c>
      <c r="H39" s="1668">
        <v>9</v>
      </c>
      <c r="I39" s="1669">
        <v>10</v>
      </c>
      <c r="J39" s="1668">
        <v>11</v>
      </c>
      <c r="K39" s="1669">
        <v>12</v>
      </c>
      <c r="L39" s="1668">
        <v>13</v>
      </c>
    </row>
    <row r="40" spans="1:18" x14ac:dyDescent="0.25">
      <c r="A40" s="1135"/>
      <c r="B40" s="1136" t="s">
        <v>1195</v>
      </c>
      <c r="C40" s="1137"/>
      <c r="D40" s="1138"/>
      <c r="E40" s="1137"/>
      <c r="F40" s="1138"/>
      <c r="G40" s="1137"/>
      <c r="H40" s="1137"/>
      <c r="I40" s="1137"/>
      <c r="J40" s="1139"/>
      <c r="K40" s="1137"/>
      <c r="L40" s="1140"/>
      <c r="M40" s="1128"/>
      <c r="N40" s="1128"/>
      <c r="O40" s="1128"/>
      <c r="P40" s="1128"/>
      <c r="Q40" s="1128"/>
      <c r="R40" s="1128"/>
    </row>
    <row r="41" spans="1:18" x14ac:dyDescent="0.25">
      <c r="A41" s="1141">
        <v>1</v>
      </c>
      <c r="B41" s="1670" t="s">
        <v>1215</v>
      </c>
      <c r="C41" s="1143"/>
      <c r="D41" s="1144">
        <v>0.435</v>
      </c>
      <c r="E41" s="1145"/>
      <c r="F41" s="1144">
        <v>0.435</v>
      </c>
      <c r="G41" s="1144">
        <f t="shared" ref="G41:G42" si="2">D41-F41</f>
        <v>0</v>
      </c>
      <c r="H41" s="1157"/>
      <c r="I41" s="1159"/>
      <c r="J41" s="1143"/>
      <c r="K41" s="1157"/>
      <c r="L41" s="1147"/>
      <c r="N41" s="1128"/>
      <c r="O41" s="1128"/>
      <c r="P41" s="1128"/>
      <c r="Q41" s="1128"/>
      <c r="R41" s="1128"/>
    </row>
    <row r="42" spans="1:18" ht="30" x14ac:dyDescent="0.25">
      <c r="A42" s="1141">
        <v>2</v>
      </c>
      <c r="B42" s="1166" t="s">
        <v>1216</v>
      </c>
      <c r="C42" s="1143"/>
      <c r="D42" s="1144">
        <v>7.7600000000000002E-2</v>
      </c>
      <c r="E42" s="1145"/>
      <c r="F42" s="1144">
        <v>7.7600000000000002E-2</v>
      </c>
      <c r="G42" s="1144">
        <f t="shared" si="2"/>
        <v>0</v>
      </c>
      <c r="H42" s="1157"/>
      <c r="I42" s="1159"/>
      <c r="J42" s="1143"/>
      <c r="K42" s="1157"/>
      <c r="L42" s="1147"/>
      <c r="N42" s="1128"/>
      <c r="O42" s="1128"/>
      <c r="P42" s="1128"/>
      <c r="Q42" s="1128"/>
      <c r="R42" s="1128"/>
    </row>
    <row r="43" spans="1:18" ht="31.5" x14ac:dyDescent="0.25">
      <c r="A43" s="1148"/>
      <c r="B43" s="1149" t="s">
        <v>1205</v>
      </c>
      <c r="C43" s="1143"/>
      <c r="D43" s="1144"/>
      <c r="E43" s="1145"/>
      <c r="F43" s="1146"/>
      <c r="G43" s="1144"/>
      <c r="H43" s="1157"/>
      <c r="I43" s="1143"/>
      <c r="J43" s="1143"/>
      <c r="K43" s="1157"/>
      <c r="L43" s="1147"/>
      <c r="N43" s="1128"/>
      <c r="O43" s="1128"/>
      <c r="P43" s="1128"/>
      <c r="Q43" s="1128"/>
      <c r="R43" s="1128"/>
    </row>
    <row r="44" spans="1:18" x14ac:dyDescent="0.25">
      <c r="A44" s="1148">
        <v>1</v>
      </c>
      <c r="B44" s="1670" t="s">
        <v>1217</v>
      </c>
      <c r="C44" s="1143"/>
      <c r="D44" s="1144">
        <v>1.0491999999999999</v>
      </c>
      <c r="E44" s="1145"/>
      <c r="F44" s="1144">
        <v>1.0491999999999999</v>
      </c>
      <c r="G44" s="1144">
        <f>D44-F44</f>
        <v>0</v>
      </c>
      <c r="H44" s="1157"/>
      <c r="I44" s="1143"/>
      <c r="J44" s="1143"/>
      <c r="K44" s="1157"/>
      <c r="L44" s="1147"/>
      <c r="N44" s="1128"/>
      <c r="O44" s="1128"/>
      <c r="P44" s="1128"/>
      <c r="Q44" s="1128"/>
      <c r="R44" s="1128"/>
    </row>
    <row r="45" spans="1:18" x14ac:dyDescent="0.25">
      <c r="A45" s="1141"/>
      <c r="B45" s="1671" t="s">
        <v>1113</v>
      </c>
      <c r="C45" s="1143"/>
      <c r="D45" s="1144"/>
      <c r="E45" s="1145"/>
      <c r="F45" s="1146"/>
      <c r="G45" s="1144"/>
      <c r="H45" s="1157"/>
      <c r="I45" s="1159"/>
      <c r="J45" s="1143"/>
      <c r="K45" s="1157"/>
      <c r="L45" s="1147"/>
      <c r="N45" s="1128"/>
      <c r="O45" s="1128"/>
      <c r="P45" s="1128"/>
      <c r="Q45" s="1128"/>
      <c r="R45" s="1128"/>
    </row>
    <row r="46" spans="1:18" s="1674" customFormat="1" x14ac:dyDescent="0.25">
      <c r="A46" s="1148">
        <v>1</v>
      </c>
      <c r="B46" s="1670" t="s">
        <v>1218</v>
      </c>
      <c r="C46" s="1143"/>
      <c r="D46" s="1144">
        <v>0.70879999999999999</v>
      </c>
      <c r="E46" s="1145"/>
      <c r="F46" s="1144">
        <v>0.70879999999999999</v>
      </c>
      <c r="G46" s="1144">
        <f>D46-F46</f>
        <v>0</v>
      </c>
      <c r="H46" s="1157"/>
      <c r="I46" s="1143"/>
      <c r="J46" s="1143"/>
      <c r="K46" s="1157"/>
      <c r="L46" s="1672"/>
      <c r="M46" s="1673"/>
    </row>
    <row r="47" spans="1:18" s="1674" customFormat="1" x14ac:dyDescent="0.25">
      <c r="A47" s="1148">
        <v>2</v>
      </c>
      <c r="B47" s="1670" t="s">
        <v>1219</v>
      </c>
      <c r="C47" s="1143"/>
      <c r="D47" s="1144">
        <v>0.1062</v>
      </c>
      <c r="E47" s="1145"/>
      <c r="F47" s="1144">
        <v>0.1062</v>
      </c>
      <c r="G47" s="1144">
        <f>D47-F47</f>
        <v>0</v>
      </c>
      <c r="H47" s="1157"/>
      <c r="I47" s="1143"/>
      <c r="J47" s="1143"/>
      <c r="K47" s="1157"/>
      <c r="L47" s="1672"/>
      <c r="M47" s="1673"/>
    </row>
    <row r="48" spans="1:18" x14ac:dyDescent="0.25">
      <c r="A48" s="1141"/>
      <c r="B48" s="1671" t="s">
        <v>1208</v>
      </c>
      <c r="C48" s="1143"/>
      <c r="D48" s="1144"/>
      <c r="E48" s="1145"/>
      <c r="F48" s="1146"/>
      <c r="G48" s="1144"/>
      <c r="H48" s="1157"/>
      <c r="I48" s="1159"/>
      <c r="J48" s="1143"/>
      <c r="K48" s="1157"/>
      <c r="L48" s="1147"/>
      <c r="N48" s="1128"/>
      <c r="O48" s="1128"/>
      <c r="P48" s="1128"/>
      <c r="Q48" s="1128"/>
      <c r="R48" s="1128"/>
    </row>
    <row r="49" spans="1:18" x14ac:dyDescent="0.25">
      <c r="A49" s="1141">
        <v>1</v>
      </c>
      <c r="B49" s="1665" t="s">
        <v>1220</v>
      </c>
      <c r="C49" s="1143"/>
      <c r="D49" s="1144">
        <v>0.82777000000000001</v>
      </c>
      <c r="E49" s="1145"/>
      <c r="F49" s="1144">
        <v>0.82777000000000001</v>
      </c>
      <c r="G49" s="1144">
        <f>D49-F49</f>
        <v>0</v>
      </c>
      <c r="H49" s="1157"/>
      <c r="I49" s="1159"/>
      <c r="J49" s="1143"/>
      <c r="K49" s="1157"/>
      <c r="L49" s="1147"/>
      <c r="N49" s="1128"/>
      <c r="O49" s="1128"/>
      <c r="P49" s="1128"/>
      <c r="Q49" s="1128"/>
      <c r="R49" s="1128"/>
    </row>
    <row r="50" spans="1:18" x14ac:dyDescent="0.25">
      <c r="A50" s="1148"/>
      <c r="B50" s="1151"/>
      <c r="C50" s="1143"/>
      <c r="D50" s="1161"/>
      <c r="E50" s="1158"/>
      <c r="F50" s="1162"/>
      <c r="G50" s="1157"/>
      <c r="H50" s="1160">
        <f>D50-F50</f>
        <v>0</v>
      </c>
      <c r="I50" s="1160"/>
      <c r="J50" s="1160"/>
      <c r="K50" s="1160"/>
      <c r="L50" s="1147"/>
      <c r="N50" s="1128"/>
      <c r="O50" s="1128"/>
      <c r="P50" s="1128"/>
      <c r="Q50" s="1128"/>
      <c r="R50" s="1128"/>
    </row>
    <row r="51" spans="1:18" ht="16.5" thickBot="1" x14ac:dyDescent="0.3">
      <c r="A51" s="1152"/>
      <c r="B51" s="1153" t="s">
        <v>1157</v>
      </c>
      <c r="C51" s="1163">
        <f>SUM(C50:C50)</f>
        <v>0</v>
      </c>
      <c r="D51" s="1154">
        <f>SUM(D41:D50)</f>
        <v>3.2045699999999999</v>
      </c>
      <c r="E51" s="1155"/>
      <c r="F51" s="1154">
        <f t="shared" ref="F51:K51" si="3">SUM(F41:F50)</f>
        <v>3.2045699999999999</v>
      </c>
      <c r="G51" s="1154">
        <f t="shared" si="3"/>
        <v>0</v>
      </c>
      <c r="H51" s="1154">
        <f t="shared" si="3"/>
        <v>0</v>
      </c>
      <c r="I51" s="1154">
        <f t="shared" si="3"/>
        <v>0</v>
      </c>
      <c r="J51" s="1154">
        <f t="shared" si="3"/>
        <v>0</v>
      </c>
      <c r="K51" s="1154">
        <f t="shared" si="3"/>
        <v>0</v>
      </c>
      <c r="L51" s="1156"/>
      <c r="N51" s="1128"/>
      <c r="O51" s="1128"/>
      <c r="P51" s="1128"/>
      <c r="Q51" s="1128"/>
      <c r="R51" s="1128"/>
    </row>
    <row r="53" spans="1:18" ht="16.5" thickBot="1" x14ac:dyDescent="0.3">
      <c r="B53" s="1133" t="s">
        <v>1221</v>
      </c>
      <c r="C53" s="1134"/>
      <c r="H53" s="1134"/>
      <c r="I53" s="744"/>
      <c r="J53" s="744"/>
      <c r="K53" s="742" t="s">
        <v>1193</v>
      </c>
      <c r="M53" s="1128"/>
      <c r="N53" s="1128"/>
      <c r="O53" s="1128"/>
      <c r="P53" s="1128"/>
      <c r="Q53" s="1128"/>
      <c r="R53" s="1128"/>
    </row>
    <row r="54" spans="1:18" s="1667" customFormat="1" ht="15" x14ac:dyDescent="0.3">
      <c r="A54" s="2094" t="s">
        <v>74</v>
      </c>
      <c r="B54" s="2097" t="s">
        <v>319</v>
      </c>
      <c r="C54" s="2097" t="s">
        <v>181</v>
      </c>
      <c r="D54" s="2097"/>
      <c r="E54" s="2097"/>
      <c r="F54" s="2097"/>
      <c r="G54" s="2097"/>
      <c r="H54" s="2100" t="s">
        <v>488</v>
      </c>
      <c r="I54" s="2100"/>
      <c r="J54" s="2100"/>
      <c r="K54" s="2100"/>
      <c r="L54" s="2101" t="s">
        <v>1194</v>
      </c>
      <c r="M54" s="1666"/>
    </row>
    <row r="55" spans="1:18" s="1667" customFormat="1" ht="15" x14ac:dyDescent="0.3">
      <c r="A55" s="2095"/>
      <c r="B55" s="2098"/>
      <c r="C55" s="2098" t="s">
        <v>1</v>
      </c>
      <c r="D55" s="2098" t="s">
        <v>14</v>
      </c>
      <c r="E55" s="2098" t="s">
        <v>2</v>
      </c>
      <c r="F55" s="2098" t="s">
        <v>3</v>
      </c>
      <c r="G55" s="2098" t="s">
        <v>4</v>
      </c>
      <c r="H55" s="2104" t="s">
        <v>16</v>
      </c>
      <c r="I55" s="2106" t="s">
        <v>9</v>
      </c>
      <c r="J55" s="2106" t="s">
        <v>10</v>
      </c>
      <c r="K55" s="2106" t="s">
        <v>11</v>
      </c>
      <c r="L55" s="2102"/>
      <c r="M55" s="1666"/>
    </row>
    <row r="56" spans="1:18" s="1667" customFormat="1" thickBot="1" x14ac:dyDescent="0.35">
      <c r="A56" s="2096"/>
      <c r="B56" s="2099"/>
      <c r="C56" s="2099"/>
      <c r="D56" s="2099"/>
      <c r="E56" s="2099"/>
      <c r="F56" s="2099"/>
      <c r="G56" s="2099"/>
      <c r="H56" s="2105"/>
      <c r="I56" s="2107"/>
      <c r="J56" s="2107"/>
      <c r="K56" s="2107"/>
      <c r="L56" s="2103"/>
    </row>
    <row r="57" spans="1:18" s="1667" customFormat="1" thickBot="1" x14ac:dyDescent="0.35">
      <c r="A57" s="1668">
        <v>1</v>
      </c>
      <c r="B57" s="1669">
        <v>2</v>
      </c>
      <c r="C57" s="1668">
        <v>3</v>
      </c>
      <c r="D57" s="1669">
        <v>4</v>
      </c>
      <c r="E57" s="1668">
        <v>5</v>
      </c>
      <c r="F57" s="1669">
        <v>6</v>
      </c>
      <c r="G57" s="1668">
        <v>7</v>
      </c>
      <c r="H57" s="1668">
        <v>9</v>
      </c>
      <c r="I57" s="1669">
        <v>10</v>
      </c>
      <c r="J57" s="1668">
        <v>11</v>
      </c>
      <c r="K57" s="1669">
        <v>12</v>
      </c>
      <c r="L57" s="1668">
        <v>13</v>
      </c>
    </row>
    <row r="58" spans="1:18" x14ac:dyDescent="0.25">
      <c r="A58" s="1135"/>
      <c r="B58" s="1136" t="s">
        <v>1195</v>
      </c>
      <c r="C58" s="1137"/>
      <c r="D58" s="1138"/>
      <c r="E58" s="1137"/>
      <c r="F58" s="1138"/>
      <c r="G58" s="1137"/>
      <c r="H58" s="1137"/>
      <c r="I58" s="1137"/>
      <c r="J58" s="1139"/>
      <c r="K58" s="1137"/>
      <c r="L58" s="1140"/>
      <c r="M58" s="1128"/>
      <c r="N58" s="1128"/>
      <c r="O58" s="1128"/>
      <c r="P58" s="1128"/>
      <c r="Q58" s="1128"/>
      <c r="R58" s="1128"/>
    </row>
    <row r="59" spans="1:18" x14ac:dyDescent="0.25">
      <c r="A59" s="1141">
        <v>1</v>
      </c>
      <c r="B59" s="1166" t="s">
        <v>1494</v>
      </c>
      <c r="C59" s="1143"/>
      <c r="D59" s="1660">
        <v>1.86</v>
      </c>
      <c r="E59" s="1661"/>
      <c r="F59" s="1660">
        <f t="shared" ref="F59:F65" si="4">D59</f>
        <v>1.86</v>
      </c>
      <c r="G59" s="1144">
        <f t="shared" ref="G59:G65" si="5">D59-F59</f>
        <v>0</v>
      </c>
      <c r="H59" s="1157"/>
      <c r="I59" s="1159"/>
      <c r="J59" s="1143"/>
      <c r="K59" s="1157"/>
      <c r="L59" s="1147"/>
      <c r="N59" s="1128"/>
      <c r="O59" s="1128"/>
      <c r="P59" s="1128"/>
      <c r="Q59" s="1128"/>
      <c r="R59" s="1128"/>
    </row>
    <row r="60" spans="1:18" x14ac:dyDescent="0.25">
      <c r="A60" s="1141">
        <v>2</v>
      </c>
      <c r="B60" s="1166" t="s">
        <v>1489</v>
      </c>
      <c r="C60" s="1143"/>
      <c r="D60" s="1660">
        <v>1.54</v>
      </c>
      <c r="E60" s="1661"/>
      <c r="F60" s="1660">
        <f t="shared" si="4"/>
        <v>1.54</v>
      </c>
      <c r="G60" s="1144">
        <f t="shared" si="5"/>
        <v>0</v>
      </c>
      <c r="H60" s="1157"/>
      <c r="I60" s="1159"/>
      <c r="J60" s="1143"/>
      <c r="K60" s="1157"/>
      <c r="L60" s="1147"/>
      <c r="N60" s="1128"/>
      <c r="O60" s="1128"/>
      <c r="P60" s="1128"/>
      <c r="Q60" s="1128"/>
      <c r="R60" s="1128"/>
    </row>
    <row r="61" spans="1:18" x14ac:dyDescent="0.25">
      <c r="A61" s="1141">
        <v>3</v>
      </c>
      <c r="B61" s="1166" t="s">
        <v>1490</v>
      </c>
      <c r="C61" s="1143"/>
      <c r="D61" s="1660">
        <v>1.25</v>
      </c>
      <c r="E61" s="1661"/>
      <c r="F61" s="1660">
        <f t="shared" si="4"/>
        <v>1.25</v>
      </c>
      <c r="G61" s="1144">
        <f t="shared" si="5"/>
        <v>0</v>
      </c>
      <c r="H61" s="1157"/>
      <c r="I61" s="1159"/>
      <c r="J61" s="1143"/>
      <c r="K61" s="1157"/>
      <c r="L61" s="1147"/>
      <c r="N61" s="1128"/>
      <c r="O61" s="1128"/>
      <c r="P61" s="1128"/>
      <c r="Q61" s="1128"/>
      <c r="R61" s="1128"/>
    </row>
    <row r="62" spans="1:18" x14ac:dyDescent="0.25">
      <c r="A62" s="1148">
        <v>4</v>
      </c>
      <c r="B62" s="1142" t="s">
        <v>1491</v>
      </c>
      <c r="C62" s="1143"/>
      <c r="D62" s="1660">
        <v>0.86</v>
      </c>
      <c r="E62" s="1661"/>
      <c r="F62" s="1660">
        <f t="shared" si="4"/>
        <v>0.86</v>
      </c>
      <c r="G62" s="1144">
        <f t="shared" si="5"/>
        <v>0</v>
      </c>
      <c r="H62" s="1157"/>
      <c r="I62" s="1143"/>
      <c r="J62" s="1143"/>
      <c r="K62" s="1157"/>
      <c r="L62" s="1147"/>
      <c r="N62" s="1128"/>
      <c r="O62" s="1128"/>
      <c r="P62" s="1128"/>
      <c r="Q62" s="1128"/>
      <c r="R62" s="1128"/>
    </row>
    <row r="63" spans="1:18" x14ac:dyDescent="0.25">
      <c r="A63" s="1148">
        <v>5</v>
      </c>
      <c r="B63" s="1142" t="s">
        <v>1495</v>
      </c>
      <c r="C63" s="1143"/>
      <c r="D63" s="1660">
        <v>0.43</v>
      </c>
      <c r="E63" s="1661"/>
      <c r="F63" s="1660">
        <f t="shared" si="4"/>
        <v>0.43</v>
      </c>
      <c r="G63" s="1144">
        <f t="shared" si="5"/>
        <v>0</v>
      </c>
      <c r="H63" s="1157"/>
      <c r="I63" s="1143"/>
      <c r="J63" s="1143"/>
      <c r="K63" s="1157"/>
      <c r="L63" s="1147"/>
      <c r="N63" s="1128"/>
      <c r="O63" s="1128"/>
      <c r="P63" s="1128"/>
      <c r="Q63" s="1128"/>
      <c r="R63" s="1128"/>
    </row>
    <row r="64" spans="1:18" ht="30" x14ac:dyDescent="0.25">
      <c r="A64" s="1148">
        <v>6</v>
      </c>
      <c r="B64" s="1142" t="s">
        <v>1496</v>
      </c>
      <c r="C64" s="1143"/>
      <c r="D64" s="1660">
        <v>0.46</v>
      </c>
      <c r="E64" s="1661"/>
      <c r="F64" s="1660">
        <f t="shared" si="4"/>
        <v>0.46</v>
      </c>
      <c r="G64" s="1144">
        <f t="shared" si="5"/>
        <v>0</v>
      </c>
      <c r="H64" s="1157"/>
      <c r="I64" s="1143"/>
      <c r="J64" s="1143"/>
      <c r="K64" s="1157"/>
      <c r="L64" s="1147"/>
      <c r="N64" s="1128"/>
      <c r="O64" s="1128"/>
      <c r="P64" s="1128"/>
      <c r="Q64" s="1128"/>
      <c r="R64" s="1128"/>
    </row>
    <row r="65" spans="1:18" x14ac:dyDescent="0.25">
      <c r="A65" s="1148">
        <v>7</v>
      </c>
      <c r="B65" s="1142" t="s">
        <v>1497</v>
      </c>
      <c r="C65" s="1143"/>
      <c r="D65" s="1660">
        <v>1.59</v>
      </c>
      <c r="E65" s="1661"/>
      <c r="F65" s="1660">
        <f t="shared" si="4"/>
        <v>1.59</v>
      </c>
      <c r="G65" s="1144">
        <f t="shared" si="5"/>
        <v>0</v>
      </c>
      <c r="H65" s="1157"/>
      <c r="I65" s="1143"/>
      <c r="J65" s="1143"/>
      <c r="K65" s="1157"/>
      <c r="L65" s="1147"/>
      <c r="N65" s="1128"/>
      <c r="O65" s="1128"/>
      <c r="P65" s="1128"/>
      <c r="Q65" s="1128"/>
      <c r="R65" s="1128"/>
    </row>
    <row r="66" spans="1:18" ht="31.5" x14ac:dyDescent="0.25">
      <c r="A66" s="1148"/>
      <c r="B66" s="1149" t="s">
        <v>1205</v>
      </c>
      <c r="C66" s="1143"/>
      <c r="D66" s="1660"/>
      <c r="E66" s="1661"/>
      <c r="F66" s="1662"/>
      <c r="G66" s="1144"/>
      <c r="H66" s="1157"/>
      <c r="I66" s="1143"/>
      <c r="J66" s="1143"/>
      <c r="K66" s="1157"/>
      <c r="L66" s="1147"/>
      <c r="N66" s="1128"/>
      <c r="O66" s="1128"/>
      <c r="P66" s="1128"/>
      <c r="Q66" s="1128"/>
      <c r="R66" s="1128"/>
    </row>
    <row r="67" spans="1:18" x14ac:dyDescent="0.25">
      <c r="A67" s="1148">
        <v>1</v>
      </c>
      <c r="B67" s="1166" t="s">
        <v>1492</v>
      </c>
      <c r="C67" s="1143"/>
      <c r="D67" s="1660">
        <v>0.51</v>
      </c>
      <c r="E67" s="1661"/>
      <c r="F67" s="1660">
        <f>D67</f>
        <v>0.51</v>
      </c>
      <c r="G67" s="1144">
        <f>D67-F67</f>
        <v>0</v>
      </c>
      <c r="H67" s="1157"/>
      <c r="I67" s="1143"/>
      <c r="J67" s="1143"/>
      <c r="K67" s="1157"/>
      <c r="L67" s="1147"/>
      <c r="N67" s="1128"/>
      <c r="O67" s="1128"/>
      <c r="P67" s="1128"/>
      <c r="Q67" s="1128"/>
      <c r="R67" s="1128"/>
    </row>
    <row r="68" spans="1:18" x14ac:dyDescent="0.25">
      <c r="A68" s="1141"/>
      <c r="B68" s="1149" t="s">
        <v>1113</v>
      </c>
      <c r="C68" s="1143"/>
      <c r="D68" s="1660"/>
      <c r="E68" s="1661"/>
      <c r="F68" s="1662"/>
      <c r="G68" s="1144"/>
      <c r="H68" s="1157"/>
      <c r="I68" s="1159"/>
      <c r="J68" s="1143"/>
      <c r="K68" s="1157"/>
      <c r="L68" s="1147"/>
      <c r="N68" s="1128"/>
      <c r="O68" s="1128"/>
      <c r="P68" s="1128"/>
      <c r="Q68" s="1128"/>
      <c r="R68" s="1128"/>
    </row>
    <row r="69" spans="1:18" x14ac:dyDescent="0.25">
      <c r="A69" s="1148">
        <v>1</v>
      </c>
      <c r="B69" s="1166" t="s">
        <v>1498</v>
      </c>
      <c r="C69" s="1143"/>
      <c r="D69" s="1660">
        <v>0.38</v>
      </c>
      <c r="E69" s="1661"/>
      <c r="F69" s="1660">
        <f>D69</f>
        <v>0.38</v>
      </c>
      <c r="G69" s="1144">
        <f>D69-F69</f>
        <v>0</v>
      </c>
      <c r="H69" s="1157"/>
      <c r="I69" s="1143"/>
      <c r="J69" s="1143"/>
      <c r="K69" s="1157"/>
      <c r="L69" s="1147"/>
      <c r="N69" s="1128"/>
      <c r="O69" s="1128"/>
      <c r="P69" s="1128"/>
      <c r="Q69" s="1128"/>
      <c r="R69" s="1128"/>
    </row>
    <row r="70" spans="1:18" x14ac:dyDescent="0.25">
      <c r="A70" s="1141"/>
      <c r="B70" s="1149" t="s">
        <v>1208</v>
      </c>
      <c r="C70" s="1143"/>
      <c r="D70" s="1660"/>
      <c r="E70" s="1661"/>
      <c r="F70" s="1662"/>
      <c r="G70" s="1144"/>
      <c r="H70" s="1157"/>
      <c r="I70" s="1159"/>
      <c r="J70" s="1143"/>
      <c r="K70" s="1157"/>
      <c r="L70" s="1147"/>
      <c r="N70" s="1128"/>
      <c r="O70" s="1128"/>
      <c r="P70" s="1128"/>
      <c r="Q70" s="1128"/>
      <c r="R70" s="1128"/>
    </row>
    <row r="71" spans="1:18" x14ac:dyDescent="0.25">
      <c r="A71" s="1141">
        <v>1</v>
      </c>
      <c r="B71" s="1142" t="s">
        <v>1493</v>
      </c>
      <c r="C71" s="1143"/>
      <c r="D71" s="1660">
        <v>1.42</v>
      </c>
      <c r="E71" s="1661"/>
      <c r="F71" s="1660">
        <f>D71</f>
        <v>1.42</v>
      </c>
      <c r="G71" s="1144">
        <f>D71-F71</f>
        <v>0</v>
      </c>
      <c r="H71" s="1157"/>
      <c r="I71" s="1159"/>
      <c r="J71" s="1143"/>
      <c r="K71" s="1157"/>
      <c r="L71" s="1147"/>
      <c r="N71" s="1128"/>
      <c r="O71" s="1128"/>
      <c r="P71" s="1128"/>
      <c r="Q71" s="1128"/>
      <c r="R71" s="1128"/>
    </row>
    <row r="72" spans="1:18" x14ac:dyDescent="0.25">
      <c r="A72" s="1148"/>
      <c r="B72" s="1151"/>
      <c r="C72" s="1143"/>
      <c r="D72" s="1161"/>
      <c r="E72" s="1158"/>
      <c r="F72" s="1162"/>
      <c r="G72" s="1157"/>
      <c r="H72" s="1160">
        <f>D72-F72</f>
        <v>0</v>
      </c>
      <c r="I72" s="1160"/>
      <c r="J72" s="1160"/>
      <c r="K72" s="1160"/>
      <c r="L72" s="1147"/>
      <c r="N72" s="1128"/>
      <c r="O72" s="1128"/>
      <c r="P72" s="1128"/>
      <c r="Q72" s="1128"/>
      <c r="R72" s="1128"/>
    </row>
    <row r="73" spans="1:18" ht="16.5" thickBot="1" x14ac:dyDescent="0.3">
      <c r="A73" s="1152"/>
      <c r="B73" s="1153" t="s">
        <v>1157</v>
      </c>
      <c r="C73" s="1163">
        <f>SUM(C72:C72)</f>
        <v>0</v>
      </c>
      <c r="D73" s="1154">
        <f>SUM(D59:D72)</f>
        <v>10.3</v>
      </c>
      <c r="E73" s="1155"/>
      <c r="F73" s="1154">
        <f t="shared" ref="F73:K73" si="6">SUM(F59:F72)</f>
        <v>10.3</v>
      </c>
      <c r="G73" s="1154">
        <f t="shared" si="6"/>
        <v>0</v>
      </c>
      <c r="H73" s="1154">
        <f t="shared" si="6"/>
        <v>0</v>
      </c>
      <c r="I73" s="1154">
        <f t="shared" si="6"/>
        <v>0</v>
      </c>
      <c r="J73" s="1154">
        <f t="shared" si="6"/>
        <v>0</v>
      </c>
      <c r="K73" s="1154">
        <f t="shared" si="6"/>
        <v>0</v>
      </c>
      <c r="L73" s="1156"/>
      <c r="N73" s="1128"/>
      <c r="O73" s="1128"/>
      <c r="P73" s="1128"/>
      <c r="Q73" s="1128"/>
      <c r="R73" s="1128"/>
    </row>
    <row r="75" spans="1:18" ht="16.5" thickBot="1" x14ac:dyDescent="0.3">
      <c r="B75" s="1133" t="s">
        <v>1222</v>
      </c>
      <c r="C75" s="1134"/>
      <c r="H75" s="1134"/>
      <c r="I75" s="744"/>
      <c r="J75" s="744"/>
      <c r="K75" s="742" t="s">
        <v>1193</v>
      </c>
      <c r="M75" s="1128"/>
      <c r="N75" s="1128"/>
      <c r="O75" s="1128"/>
      <c r="P75" s="1128"/>
      <c r="Q75" s="1128"/>
      <c r="R75" s="1128"/>
    </row>
    <row r="76" spans="1:18" s="1667" customFormat="1" ht="15" x14ac:dyDescent="0.3">
      <c r="A76" s="2094" t="s">
        <v>74</v>
      </c>
      <c r="B76" s="2097" t="s">
        <v>319</v>
      </c>
      <c r="C76" s="2097" t="s">
        <v>181</v>
      </c>
      <c r="D76" s="2097"/>
      <c r="E76" s="2097"/>
      <c r="F76" s="2097"/>
      <c r="G76" s="2097"/>
      <c r="H76" s="2100" t="s">
        <v>488</v>
      </c>
      <c r="I76" s="2100"/>
      <c r="J76" s="2100"/>
      <c r="K76" s="2100"/>
      <c r="L76" s="2101" t="s">
        <v>1194</v>
      </c>
      <c r="M76" s="1666"/>
    </row>
    <row r="77" spans="1:18" s="1667" customFormat="1" ht="15" x14ac:dyDescent="0.3">
      <c r="A77" s="2095"/>
      <c r="B77" s="2098"/>
      <c r="C77" s="2098" t="s">
        <v>1</v>
      </c>
      <c r="D77" s="2098" t="s">
        <v>14</v>
      </c>
      <c r="E77" s="2098" t="s">
        <v>2</v>
      </c>
      <c r="F77" s="2098" t="s">
        <v>3</v>
      </c>
      <c r="G77" s="2098" t="s">
        <v>4</v>
      </c>
      <c r="H77" s="2104" t="s">
        <v>16</v>
      </c>
      <c r="I77" s="2106" t="s">
        <v>9</v>
      </c>
      <c r="J77" s="2106" t="s">
        <v>10</v>
      </c>
      <c r="K77" s="2106" t="s">
        <v>11</v>
      </c>
      <c r="L77" s="2102"/>
      <c r="M77" s="1666"/>
    </row>
    <row r="78" spans="1:18" s="1667" customFormat="1" thickBot="1" x14ac:dyDescent="0.35">
      <c r="A78" s="2096"/>
      <c r="B78" s="2099"/>
      <c r="C78" s="2099"/>
      <c r="D78" s="2099"/>
      <c r="E78" s="2099"/>
      <c r="F78" s="2099"/>
      <c r="G78" s="2099"/>
      <c r="H78" s="2105"/>
      <c r="I78" s="2107"/>
      <c r="J78" s="2107"/>
      <c r="K78" s="2107"/>
      <c r="L78" s="2103"/>
    </row>
    <row r="79" spans="1:18" s="1667" customFormat="1" thickBot="1" x14ac:dyDescent="0.35">
      <c r="A79" s="1668">
        <v>1</v>
      </c>
      <c r="B79" s="1669">
        <v>2</v>
      </c>
      <c r="C79" s="1668">
        <v>3</v>
      </c>
      <c r="D79" s="1669">
        <v>4</v>
      </c>
      <c r="E79" s="1668">
        <v>5</v>
      </c>
      <c r="F79" s="1669">
        <v>6</v>
      </c>
      <c r="G79" s="1668">
        <v>7</v>
      </c>
      <c r="H79" s="1668">
        <v>9</v>
      </c>
      <c r="I79" s="1669">
        <v>10</v>
      </c>
      <c r="J79" s="1668">
        <v>11</v>
      </c>
      <c r="K79" s="1669">
        <v>12</v>
      </c>
      <c r="L79" s="1668">
        <v>13</v>
      </c>
    </row>
    <row r="80" spans="1:18" x14ac:dyDescent="0.25">
      <c r="A80" s="1135"/>
      <c r="B80" s="1136" t="s">
        <v>1195</v>
      </c>
      <c r="C80" s="1137"/>
      <c r="D80" s="1138"/>
      <c r="E80" s="1137"/>
      <c r="F80" s="1138"/>
      <c r="G80" s="1137"/>
      <c r="H80" s="1137"/>
      <c r="I80" s="1137"/>
      <c r="J80" s="1139"/>
      <c r="K80" s="1137"/>
      <c r="L80" s="1140"/>
      <c r="M80" s="1128"/>
      <c r="N80" s="1128"/>
      <c r="O80" s="1128"/>
      <c r="P80" s="1128"/>
      <c r="Q80" s="1128"/>
      <c r="R80" s="1128"/>
    </row>
    <row r="81" spans="1:18" x14ac:dyDescent="0.25">
      <c r="A81" s="1141">
        <v>1</v>
      </c>
      <c r="B81" s="1670" t="s">
        <v>1223</v>
      </c>
      <c r="C81" s="1143"/>
      <c r="D81" s="1660"/>
      <c r="E81" s="1241"/>
      <c r="F81" s="1660"/>
      <c r="G81" s="1144"/>
      <c r="H81" s="1157"/>
      <c r="I81" s="1159"/>
      <c r="J81" s="1143"/>
      <c r="K81" s="1157"/>
      <c r="L81" s="1147"/>
      <c r="N81" s="1128"/>
      <c r="O81" s="1128"/>
      <c r="P81" s="1128"/>
      <c r="Q81" s="1128"/>
      <c r="R81" s="1128"/>
    </row>
    <row r="82" spans="1:18" x14ac:dyDescent="0.25">
      <c r="A82" s="1141">
        <v>2</v>
      </c>
      <c r="B82" s="1670" t="s">
        <v>1224</v>
      </c>
      <c r="C82" s="1143"/>
      <c r="D82" s="1660">
        <v>10</v>
      </c>
      <c r="E82" s="1241"/>
      <c r="F82" s="1660">
        <v>0</v>
      </c>
      <c r="G82" s="1144">
        <f t="shared" ref="G82:G93" si="7">D82-F82</f>
        <v>10</v>
      </c>
      <c r="H82" s="1157"/>
      <c r="I82" s="1159"/>
      <c r="J82" s="1143"/>
      <c r="K82" s="1157"/>
      <c r="L82" s="1147"/>
      <c r="N82" s="1128"/>
      <c r="O82" s="1128"/>
      <c r="P82" s="1128"/>
      <c r="Q82" s="1128"/>
      <c r="R82" s="1128"/>
    </row>
    <row r="83" spans="1:18" x14ac:dyDescent="0.25">
      <c r="A83" s="1141">
        <v>3</v>
      </c>
      <c r="B83" s="1670" t="s">
        <v>1225</v>
      </c>
      <c r="C83" s="1143"/>
      <c r="D83" s="1660">
        <v>5</v>
      </c>
      <c r="E83" s="1241"/>
      <c r="F83" s="1660">
        <v>0</v>
      </c>
      <c r="G83" s="1144">
        <f t="shared" si="7"/>
        <v>5</v>
      </c>
      <c r="H83" s="1157"/>
      <c r="I83" s="1159"/>
      <c r="J83" s="1143"/>
      <c r="K83" s="1157"/>
      <c r="L83" s="1147"/>
      <c r="N83" s="1128"/>
      <c r="O83" s="1128"/>
      <c r="P83" s="1128"/>
      <c r="Q83" s="1128"/>
      <c r="R83" s="1128"/>
    </row>
    <row r="84" spans="1:18" ht="45" x14ac:dyDescent="0.25">
      <c r="A84" s="1141">
        <v>4</v>
      </c>
      <c r="B84" s="1166" t="s">
        <v>1226</v>
      </c>
      <c r="C84" s="1143"/>
      <c r="D84" s="1660">
        <v>2.5</v>
      </c>
      <c r="E84" s="1241"/>
      <c r="F84" s="1660">
        <v>0</v>
      </c>
      <c r="G84" s="1144">
        <f t="shared" si="7"/>
        <v>2.5</v>
      </c>
      <c r="H84" s="1157"/>
      <c r="I84" s="1159"/>
      <c r="J84" s="1143"/>
      <c r="K84" s="1157"/>
      <c r="L84" s="1147"/>
      <c r="N84" s="1128"/>
      <c r="O84" s="1128"/>
      <c r="P84" s="1128"/>
      <c r="Q84" s="1128"/>
      <c r="R84" s="1128"/>
    </row>
    <row r="85" spans="1:18" x14ac:dyDescent="0.25">
      <c r="A85" s="1141">
        <v>5</v>
      </c>
      <c r="B85" s="1670" t="s">
        <v>1227</v>
      </c>
      <c r="C85" s="1143"/>
      <c r="D85" s="1660"/>
      <c r="E85" s="1241"/>
      <c r="F85" s="1660">
        <v>0</v>
      </c>
      <c r="G85" s="1144">
        <f t="shared" si="7"/>
        <v>0</v>
      </c>
      <c r="H85" s="1157"/>
      <c r="I85" s="1159"/>
      <c r="J85" s="1143"/>
      <c r="K85" s="1157"/>
      <c r="L85" s="1147"/>
      <c r="N85" s="1128"/>
      <c r="O85" s="1128"/>
      <c r="P85" s="1128"/>
      <c r="Q85" s="1128"/>
      <c r="R85" s="1128"/>
    </row>
    <row r="86" spans="1:18" x14ac:dyDescent="0.25">
      <c r="A86" s="1141">
        <v>6</v>
      </c>
      <c r="B86" s="1670" t="s">
        <v>1228</v>
      </c>
      <c r="C86" s="1143"/>
      <c r="D86" s="1660">
        <v>5</v>
      </c>
      <c r="E86" s="1241"/>
      <c r="F86" s="1660">
        <v>0</v>
      </c>
      <c r="G86" s="1144">
        <f t="shared" si="7"/>
        <v>5</v>
      </c>
      <c r="H86" s="1157"/>
      <c r="I86" s="1159"/>
      <c r="J86" s="1143"/>
      <c r="K86" s="1157"/>
      <c r="L86" s="1147"/>
      <c r="N86" s="1128"/>
      <c r="O86" s="1128"/>
      <c r="P86" s="1128"/>
      <c r="Q86" s="1128"/>
      <c r="R86" s="1128"/>
    </row>
    <row r="87" spans="1:18" x14ac:dyDescent="0.25">
      <c r="A87" s="1141">
        <v>7</v>
      </c>
      <c r="B87" s="1670" t="s">
        <v>1229</v>
      </c>
      <c r="C87" s="1143"/>
      <c r="D87" s="1660"/>
      <c r="E87" s="1241"/>
      <c r="F87" s="1660">
        <v>0</v>
      </c>
      <c r="G87" s="1144">
        <f t="shared" si="7"/>
        <v>0</v>
      </c>
      <c r="H87" s="1157"/>
      <c r="I87" s="1159"/>
      <c r="J87" s="1143"/>
      <c r="K87" s="1157"/>
      <c r="L87" s="1147"/>
      <c r="N87" s="1128"/>
      <c r="O87" s="1128"/>
      <c r="P87" s="1128"/>
      <c r="Q87" s="1128"/>
      <c r="R87" s="1128"/>
    </row>
    <row r="88" spans="1:18" x14ac:dyDescent="0.25">
      <c r="A88" s="1141">
        <v>8</v>
      </c>
      <c r="B88" s="1670" t="s">
        <v>1230</v>
      </c>
      <c r="C88" s="1143"/>
      <c r="D88" s="1660">
        <v>5</v>
      </c>
      <c r="E88" s="1241"/>
      <c r="F88" s="1660">
        <v>0</v>
      </c>
      <c r="G88" s="1144">
        <f t="shared" si="7"/>
        <v>5</v>
      </c>
      <c r="H88" s="1157"/>
      <c r="I88" s="1159"/>
      <c r="J88" s="1143"/>
      <c r="K88" s="1157"/>
      <c r="L88" s="1147"/>
      <c r="N88" s="1128"/>
      <c r="O88" s="1128"/>
      <c r="P88" s="1128"/>
      <c r="Q88" s="1128"/>
      <c r="R88" s="1128"/>
    </row>
    <row r="89" spans="1:18" x14ac:dyDescent="0.25">
      <c r="A89" s="1141">
        <v>9</v>
      </c>
      <c r="B89" s="1670" t="s">
        <v>1231</v>
      </c>
      <c r="C89" s="1143"/>
      <c r="D89" s="1660">
        <v>2</v>
      </c>
      <c r="E89" s="1241"/>
      <c r="F89" s="1660">
        <v>0</v>
      </c>
      <c r="G89" s="1144">
        <f t="shared" si="7"/>
        <v>2</v>
      </c>
      <c r="H89" s="1157"/>
      <c r="I89" s="1159"/>
      <c r="J89" s="1143"/>
      <c r="K89" s="1157"/>
      <c r="L89" s="1147"/>
      <c r="N89" s="1128"/>
      <c r="O89" s="1128"/>
      <c r="P89" s="1128"/>
      <c r="Q89" s="1128"/>
      <c r="R89" s="1128"/>
    </row>
    <row r="90" spans="1:18" x14ac:dyDescent="0.25">
      <c r="A90" s="1141">
        <v>10</v>
      </c>
      <c r="B90" s="1670" t="s">
        <v>1232</v>
      </c>
      <c r="C90" s="1143"/>
      <c r="D90" s="1660">
        <v>5</v>
      </c>
      <c r="E90" s="1241"/>
      <c r="F90" s="1660">
        <v>0</v>
      </c>
      <c r="G90" s="1144">
        <f t="shared" si="7"/>
        <v>5</v>
      </c>
      <c r="H90" s="1157"/>
      <c r="I90" s="1159"/>
      <c r="J90" s="1143"/>
      <c r="K90" s="1157"/>
      <c r="L90" s="1147"/>
      <c r="N90" s="1128"/>
      <c r="O90" s="1128"/>
      <c r="P90" s="1128"/>
      <c r="Q90" s="1128"/>
      <c r="R90" s="1128"/>
    </row>
    <row r="91" spans="1:18" x14ac:dyDescent="0.25">
      <c r="A91" s="1141">
        <v>11</v>
      </c>
      <c r="B91" s="1670" t="s">
        <v>1233</v>
      </c>
      <c r="C91" s="1143"/>
      <c r="D91" s="1660">
        <v>10</v>
      </c>
      <c r="E91" s="1241"/>
      <c r="F91" s="1660">
        <v>0</v>
      </c>
      <c r="G91" s="1144">
        <f t="shared" si="7"/>
        <v>10</v>
      </c>
      <c r="H91" s="1157"/>
      <c r="I91" s="1159"/>
      <c r="J91" s="1143"/>
      <c r="K91" s="1157"/>
      <c r="L91" s="1147"/>
      <c r="N91" s="1128"/>
      <c r="O91" s="1128"/>
      <c r="P91" s="1128"/>
      <c r="Q91" s="1128"/>
      <c r="R91" s="1128"/>
    </row>
    <row r="92" spans="1:18" x14ac:dyDescent="0.25">
      <c r="A92" s="1141">
        <v>12</v>
      </c>
      <c r="B92" s="1670" t="s">
        <v>1234</v>
      </c>
      <c r="C92" s="1143"/>
      <c r="D92" s="1660"/>
      <c r="E92" s="1241"/>
      <c r="F92" s="1660">
        <v>0</v>
      </c>
      <c r="G92" s="1144">
        <f t="shared" si="7"/>
        <v>0</v>
      </c>
      <c r="H92" s="1157"/>
      <c r="I92" s="1159"/>
      <c r="J92" s="1143"/>
      <c r="K92" s="1157"/>
      <c r="L92" s="1147"/>
      <c r="N92" s="1128"/>
      <c r="O92" s="1128"/>
      <c r="P92" s="1128"/>
      <c r="Q92" s="1128"/>
      <c r="R92" s="1128"/>
    </row>
    <row r="93" spans="1:18" ht="45" x14ac:dyDescent="0.25">
      <c r="A93" s="1141">
        <v>13</v>
      </c>
      <c r="B93" s="1166" t="s">
        <v>1235</v>
      </c>
      <c r="C93" s="1143"/>
      <c r="D93" s="1660">
        <v>4.6500000000000004</v>
      </c>
      <c r="E93" s="1241"/>
      <c r="F93" s="1660">
        <v>0</v>
      </c>
      <c r="G93" s="1144">
        <f t="shared" si="7"/>
        <v>4.6500000000000004</v>
      </c>
      <c r="H93" s="1157"/>
      <c r="I93" s="1159"/>
      <c r="J93" s="1143"/>
      <c r="K93" s="1157"/>
      <c r="L93" s="1147"/>
      <c r="N93" s="1128"/>
      <c r="O93" s="1128"/>
      <c r="P93" s="1128"/>
      <c r="Q93" s="1128"/>
      <c r="R93" s="1128"/>
    </row>
    <row r="94" spans="1:18" x14ac:dyDescent="0.25">
      <c r="A94" s="1148"/>
      <c r="B94" s="1149" t="s">
        <v>1111</v>
      </c>
      <c r="C94" s="1143"/>
      <c r="D94" s="1170"/>
      <c r="E94" s="1169"/>
      <c r="F94" s="1171"/>
      <c r="G94" s="1157"/>
      <c r="H94" s="1157"/>
      <c r="I94" s="1143"/>
      <c r="J94" s="1143"/>
      <c r="K94" s="1157"/>
      <c r="L94" s="1147"/>
      <c r="N94" s="1128"/>
      <c r="O94" s="1128"/>
      <c r="P94" s="1128"/>
      <c r="Q94" s="1128"/>
      <c r="R94" s="1128"/>
    </row>
    <row r="95" spans="1:18" x14ac:dyDescent="0.25">
      <c r="A95" s="1148">
        <v>1</v>
      </c>
      <c r="B95" s="1166" t="s">
        <v>1236</v>
      </c>
      <c r="C95" s="1143"/>
      <c r="D95" s="1167"/>
      <c r="E95" s="1168"/>
      <c r="F95" s="1167"/>
      <c r="G95" s="1144">
        <f>D95-F95</f>
        <v>0</v>
      </c>
      <c r="H95" s="1157"/>
      <c r="I95" s="1143"/>
      <c r="J95" s="1143"/>
      <c r="K95" s="1157"/>
      <c r="L95" s="1147"/>
      <c r="N95" s="1128"/>
      <c r="O95" s="1128"/>
      <c r="P95" s="1128"/>
      <c r="Q95" s="1128"/>
      <c r="R95" s="1128"/>
    </row>
    <row r="96" spans="1:18" x14ac:dyDescent="0.25">
      <c r="A96" s="1148">
        <v>2</v>
      </c>
      <c r="B96" s="1166" t="s">
        <v>1237</v>
      </c>
      <c r="C96" s="1143"/>
      <c r="D96" s="1660">
        <v>10</v>
      </c>
      <c r="E96" s="1661"/>
      <c r="F96" s="1660">
        <v>0</v>
      </c>
      <c r="G96" s="1660">
        <f t="shared" ref="G96:G98" si="8">D96-F96</f>
        <v>10</v>
      </c>
      <c r="H96" s="1663"/>
      <c r="I96" s="1143"/>
      <c r="J96" s="1143"/>
      <c r="K96" s="1157"/>
      <c r="L96" s="1147"/>
      <c r="N96" s="1128"/>
      <c r="O96" s="1128"/>
      <c r="P96" s="1128"/>
      <c r="Q96" s="1128"/>
      <c r="R96" s="1128"/>
    </row>
    <row r="97" spans="1:18" x14ac:dyDescent="0.25">
      <c r="A97" s="1148">
        <v>3</v>
      </c>
      <c r="B97" s="1166" t="s">
        <v>1238</v>
      </c>
      <c r="C97" s="1143"/>
      <c r="D97" s="1660"/>
      <c r="E97" s="1661"/>
      <c r="F97" s="1660"/>
      <c r="G97" s="1660">
        <f t="shared" si="8"/>
        <v>0</v>
      </c>
      <c r="H97" s="1663"/>
      <c r="I97" s="1143"/>
      <c r="J97" s="1143"/>
      <c r="K97" s="1157"/>
      <c r="L97" s="1147"/>
      <c r="N97" s="1128"/>
      <c r="O97" s="1128"/>
      <c r="P97" s="1128"/>
      <c r="Q97" s="1128"/>
      <c r="R97" s="1128"/>
    </row>
    <row r="98" spans="1:18" x14ac:dyDescent="0.25">
      <c r="A98" s="1148">
        <v>4</v>
      </c>
      <c r="B98" s="1166" t="s">
        <v>1239</v>
      </c>
      <c r="C98" s="1143"/>
      <c r="D98" s="1660"/>
      <c r="E98" s="1661"/>
      <c r="F98" s="1660"/>
      <c r="G98" s="1660">
        <f t="shared" si="8"/>
        <v>0</v>
      </c>
      <c r="H98" s="1663"/>
      <c r="I98" s="1143"/>
      <c r="J98" s="1143"/>
      <c r="K98" s="1157"/>
      <c r="L98" s="1147"/>
      <c r="N98" s="1128"/>
      <c r="O98" s="1128"/>
      <c r="P98" s="1128"/>
      <c r="Q98" s="1128"/>
      <c r="R98" s="1128"/>
    </row>
    <row r="99" spans="1:18" x14ac:dyDescent="0.25">
      <c r="A99" s="1141"/>
      <c r="B99" s="1149" t="s">
        <v>1113</v>
      </c>
      <c r="C99" s="1143"/>
      <c r="D99" s="1660"/>
      <c r="E99" s="1661"/>
      <c r="F99" s="1662"/>
      <c r="G99" s="1660"/>
      <c r="H99" s="1663"/>
      <c r="I99" s="1159"/>
      <c r="J99" s="1143"/>
      <c r="K99" s="1157"/>
      <c r="L99" s="1147"/>
      <c r="N99" s="1128"/>
      <c r="O99" s="1128"/>
      <c r="P99" s="1128"/>
      <c r="Q99" s="1128"/>
      <c r="R99" s="1128"/>
    </row>
    <row r="100" spans="1:18" x14ac:dyDescent="0.25">
      <c r="A100" s="1148">
        <v>1</v>
      </c>
      <c r="B100" s="1166" t="s">
        <v>1240</v>
      </c>
      <c r="C100" s="1143"/>
      <c r="D100" s="1660"/>
      <c r="E100" s="1661"/>
      <c r="F100" s="1660">
        <v>0</v>
      </c>
      <c r="G100" s="1660">
        <f>D100-F100</f>
        <v>0</v>
      </c>
      <c r="H100" s="1663"/>
      <c r="I100" s="1143"/>
      <c r="J100" s="1143"/>
      <c r="K100" s="1157"/>
      <c r="L100" s="1147"/>
      <c r="N100" s="1128"/>
      <c r="O100" s="1128"/>
      <c r="P100" s="1128"/>
      <c r="Q100" s="1128"/>
      <c r="R100" s="1128"/>
    </row>
    <row r="101" spans="1:18" x14ac:dyDescent="0.25">
      <c r="A101" s="1148">
        <v>2</v>
      </c>
      <c r="B101" s="1166" t="s">
        <v>1239</v>
      </c>
      <c r="C101" s="1143"/>
      <c r="D101" s="1660"/>
      <c r="E101" s="1661"/>
      <c r="F101" s="1660">
        <v>0</v>
      </c>
      <c r="G101" s="1660">
        <f t="shared" ref="G101:G104" si="9">D101-F101</f>
        <v>0</v>
      </c>
      <c r="H101" s="1663"/>
      <c r="I101" s="1143"/>
      <c r="J101" s="1143"/>
      <c r="K101" s="1157"/>
      <c r="L101" s="1147"/>
      <c r="N101" s="1128"/>
      <c r="O101" s="1128"/>
      <c r="P101" s="1128"/>
      <c r="Q101" s="1128"/>
      <c r="R101" s="1128"/>
    </row>
    <row r="102" spans="1:18" x14ac:dyDescent="0.25">
      <c r="A102" s="1148">
        <v>3</v>
      </c>
      <c r="B102" s="1166" t="s">
        <v>1241</v>
      </c>
      <c r="C102" s="1143"/>
      <c r="D102" s="1660"/>
      <c r="E102" s="1661"/>
      <c r="F102" s="1660">
        <v>0</v>
      </c>
      <c r="G102" s="1660">
        <f t="shared" si="9"/>
        <v>0</v>
      </c>
      <c r="H102" s="1663"/>
      <c r="I102" s="1143"/>
      <c r="J102" s="1143"/>
      <c r="K102" s="1157"/>
      <c r="L102" s="1147"/>
      <c r="N102" s="1128"/>
      <c r="O102" s="1128"/>
      <c r="P102" s="1128"/>
      <c r="Q102" s="1128"/>
      <c r="R102" s="1128"/>
    </row>
    <row r="103" spans="1:18" x14ac:dyDescent="0.25">
      <c r="A103" s="1148">
        <v>4</v>
      </c>
      <c r="B103" s="1166" t="s">
        <v>1242</v>
      </c>
      <c r="C103" s="1143"/>
      <c r="D103" s="1660"/>
      <c r="E103" s="1661"/>
      <c r="F103" s="1660">
        <v>0</v>
      </c>
      <c r="G103" s="1660">
        <f t="shared" si="9"/>
        <v>0</v>
      </c>
      <c r="H103" s="1663"/>
      <c r="I103" s="1143"/>
      <c r="J103" s="1143"/>
      <c r="K103" s="1157"/>
      <c r="L103" s="1147"/>
      <c r="N103" s="1128"/>
      <c r="O103" s="1128"/>
      <c r="P103" s="1128"/>
      <c r="Q103" s="1128"/>
      <c r="R103" s="1128"/>
    </row>
    <row r="104" spans="1:18" x14ac:dyDescent="0.25">
      <c r="A104" s="1148">
        <v>5</v>
      </c>
      <c r="B104" s="1670" t="s">
        <v>1243</v>
      </c>
      <c r="C104" s="1143"/>
      <c r="D104" s="1660"/>
      <c r="E104" s="1661"/>
      <c r="F104" s="1660">
        <v>0</v>
      </c>
      <c r="G104" s="1660">
        <f t="shared" si="9"/>
        <v>0</v>
      </c>
      <c r="H104" s="1663"/>
      <c r="I104" s="1143"/>
      <c r="J104" s="1143"/>
      <c r="K104" s="1157"/>
      <c r="L104" s="1147"/>
      <c r="N104" s="1128"/>
      <c r="O104" s="1128"/>
      <c r="P104" s="1128"/>
      <c r="Q104" s="1128"/>
      <c r="R104" s="1128"/>
    </row>
    <row r="105" spans="1:18" x14ac:dyDescent="0.25">
      <c r="A105" s="1141"/>
      <c r="B105" s="1149" t="s">
        <v>1208</v>
      </c>
      <c r="C105" s="1143"/>
      <c r="D105" s="1660"/>
      <c r="E105" s="1661"/>
      <c r="F105" s="1662"/>
      <c r="G105" s="1660"/>
      <c r="H105" s="1663"/>
      <c r="I105" s="1159"/>
      <c r="J105" s="1143"/>
      <c r="K105" s="1157"/>
      <c r="L105" s="1147"/>
      <c r="N105" s="1128"/>
      <c r="O105" s="1128"/>
      <c r="P105" s="1128"/>
      <c r="Q105" s="1128"/>
      <c r="R105" s="1128"/>
    </row>
    <row r="106" spans="1:18" ht="30" x14ac:dyDescent="0.25">
      <c r="A106" s="1141">
        <v>1</v>
      </c>
      <c r="B106" s="1142" t="s">
        <v>1244</v>
      </c>
      <c r="C106" s="1143"/>
      <c r="D106" s="1660"/>
      <c r="E106" s="1661"/>
      <c r="F106" s="1660">
        <v>0</v>
      </c>
      <c r="G106" s="1660">
        <f>D106-F106</f>
        <v>0</v>
      </c>
      <c r="H106" s="1663"/>
      <c r="I106" s="1159"/>
      <c r="J106" s="1143"/>
      <c r="K106" s="1157"/>
      <c r="L106" s="1147"/>
      <c r="N106" s="1128"/>
      <c r="O106" s="1128"/>
      <c r="P106" s="1128"/>
      <c r="Q106" s="1128"/>
      <c r="R106" s="1128"/>
    </row>
    <row r="107" spans="1:18" x14ac:dyDescent="0.25">
      <c r="A107" s="1141">
        <v>2</v>
      </c>
      <c r="B107" s="1142" t="s">
        <v>1245</v>
      </c>
      <c r="C107" s="1143"/>
      <c r="D107" s="1660"/>
      <c r="E107" s="1661"/>
      <c r="F107" s="1660">
        <v>0</v>
      </c>
      <c r="G107" s="1660">
        <f t="shared" ref="G107" si="10">D107-F107</f>
        <v>0</v>
      </c>
      <c r="H107" s="1663"/>
      <c r="I107" s="1159"/>
      <c r="J107" s="1143"/>
      <c r="K107" s="1157"/>
      <c r="L107" s="1147"/>
      <c r="N107" s="1128"/>
      <c r="O107" s="1128"/>
      <c r="P107" s="1128"/>
      <c r="Q107" s="1128"/>
      <c r="R107" s="1128"/>
    </row>
    <row r="108" spans="1:18" x14ac:dyDescent="0.25">
      <c r="A108" s="1148"/>
      <c r="B108" s="1151"/>
      <c r="C108" s="1143"/>
      <c r="D108" s="1161"/>
      <c r="E108" s="1158"/>
      <c r="F108" s="1162"/>
      <c r="G108" s="1157"/>
      <c r="H108" s="1160">
        <f>D108-F108</f>
        <v>0</v>
      </c>
      <c r="I108" s="1160"/>
      <c r="J108" s="1160"/>
      <c r="K108" s="1160"/>
      <c r="L108" s="1147"/>
      <c r="N108" s="1128"/>
      <c r="O108" s="1128"/>
      <c r="P108" s="1128"/>
      <c r="Q108" s="1128"/>
      <c r="R108" s="1128"/>
    </row>
    <row r="109" spans="1:18" ht="16.5" thickBot="1" x14ac:dyDescent="0.3">
      <c r="A109" s="1152"/>
      <c r="B109" s="1172" t="s">
        <v>1157</v>
      </c>
      <c r="C109" s="1163">
        <f>SUM(C108:C108)</f>
        <v>0</v>
      </c>
      <c r="D109" s="1154">
        <f>SUM(D81:D108)</f>
        <v>59.15</v>
      </c>
      <c r="E109" s="1155"/>
      <c r="F109" s="1154">
        <f t="shared" ref="F109:K109" si="11">SUM(F81:F108)</f>
        <v>0</v>
      </c>
      <c r="G109" s="1154">
        <f t="shared" si="11"/>
        <v>59.15</v>
      </c>
      <c r="H109" s="1154">
        <f t="shared" si="11"/>
        <v>0</v>
      </c>
      <c r="I109" s="1154">
        <f t="shared" si="11"/>
        <v>0</v>
      </c>
      <c r="J109" s="1154">
        <f t="shared" si="11"/>
        <v>0</v>
      </c>
      <c r="K109" s="1154">
        <f t="shared" si="11"/>
        <v>0</v>
      </c>
      <c r="L109" s="1156"/>
      <c r="N109" s="1128"/>
      <c r="O109" s="1128"/>
      <c r="P109" s="1128"/>
      <c r="Q109" s="1128"/>
      <c r="R109" s="1128"/>
    </row>
    <row r="111" spans="1:18" ht="16.5" thickBot="1" x14ac:dyDescent="0.3">
      <c r="B111" s="1133" t="s">
        <v>1246</v>
      </c>
      <c r="C111" s="1134"/>
      <c r="H111" s="1134"/>
      <c r="I111" s="744"/>
      <c r="J111" s="744"/>
      <c r="K111" s="742" t="s">
        <v>1193</v>
      </c>
      <c r="L111" s="744"/>
      <c r="M111" s="1128"/>
      <c r="N111" s="1128"/>
      <c r="O111" s="1128"/>
      <c r="P111" s="1128"/>
      <c r="Q111" s="1128"/>
      <c r="R111" s="1128"/>
    </row>
    <row r="112" spans="1:18" s="1667" customFormat="1" ht="15" x14ac:dyDescent="0.3">
      <c r="A112" s="2077" t="s">
        <v>74</v>
      </c>
      <c r="B112" s="2083" t="s">
        <v>319</v>
      </c>
      <c r="C112" s="2083" t="s">
        <v>181</v>
      </c>
      <c r="D112" s="2083"/>
      <c r="E112" s="2083"/>
      <c r="F112" s="2083"/>
      <c r="G112" s="2083"/>
      <c r="H112" s="2084" t="s">
        <v>488</v>
      </c>
      <c r="I112" s="2084"/>
      <c r="J112" s="2084"/>
      <c r="K112" s="2084"/>
      <c r="L112" s="2085" t="s">
        <v>1194</v>
      </c>
      <c r="M112" s="1666"/>
    </row>
    <row r="113" spans="1:18" s="1667" customFormat="1" ht="15" x14ac:dyDescent="0.3">
      <c r="A113" s="2078"/>
      <c r="B113" s="2088"/>
      <c r="C113" s="2088" t="s">
        <v>1</v>
      </c>
      <c r="D113" s="2088" t="s">
        <v>14</v>
      </c>
      <c r="E113" s="2088" t="s">
        <v>2</v>
      </c>
      <c r="F113" s="2088" t="s">
        <v>3</v>
      </c>
      <c r="G113" s="2088" t="s">
        <v>4</v>
      </c>
      <c r="H113" s="2090" t="s">
        <v>16</v>
      </c>
      <c r="I113" s="2092" t="s">
        <v>9</v>
      </c>
      <c r="J113" s="2092" t="s">
        <v>10</v>
      </c>
      <c r="K113" s="2092" t="s">
        <v>11</v>
      </c>
      <c r="L113" s="2086"/>
      <c r="M113" s="1666"/>
    </row>
    <row r="114" spans="1:18" s="1667" customFormat="1" thickBot="1" x14ac:dyDescent="0.35">
      <c r="A114" s="2079"/>
      <c r="B114" s="2089"/>
      <c r="C114" s="2089"/>
      <c r="D114" s="2089"/>
      <c r="E114" s="2089"/>
      <c r="F114" s="2089"/>
      <c r="G114" s="2089"/>
      <c r="H114" s="2091"/>
      <c r="I114" s="2093"/>
      <c r="J114" s="2093"/>
      <c r="K114" s="2093"/>
      <c r="L114" s="2087"/>
    </row>
    <row r="115" spans="1:18" s="1667" customFormat="1" thickBot="1" x14ac:dyDescent="0.35">
      <c r="A115" s="1675">
        <v>1</v>
      </c>
      <c r="B115" s="1676">
        <v>2</v>
      </c>
      <c r="C115" s="1675">
        <v>3</v>
      </c>
      <c r="D115" s="1676">
        <v>4</v>
      </c>
      <c r="E115" s="1675">
        <v>5</v>
      </c>
      <c r="F115" s="1676">
        <v>6</v>
      </c>
      <c r="G115" s="1675">
        <v>7</v>
      </c>
      <c r="H115" s="1675">
        <v>9</v>
      </c>
      <c r="I115" s="1676">
        <v>10</v>
      </c>
      <c r="J115" s="1675">
        <v>11</v>
      </c>
      <c r="K115" s="1676">
        <v>12</v>
      </c>
      <c r="L115" s="1675">
        <v>13</v>
      </c>
    </row>
    <row r="116" spans="1:18" x14ac:dyDescent="0.25">
      <c r="A116" s="1135"/>
      <c r="B116" s="1136" t="s">
        <v>1195</v>
      </c>
      <c r="C116" s="1137"/>
      <c r="D116" s="1138"/>
      <c r="E116" s="1137"/>
      <c r="F116" s="1138"/>
      <c r="G116" s="1137"/>
      <c r="H116" s="1137"/>
      <c r="I116" s="1137"/>
      <c r="J116" s="1139"/>
      <c r="K116" s="1137"/>
      <c r="L116" s="1140"/>
      <c r="M116" s="1128"/>
      <c r="N116" s="1128"/>
      <c r="O116" s="1128"/>
      <c r="P116" s="1128"/>
      <c r="Q116" s="1128"/>
      <c r="R116" s="1128"/>
    </row>
    <row r="117" spans="1:18" x14ac:dyDescent="0.25">
      <c r="A117" s="1141">
        <v>1</v>
      </c>
      <c r="B117" s="1670" t="s">
        <v>1223</v>
      </c>
      <c r="C117" s="1143"/>
      <c r="D117" s="1660">
        <v>4</v>
      </c>
      <c r="E117" s="1241"/>
      <c r="F117" s="1660">
        <v>0</v>
      </c>
      <c r="G117" s="1144">
        <f t="shared" ref="G117:G129" si="12">D117-F117</f>
        <v>4</v>
      </c>
      <c r="H117" s="1157"/>
      <c r="I117" s="1159"/>
      <c r="J117" s="1143"/>
      <c r="K117" s="1157"/>
      <c r="L117" s="1147"/>
      <c r="N117" s="1128"/>
      <c r="O117" s="1128"/>
      <c r="P117" s="1128"/>
      <c r="Q117" s="1128"/>
      <c r="R117" s="1128"/>
    </row>
    <row r="118" spans="1:18" x14ac:dyDescent="0.25">
      <c r="A118" s="1141">
        <v>2</v>
      </c>
      <c r="B118" s="1670" t="s">
        <v>1224</v>
      </c>
      <c r="C118" s="1143"/>
      <c r="D118" s="1660"/>
      <c r="E118" s="1241"/>
      <c r="F118" s="1660">
        <v>0</v>
      </c>
      <c r="G118" s="1144">
        <f t="shared" si="12"/>
        <v>0</v>
      </c>
      <c r="H118" s="1157"/>
      <c r="I118" s="1159"/>
      <c r="J118" s="1143"/>
      <c r="K118" s="1157"/>
      <c r="L118" s="1147"/>
      <c r="N118" s="1128"/>
      <c r="O118" s="1128"/>
      <c r="P118" s="1128"/>
      <c r="Q118" s="1128"/>
      <c r="R118" s="1128"/>
    </row>
    <row r="119" spans="1:18" x14ac:dyDescent="0.25">
      <c r="A119" s="1141">
        <v>3</v>
      </c>
      <c r="B119" s="1670" t="s">
        <v>1225</v>
      </c>
      <c r="C119" s="1143"/>
      <c r="D119" s="1660"/>
      <c r="E119" s="1241"/>
      <c r="F119" s="1660">
        <v>0</v>
      </c>
      <c r="G119" s="1144">
        <f t="shared" si="12"/>
        <v>0</v>
      </c>
      <c r="H119" s="1157"/>
      <c r="I119" s="1159"/>
      <c r="J119" s="1143"/>
      <c r="K119" s="1157"/>
      <c r="L119" s="1147"/>
      <c r="N119" s="1128"/>
      <c r="O119" s="1128"/>
      <c r="P119" s="1128"/>
      <c r="Q119" s="1128"/>
      <c r="R119" s="1128"/>
    </row>
    <row r="120" spans="1:18" ht="45" x14ac:dyDescent="0.25">
      <c r="A120" s="1141">
        <v>4</v>
      </c>
      <c r="B120" s="1166" t="s">
        <v>1226</v>
      </c>
      <c r="C120" s="1143"/>
      <c r="D120" s="1660">
        <v>2.5</v>
      </c>
      <c r="E120" s="1241"/>
      <c r="F120" s="1660">
        <v>0</v>
      </c>
      <c r="G120" s="1144">
        <f t="shared" si="12"/>
        <v>2.5</v>
      </c>
      <c r="H120" s="1157"/>
      <c r="I120" s="1159"/>
      <c r="J120" s="1143"/>
      <c r="K120" s="1157"/>
      <c r="L120" s="1147"/>
      <c r="N120" s="1128"/>
      <c r="O120" s="1128"/>
      <c r="P120" s="1128"/>
      <c r="Q120" s="1128"/>
      <c r="R120" s="1128"/>
    </row>
    <row r="121" spans="1:18" x14ac:dyDescent="0.25">
      <c r="A121" s="1141">
        <v>5</v>
      </c>
      <c r="B121" s="1670" t="s">
        <v>1227</v>
      </c>
      <c r="C121" s="1143"/>
      <c r="D121" s="1660">
        <v>10</v>
      </c>
      <c r="E121" s="1241"/>
      <c r="F121" s="1660">
        <v>0</v>
      </c>
      <c r="G121" s="1144">
        <f t="shared" si="12"/>
        <v>10</v>
      </c>
      <c r="H121" s="1157"/>
      <c r="I121" s="1159"/>
      <c r="J121" s="1143"/>
      <c r="K121" s="1157"/>
      <c r="L121" s="1147"/>
      <c r="N121" s="1128"/>
      <c r="O121" s="1128"/>
      <c r="P121" s="1128"/>
      <c r="Q121" s="1128"/>
      <c r="R121" s="1128"/>
    </row>
    <row r="122" spans="1:18" x14ac:dyDescent="0.25">
      <c r="A122" s="1141">
        <v>6</v>
      </c>
      <c r="B122" s="1670" t="s">
        <v>1228</v>
      </c>
      <c r="C122" s="1143"/>
      <c r="D122" s="1660"/>
      <c r="E122" s="1241"/>
      <c r="F122" s="1660">
        <v>0</v>
      </c>
      <c r="G122" s="1144">
        <f t="shared" si="12"/>
        <v>0</v>
      </c>
      <c r="H122" s="1157"/>
      <c r="I122" s="1159"/>
      <c r="J122" s="1143"/>
      <c r="K122" s="1157"/>
      <c r="L122" s="1147"/>
      <c r="N122" s="1128"/>
      <c r="O122" s="1128"/>
      <c r="P122" s="1128"/>
      <c r="Q122" s="1128"/>
      <c r="R122" s="1128"/>
    </row>
    <row r="123" spans="1:18" x14ac:dyDescent="0.25">
      <c r="A123" s="1141">
        <v>7</v>
      </c>
      <c r="B123" s="1670" t="s">
        <v>1229</v>
      </c>
      <c r="C123" s="1143"/>
      <c r="D123" s="1660">
        <v>5</v>
      </c>
      <c r="E123" s="1241"/>
      <c r="F123" s="1660">
        <v>0</v>
      </c>
      <c r="G123" s="1144">
        <f t="shared" si="12"/>
        <v>5</v>
      </c>
      <c r="H123" s="1157"/>
      <c r="I123" s="1159"/>
      <c r="J123" s="1143"/>
      <c r="K123" s="1157"/>
      <c r="L123" s="1147"/>
      <c r="N123" s="1128"/>
      <c r="O123" s="1128"/>
      <c r="P123" s="1128"/>
      <c r="Q123" s="1128"/>
      <c r="R123" s="1128"/>
    </row>
    <row r="124" spans="1:18" x14ac:dyDescent="0.25">
      <c r="A124" s="1141">
        <v>8</v>
      </c>
      <c r="B124" s="1670" t="s">
        <v>1230</v>
      </c>
      <c r="C124" s="1143"/>
      <c r="D124" s="1660"/>
      <c r="E124" s="1241"/>
      <c r="F124" s="1660">
        <v>0</v>
      </c>
      <c r="G124" s="1144">
        <f t="shared" si="12"/>
        <v>0</v>
      </c>
      <c r="H124" s="1157"/>
      <c r="I124" s="1159"/>
      <c r="J124" s="1143"/>
      <c r="K124" s="1157"/>
      <c r="L124" s="1147"/>
      <c r="N124" s="1128"/>
      <c r="O124" s="1128"/>
      <c r="P124" s="1128"/>
      <c r="Q124" s="1128"/>
      <c r="R124" s="1128"/>
    </row>
    <row r="125" spans="1:18" x14ac:dyDescent="0.25">
      <c r="A125" s="1141">
        <v>9</v>
      </c>
      <c r="B125" s="1670" t="s">
        <v>1231</v>
      </c>
      <c r="C125" s="1143"/>
      <c r="D125" s="1660"/>
      <c r="E125" s="1241"/>
      <c r="F125" s="1660">
        <v>0</v>
      </c>
      <c r="G125" s="1144">
        <f t="shared" si="12"/>
        <v>0</v>
      </c>
      <c r="H125" s="1157"/>
      <c r="I125" s="1159"/>
      <c r="J125" s="1143"/>
      <c r="K125" s="1157"/>
      <c r="L125" s="1147"/>
      <c r="N125" s="1128"/>
      <c r="O125" s="1128"/>
      <c r="P125" s="1128"/>
      <c r="Q125" s="1128"/>
      <c r="R125" s="1128"/>
    </row>
    <row r="126" spans="1:18" x14ac:dyDescent="0.25">
      <c r="A126" s="1141">
        <v>10</v>
      </c>
      <c r="B126" s="1670" t="s">
        <v>1232</v>
      </c>
      <c r="C126" s="1143"/>
      <c r="D126" s="1660"/>
      <c r="E126" s="1241"/>
      <c r="F126" s="1660">
        <v>0</v>
      </c>
      <c r="G126" s="1144">
        <f t="shared" si="12"/>
        <v>0</v>
      </c>
      <c r="H126" s="1157"/>
      <c r="I126" s="1159"/>
      <c r="J126" s="1143"/>
      <c r="K126" s="1157"/>
      <c r="L126" s="1147"/>
      <c r="N126" s="1128"/>
      <c r="O126" s="1128"/>
      <c r="P126" s="1128"/>
      <c r="Q126" s="1128"/>
      <c r="R126" s="1128"/>
    </row>
    <row r="127" spans="1:18" x14ac:dyDescent="0.25">
      <c r="A127" s="1141">
        <v>11</v>
      </c>
      <c r="B127" s="1670" t="s">
        <v>1233</v>
      </c>
      <c r="C127" s="1143"/>
      <c r="D127" s="1660">
        <v>25</v>
      </c>
      <c r="E127" s="1241"/>
      <c r="F127" s="1660">
        <v>0</v>
      </c>
      <c r="G127" s="1144">
        <f t="shared" si="12"/>
        <v>25</v>
      </c>
      <c r="H127" s="1157"/>
      <c r="I127" s="1159"/>
      <c r="J127" s="1143"/>
      <c r="K127" s="1157"/>
      <c r="L127" s="1147"/>
      <c r="N127" s="1128"/>
      <c r="O127" s="1128"/>
      <c r="P127" s="1128"/>
      <c r="Q127" s="1128"/>
      <c r="R127" s="1128"/>
    </row>
    <row r="128" spans="1:18" x14ac:dyDescent="0.25">
      <c r="A128" s="1141">
        <v>12</v>
      </c>
      <c r="B128" s="1670" t="s">
        <v>1234</v>
      </c>
      <c r="C128" s="1143"/>
      <c r="D128" s="1660"/>
      <c r="E128" s="1241"/>
      <c r="F128" s="1660">
        <v>0</v>
      </c>
      <c r="G128" s="1144">
        <f t="shared" si="12"/>
        <v>0</v>
      </c>
      <c r="H128" s="1157"/>
      <c r="I128" s="1159"/>
      <c r="J128" s="1143"/>
      <c r="K128" s="1157"/>
      <c r="L128" s="1147"/>
      <c r="N128" s="1128"/>
      <c r="O128" s="1128"/>
      <c r="P128" s="1128"/>
      <c r="Q128" s="1128"/>
      <c r="R128" s="1128"/>
    </row>
    <row r="129" spans="1:18" ht="45" x14ac:dyDescent="0.25">
      <c r="A129" s="1141">
        <v>13</v>
      </c>
      <c r="B129" s="1166" t="s">
        <v>1235</v>
      </c>
      <c r="C129" s="1143"/>
      <c r="D129" s="1660"/>
      <c r="E129" s="1241"/>
      <c r="F129" s="1660">
        <v>0</v>
      </c>
      <c r="G129" s="1144">
        <f t="shared" si="12"/>
        <v>0</v>
      </c>
      <c r="H129" s="1157"/>
      <c r="I129" s="1159"/>
      <c r="J129" s="1143"/>
      <c r="K129" s="1157"/>
      <c r="L129" s="1147"/>
      <c r="N129" s="1128"/>
      <c r="O129" s="1128"/>
      <c r="P129" s="1128"/>
      <c r="Q129" s="1128"/>
      <c r="R129" s="1128"/>
    </row>
    <row r="130" spans="1:18" x14ac:dyDescent="0.25">
      <c r="A130" s="1148"/>
      <c r="B130" s="1671" t="s">
        <v>1111</v>
      </c>
      <c r="C130" s="1143"/>
      <c r="D130" s="1663"/>
      <c r="E130" s="1241"/>
      <c r="F130" s="1664"/>
      <c r="G130" s="1157"/>
      <c r="H130" s="1157"/>
      <c r="I130" s="1143"/>
      <c r="J130" s="1143"/>
      <c r="K130" s="1157"/>
      <c r="L130" s="1147"/>
      <c r="N130" s="1128"/>
      <c r="O130" s="1128"/>
      <c r="P130" s="1128"/>
      <c r="Q130" s="1128"/>
      <c r="R130" s="1128"/>
    </row>
    <row r="131" spans="1:18" x14ac:dyDescent="0.25">
      <c r="A131" s="1148">
        <v>1</v>
      </c>
      <c r="B131" s="1670" t="s">
        <v>1236</v>
      </c>
      <c r="C131" s="1143"/>
      <c r="D131" s="1660"/>
      <c r="E131" s="1661"/>
      <c r="F131" s="1660">
        <v>0</v>
      </c>
      <c r="G131" s="1144">
        <f>D131-F131</f>
        <v>0</v>
      </c>
      <c r="H131" s="1157"/>
      <c r="I131" s="1143"/>
      <c r="J131" s="1143"/>
      <c r="K131" s="1157"/>
      <c r="L131" s="1147"/>
      <c r="N131" s="1128"/>
      <c r="O131" s="1128"/>
      <c r="P131" s="1128"/>
      <c r="Q131" s="1128"/>
      <c r="R131" s="1128"/>
    </row>
    <row r="132" spans="1:18" x14ac:dyDescent="0.25">
      <c r="A132" s="1148">
        <v>2</v>
      </c>
      <c r="B132" s="1670" t="s">
        <v>1237</v>
      </c>
      <c r="C132" s="1143"/>
      <c r="D132" s="1660"/>
      <c r="E132" s="1661"/>
      <c r="F132" s="1660">
        <v>0</v>
      </c>
      <c r="G132" s="1144">
        <f t="shared" ref="G132:G134" si="13">D132-F132</f>
        <v>0</v>
      </c>
      <c r="H132" s="1157"/>
      <c r="I132" s="1143"/>
      <c r="J132" s="1143"/>
      <c r="K132" s="1157"/>
      <c r="L132" s="1147"/>
      <c r="N132" s="1128"/>
      <c r="O132" s="1128"/>
      <c r="P132" s="1128"/>
      <c r="Q132" s="1128"/>
      <c r="R132" s="1128"/>
    </row>
    <row r="133" spans="1:18" x14ac:dyDescent="0.25">
      <c r="A133" s="1148">
        <v>3</v>
      </c>
      <c r="B133" s="1670" t="s">
        <v>1238</v>
      </c>
      <c r="C133" s="1143"/>
      <c r="D133" s="1660">
        <v>15</v>
      </c>
      <c r="E133" s="1661"/>
      <c r="F133" s="1660">
        <v>0</v>
      </c>
      <c r="G133" s="1144">
        <f t="shared" si="13"/>
        <v>15</v>
      </c>
      <c r="H133" s="1157"/>
      <c r="I133" s="1143"/>
      <c r="J133" s="1143"/>
      <c r="K133" s="1157"/>
      <c r="L133" s="1147"/>
      <c r="N133" s="1128"/>
      <c r="O133" s="1128"/>
      <c r="P133" s="1128"/>
      <c r="Q133" s="1128"/>
      <c r="R133" s="1128"/>
    </row>
    <row r="134" spans="1:18" x14ac:dyDescent="0.25">
      <c r="A134" s="1148">
        <v>4</v>
      </c>
      <c r="B134" s="1670" t="s">
        <v>1239</v>
      </c>
      <c r="C134" s="1143"/>
      <c r="D134" s="1660"/>
      <c r="E134" s="1661"/>
      <c r="F134" s="1660">
        <v>0</v>
      </c>
      <c r="G134" s="1144">
        <f t="shared" si="13"/>
        <v>0</v>
      </c>
      <c r="H134" s="1157"/>
      <c r="I134" s="1143"/>
      <c r="J134" s="1143"/>
      <c r="K134" s="1157"/>
      <c r="L134" s="1147"/>
      <c r="N134" s="1128"/>
      <c r="O134" s="1128"/>
      <c r="P134" s="1128"/>
      <c r="Q134" s="1128"/>
      <c r="R134" s="1128"/>
    </row>
    <row r="135" spans="1:18" x14ac:dyDescent="0.25">
      <c r="A135" s="1141"/>
      <c r="B135" s="1671" t="s">
        <v>1113</v>
      </c>
      <c r="C135" s="1143"/>
      <c r="D135" s="1660"/>
      <c r="E135" s="1661"/>
      <c r="F135" s="1662"/>
      <c r="G135" s="1144"/>
      <c r="H135" s="1157"/>
      <c r="I135" s="1159"/>
      <c r="J135" s="1143"/>
      <c r="K135" s="1157"/>
      <c r="L135" s="1147"/>
      <c r="N135" s="1128"/>
      <c r="O135" s="1128"/>
      <c r="P135" s="1128"/>
      <c r="Q135" s="1128"/>
      <c r="R135" s="1128"/>
    </row>
    <row r="136" spans="1:18" x14ac:dyDescent="0.25">
      <c r="A136" s="1148">
        <v>1</v>
      </c>
      <c r="B136" s="1670" t="s">
        <v>1240</v>
      </c>
      <c r="C136" s="1143"/>
      <c r="D136" s="1660">
        <v>5</v>
      </c>
      <c r="E136" s="1661"/>
      <c r="F136" s="1660">
        <v>0</v>
      </c>
      <c r="G136" s="1144">
        <f>D136-F136</f>
        <v>5</v>
      </c>
      <c r="H136" s="1157"/>
      <c r="I136" s="1143"/>
      <c r="J136" s="1143"/>
      <c r="K136" s="1157"/>
      <c r="L136" s="1147"/>
      <c r="N136" s="1128"/>
      <c r="O136" s="1128"/>
      <c r="P136" s="1128"/>
      <c r="Q136" s="1128"/>
      <c r="R136" s="1128"/>
    </row>
    <row r="137" spans="1:18" x14ac:dyDescent="0.25">
      <c r="A137" s="1148">
        <v>2</v>
      </c>
      <c r="B137" s="1670" t="s">
        <v>1239</v>
      </c>
      <c r="C137" s="1143"/>
      <c r="D137" s="1660">
        <v>7</v>
      </c>
      <c r="E137" s="1661"/>
      <c r="F137" s="1660">
        <v>0</v>
      </c>
      <c r="G137" s="1144">
        <f t="shared" ref="G137:G140" si="14">D137-F137</f>
        <v>7</v>
      </c>
      <c r="H137" s="1157"/>
      <c r="I137" s="1143"/>
      <c r="J137" s="1143"/>
      <c r="K137" s="1157"/>
      <c r="L137" s="1147"/>
      <c r="N137" s="1128"/>
      <c r="O137" s="1128"/>
      <c r="P137" s="1128"/>
      <c r="Q137" s="1128"/>
      <c r="R137" s="1128"/>
    </row>
    <row r="138" spans="1:18" x14ac:dyDescent="0.25">
      <c r="A138" s="1148">
        <v>3</v>
      </c>
      <c r="B138" s="1670" t="s">
        <v>1241</v>
      </c>
      <c r="C138" s="1143"/>
      <c r="D138" s="1660">
        <v>10</v>
      </c>
      <c r="E138" s="1661"/>
      <c r="F138" s="1660">
        <v>0</v>
      </c>
      <c r="G138" s="1144">
        <f t="shared" si="14"/>
        <v>10</v>
      </c>
      <c r="H138" s="1157"/>
      <c r="I138" s="1143"/>
      <c r="J138" s="1143"/>
      <c r="K138" s="1157"/>
      <c r="L138" s="1147"/>
      <c r="N138" s="1128"/>
      <c r="O138" s="1128"/>
      <c r="P138" s="1128"/>
      <c r="Q138" s="1128"/>
      <c r="R138" s="1128"/>
    </row>
    <row r="139" spans="1:18" x14ac:dyDescent="0.25">
      <c r="A139" s="1148">
        <v>4</v>
      </c>
      <c r="B139" s="1670" t="s">
        <v>1242</v>
      </c>
      <c r="C139" s="1143"/>
      <c r="D139" s="1660">
        <v>1</v>
      </c>
      <c r="E139" s="1661"/>
      <c r="F139" s="1660">
        <v>0</v>
      </c>
      <c r="G139" s="1144">
        <f t="shared" si="14"/>
        <v>1</v>
      </c>
      <c r="H139" s="1157"/>
      <c r="I139" s="1143"/>
      <c r="J139" s="1143"/>
      <c r="K139" s="1157"/>
      <c r="L139" s="1147"/>
      <c r="N139" s="1128"/>
      <c r="O139" s="1128"/>
      <c r="P139" s="1128"/>
      <c r="Q139" s="1128"/>
      <c r="R139" s="1128"/>
    </row>
    <row r="140" spans="1:18" x14ac:dyDescent="0.25">
      <c r="A140" s="1148">
        <v>5</v>
      </c>
      <c r="B140" s="1670" t="s">
        <v>1243</v>
      </c>
      <c r="C140" s="1143"/>
      <c r="D140" s="1660">
        <v>4</v>
      </c>
      <c r="E140" s="1661"/>
      <c r="F140" s="1660">
        <v>0</v>
      </c>
      <c r="G140" s="1144">
        <f t="shared" si="14"/>
        <v>4</v>
      </c>
      <c r="H140" s="1157"/>
      <c r="I140" s="1143"/>
      <c r="J140" s="1143"/>
      <c r="K140" s="1157"/>
      <c r="L140" s="1147"/>
      <c r="N140" s="1128"/>
      <c r="O140" s="1128"/>
      <c r="P140" s="1128"/>
      <c r="Q140" s="1128"/>
      <c r="R140" s="1128"/>
    </row>
    <row r="141" spans="1:18" x14ac:dyDescent="0.25">
      <c r="A141" s="1141"/>
      <c r="B141" s="1671" t="s">
        <v>1208</v>
      </c>
      <c r="C141" s="1143"/>
      <c r="D141" s="1660"/>
      <c r="E141" s="1661"/>
      <c r="F141" s="1662"/>
      <c r="G141" s="1144"/>
      <c r="H141" s="1157"/>
      <c r="I141" s="1159"/>
      <c r="J141" s="1143"/>
      <c r="K141" s="1157"/>
      <c r="L141" s="1147"/>
      <c r="N141" s="1128"/>
      <c r="O141" s="1128"/>
      <c r="P141" s="1128"/>
      <c r="Q141" s="1128"/>
      <c r="R141" s="1128"/>
    </row>
    <row r="142" spans="1:18" x14ac:dyDescent="0.25">
      <c r="A142" s="1141">
        <v>1</v>
      </c>
      <c r="B142" s="1665" t="s">
        <v>1244</v>
      </c>
      <c r="C142" s="1143"/>
      <c r="D142" s="1660">
        <v>4</v>
      </c>
      <c r="E142" s="1661"/>
      <c r="F142" s="1660">
        <v>0</v>
      </c>
      <c r="G142" s="1144">
        <f>D142-F142</f>
        <v>4</v>
      </c>
      <c r="H142" s="1157"/>
      <c r="I142" s="1159"/>
      <c r="J142" s="1143"/>
      <c r="K142" s="1157"/>
      <c r="L142" s="1147"/>
      <c r="N142" s="1128"/>
      <c r="O142" s="1128"/>
      <c r="P142" s="1128"/>
      <c r="Q142" s="1128"/>
      <c r="R142" s="1128"/>
    </row>
    <row r="143" spans="1:18" x14ac:dyDescent="0.25">
      <c r="A143" s="1141">
        <v>2</v>
      </c>
      <c r="B143" s="1665" t="s">
        <v>1245</v>
      </c>
      <c r="C143" s="1143"/>
      <c r="D143" s="1660">
        <v>6</v>
      </c>
      <c r="E143" s="1661"/>
      <c r="F143" s="1660">
        <v>0</v>
      </c>
      <c r="G143" s="1144">
        <f t="shared" ref="G143" si="15">D143-F143</f>
        <v>6</v>
      </c>
      <c r="H143" s="1157"/>
      <c r="I143" s="1159"/>
      <c r="J143" s="1143"/>
      <c r="K143" s="1157"/>
      <c r="L143" s="1147"/>
      <c r="N143" s="1128"/>
      <c r="O143" s="1128"/>
      <c r="P143" s="1128"/>
      <c r="Q143" s="1128"/>
      <c r="R143" s="1128"/>
    </row>
    <row r="144" spans="1:18" x14ac:dyDescent="0.25">
      <c r="A144" s="1148"/>
      <c r="B144" s="1151"/>
      <c r="C144" s="1143"/>
      <c r="D144" s="1161"/>
      <c r="E144" s="1158"/>
      <c r="F144" s="1162"/>
      <c r="G144" s="1157"/>
      <c r="H144" s="1160">
        <f>D144-F144</f>
        <v>0</v>
      </c>
      <c r="I144" s="1160"/>
      <c r="J144" s="1160"/>
      <c r="K144" s="1160"/>
      <c r="L144" s="1147"/>
      <c r="N144" s="1128"/>
      <c r="O144" s="1128"/>
      <c r="P144" s="1128"/>
      <c r="Q144" s="1128"/>
      <c r="R144" s="1128"/>
    </row>
    <row r="145" spans="1:18" ht="16.5" thickBot="1" x14ac:dyDescent="0.3">
      <c r="A145" s="1152"/>
      <c r="B145" s="1172" t="s">
        <v>1157</v>
      </c>
      <c r="C145" s="1163">
        <f>SUM(C144:C144)</f>
        <v>0</v>
      </c>
      <c r="D145" s="1154">
        <f>SUM(D117:D144)</f>
        <v>98.5</v>
      </c>
      <c r="E145" s="1155"/>
      <c r="F145" s="1154">
        <f t="shared" ref="F145:K145" si="16">SUM(F117:F144)</f>
        <v>0</v>
      </c>
      <c r="G145" s="1154">
        <f t="shared" si="16"/>
        <v>98.5</v>
      </c>
      <c r="H145" s="1154">
        <f t="shared" si="16"/>
        <v>0</v>
      </c>
      <c r="I145" s="1154">
        <f t="shared" si="16"/>
        <v>0</v>
      </c>
      <c r="J145" s="1154">
        <f t="shared" si="16"/>
        <v>0</v>
      </c>
      <c r="K145" s="1154">
        <f t="shared" si="16"/>
        <v>0</v>
      </c>
      <c r="L145" s="1156"/>
      <c r="N145" s="1128"/>
      <c r="O145" s="1128"/>
      <c r="P145" s="1128"/>
      <c r="Q145" s="1128"/>
      <c r="R145" s="1128"/>
    </row>
    <row r="147" spans="1:18" ht="16.5" thickBot="1" x14ac:dyDescent="0.3">
      <c r="B147" s="1133" t="s">
        <v>1247</v>
      </c>
      <c r="C147" s="1134"/>
      <c r="H147" s="1134"/>
      <c r="I147" s="744"/>
      <c r="J147" s="744"/>
      <c r="K147" s="742" t="s">
        <v>1193</v>
      </c>
      <c r="L147" s="744"/>
      <c r="M147" s="1128"/>
      <c r="N147" s="1128"/>
      <c r="O147" s="1128"/>
      <c r="P147" s="1128"/>
      <c r="Q147" s="1128"/>
      <c r="R147" s="1128"/>
    </row>
    <row r="148" spans="1:18" s="1667" customFormat="1" ht="15" x14ac:dyDescent="0.3">
      <c r="A148" s="2077" t="s">
        <v>74</v>
      </c>
      <c r="B148" s="2083" t="s">
        <v>319</v>
      </c>
      <c r="C148" s="2083" t="s">
        <v>181</v>
      </c>
      <c r="D148" s="2083"/>
      <c r="E148" s="2083"/>
      <c r="F148" s="2083"/>
      <c r="G148" s="2083"/>
      <c r="H148" s="2084" t="s">
        <v>488</v>
      </c>
      <c r="I148" s="2084"/>
      <c r="J148" s="2084"/>
      <c r="K148" s="2084"/>
      <c r="L148" s="2085" t="s">
        <v>1194</v>
      </c>
      <c r="M148" s="1666"/>
    </row>
    <row r="149" spans="1:18" s="1667" customFormat="1" ht="15" x14ac:dyDescent="0.3">
      <c r="A149" s="2078"/>
      <c r="B149" s="2088"/>
      <c r="C149" s="2088" t="s">
        <v>1</v>
      </c>
      <c r="D149" s="2088" t="s">
        <v>14</v>
      </c>
      <c r="E149" s="2088" t="s">
        <v>2</v>
      </c>
      <c r="F149" s="2088" t="s">
        <v>3</v>
      </c>
      <c r="G149" s="2088" t="s">
        <v>4</v>
      </c>
      <c r="H149" s="2090" t="s">
        <v>16</v>
      </c>
      <c r="I149" s="2092" t="s">
        <v>9</v>
      </c>
      <c r="J149" s="2092" t="s">
        <v>10</v>
      </c>
      <c r="K149" s="2092" t="s">
        <v>11</v>
      </c>
      <c r="L149" s="2086"/>
      <c r="M149" s="1666"/>
    </row>
    <row r="150" spans="1:18" s="1667" customFormat="1" thickBot="1" x14ac:dyDescent="0.35">
      <c r="A150" s="2079"/>
      <c r="B150" s="2089"/>
      <c r="C150" s="2089"/>
      <c r="D150" s="2089"/>
      <c r="E150" s="2089"/>
      <c r="F150" s="2089"/>
      <c r="G150" s="2089"/>
      <c r="H150" s="2091"/>
      <c r="I150" s="2093"/>
      <c r="J150" s="2093"/>
      <c r="K150" s="2093"/>
      <c r="L150" s="2087"/>
    </row>
    <row r="151" spans="1:18" s="1667" customFormat="1" thickBot="1" x14ac:dyDescent="0.35">
      <c r="A151" s="1675">
        <v>1</v>
      </c>
      <c r="B151" s="1676">
        <v>2</v>
      </c>
      <c r="C151" s="1675">
        <v>3</v>
      </c>
      <c r="D151" s="1676">
        <v>4</v>
      </c>
      <c r="E151" s="1675">
        <v>5</v>
      </c>
      <c r="F151" s="1676">
        <v>6</v>
      </c>
      <c r="G151" s="1675">
        <v>7</v>
      </c>
      <c r="H151" s="1675">
        <v>9</v>
      </c>
      <c r="I151" s="1676">
        <v>10</v>
      </c>
      <c r="J151" s="1675">
        <v>11</v>
      </c>
      <c r="K151" s="1676">
        <v>12</v>
      </c>
      <c r="L151" s="1675">
        <v>13</v>
      </c>
    </row>
    <row r="152" spans="1:18" x14ac:dyDescent="0.25">
      <c r="A152" s="1135"/>
      <c r="B152" s="1136" t="s">
        <v>1195</v>
      </c>
      <c r="C152" s="1137"/>
      <c r="D152" s="1138"/>
      <c r="E152" s="1137"/>
      <c r="F152" s="1138"/>
      <c r="G152" s="1137"/>
      <c r="H152" s="1137"/>
      <c r="I152" s="1137"/>
      <c r="J152" s="1139"/>
      <c r="K152" s="1137"/>
      <c r="L152" s="1140"/>
      <c r="M152" s="1128"/>
      <c r="N152" s="1128"/>
      <c r="O152" s="1128"/>
      <c r="P152" s="1128"/>
      <c r="Q152" s="1128"/>
      <c r="R152" s="1128"/>
    </row>
    <row r="153" spans="1:18" x14ac:dyDescent="0.25">
      <c r="A153" s="1141">
        <v>1</v>
      </c>
      <c r="B153" s="1670" t="s">
        <v>1223</v>
      </c>
      <c r="C153" s="1143"/>
      <c r="D153" s="1660">
        <v>4.25</v>
      </c>
      <c r="E153" s="1241"/>
      <c r="F153" s="1660">
        <v>0</v>
      </c>
      <c r="G153" s="1144">
        <f t="shared" ref="G153:G165" si="17">D153-F153</f>
        <v>4.25</v>
      </c>
      <c r="H153" s="1157"/>
      <c r="I153" s="1159"/>
      <c r="J153" s="1143"/>
      <c r="K153" s="1157"/>
      <c r="L153" s="1147"/>
      <c r="N153" s="1128"/>
      <c r="O153" s="1128"/>
      <c r="P153" s="1128"/>
      <c r="Q153" s="1128"/>
      <c r="R153" s="1128"/>
    </row>
    <row r="154" spans="1:18" x14ac:dyDescent="0.25">
      <c r="A154" s="1141">
        <v>2</v>
      </c>
      <c r="B154" s="1670" t="s">
        <v>1224</v>
      </c>
      <c r="C154" s="1143"/>
      <c r="D154" s="1660">
        <v>10</v>
      </c>
      <c r="E154" s="1241"/>
      <c r="F154" s="1660">
        <v>0</v>
      </c>
      <c r="G154" s="1144">
        <f t="shared" si="17"/>
        <v>10</v>
      </c>
      <c r="H154" s="1157"/>
      <c r="I154" s="1159"/>
      <c r="J154" s="1143"/>
      <c r="K154" s="1157"/>
      <c r="L154" s="1147"/>
      <c r="N154" s="1128"/>
      <c r="O154" s="1128"/>
      <c r="P154" s="1128"/>
      <c r="Q154" s="1128"/>
      <c r="R154" s="1128"/>
    </row>
    <row r="155" spans="1:18" x14ac:dyDescent="0.25">
      <c r="A155" s="1141">
        <v>3</v>
      </c>
      <c r="B155" s="1670" t="s">
        <v>1225</v>
      </c>
      <c r="C155" s="1143"/>
      <c r="D155" s="1660"/>
      <c r="E155" s="1241"/>
      <c r="F155" s="1660">
        <v>0</v>
      </c>
      <c r="G155" s="1144">
        <f t="shared" si="17"/>
        <v>0</v>
      </c>
      <c r="H155" s="1157"/>
      <c r="I155" s="1159"/>
      <c r="J155" s="1143"/>
      <c r="K155" s="1157"/>
      <c r="L155" s="1147"/>
      <c r="N155" s="1128"/>
      <c r="O155" s="1128"/>
      <c r="P155" s="1128"/>
      <c r="Q155" s="1128"/>
      <c r="R155" s="1128"/>
    </row>
    <row r="156" spans="1:18" ht="45" x14ac:dyDescent="0.25">
      <c r="A156" s="1141">
        <v>4</v>
      </c>
      <c r="B156" s="1166" t="s">
        <v>1226</v>
      </c>
      <c r="C156" s="1143"/>
      <c r="D156" s="1660"/>
      <c r="E156" s="1241"/>
      <c r="F156" s="1660">
        <v>0</v>
      </c>
      <c r="G156" s="1144">
        <f t="shared" si="17"/>
        <v>0</v>
      </c>
      <c r="H156" s="1157"/>
      <c r="I156" s="1159"/>
      <c r="J156" s="1143"/>
      <c r="K156" s="1157"/>
      <c r="L156" s="1147"/>
      <c r="N156" s="1128"/>
      <c r="O156" s="1128"/>
      <c r="P156" s="1128"/>
      <c r="Q156" s="1128"/>
      <c r="R156" s="1128"/>
    </row>
    <row r="157" spans="1:18" x14ac:dyDescent="0.25">
      <c r="A157" s="1141">
        <v>5</v>
      </c>
      <c r="B157" s="1670" t="s">
        <v>1227</v>
      </c>
      <c r="C157" s="1143"/>
      <c r="D157" s="1660"/>
      <c r="E157" s="1241"/>
      <c r="F157" s="1660">
        <v>0</v>
      </c>
      <c r="G157" s="1144">
        <f t="shared" si="17"/>
        <v>0</v>
      </c>
      <c r="H157" s="1157"/>
      <c r="I157" s="1159"/>
      <c r="J157" s="1143"/>
      <c r="K157" s="1157"/>
      <c r="L157" s="1147"/>
      <c r="N157" s="1128"/>
      <c r="O157" s="1128"/>
      <c r="P157" s="1128"/>
      <c r="Q157" s="1128"/>
      <c r="R157" s="1128"/>
    </row>
    <row r="158" spans="1:18" x14ac:dyDescent="0.25">
      <c r="A158" s="1141">
        <v>6</v>
      </c>
      <c r="B158" s="1670" t="s">
        <v>1228</v>
      </c>
      <c r="C158" s="1143"/>
      <c r="D158" s="1660"/>
      <c r="E158" s="1241"/>
      <c r="F158" s="1660">
        <v>0</v>
      </c>
      <c r="G158" s="1144">
        <f t="shared" si="17"/>
        <v>0</v>
      </c>
      <c r="H158" s="1157"/>
      <c r="I158" s="1159"/>
      <c r="J158" s="1143"/>
      <c r="K158" s="1157"/>
      <c r="L158" s="1147"/>
      <c r="N158" s="1128"/>
      <c r="O158" s="1128"/>
      <c r="P158" s="1128"/>
      <c r="Q158" s="1128"/>
      <c r="R158" s="1128"/>
    </row>
    <row r="159" spans="1:18" x14ac:dyDescent="0.25">
      <c r="A159" s="1141">
        <v>7</v>
      </c>
      <c r="B159" s="1670" t="s">
        <v>1229</v>
      </c>
      <c r="C159" s="1143"/>
      <c r="D159" s="1660"/>
      <c r="E159" s="1241"/>
      <c r="F159" s="1660">
        <v>0</v>
      </c>
      <c r="G159" s="1144">
        <f t="shared" si="17"/>
        <v>0</v>
      </c>
      <c r="H159" s="1157"/>
      <c r="I159" s="1159"/>
      <c r="J159" s="1143"/>
      <c r="K159" s="1157"/>
      <c r="L159" s="1147"/>
      <c r="N159" s="1128"/>
      <c r="O159" s="1128"/>
      <c r="P159" s="1128"/>
      <c r="Q159" s="1128"/>
      <c r="R159" s="1128"/>
    </row>
    <row r="160" spans="1:18" x14ac:dyDescent="0.25">
      <c r="A160" s="1141">
        <v>8</v>
      </c>
      <c r="B160" s="1670" t="s">
        <v>1230</v>
      </c>
      <c r="C160" s="1143"/>
      <c r="D160" s="1660"/>
      <c r="E160" s="1241"/>
      <c r="F160" s="1660">
        <v>0</v>
      </c>
      <c r="G160" s="1144">
        <f t="shared" si="17"/>
        <v>0</v>
      </c>
      <c r="H160" s="1157"/>
      <c r="I160" s="1159"/>
      <c r="J160" s="1143"/>
      <c r="K160" s="1157"/>
      <c r="L160" s="1147"/>
      <c r="N160" s="1128"/>
      <c r="O160" s="1128"/>
      <c r="P160" s="1128"/>
      <c r="Q160" s="1128"/>
      <c r="R160" s="1128"/>
    </row>
    <row r="161" spans="1:18" x14ac:dyDescent="0.25">
      <c r="A161" s="1141">
        <v>9</v>
      </c>
      <c r="B161" s="1670" t="s">
        <v>1231</v>
      </c>
      <c r="C161" s="1143"/>
      <c r="D161" s="1660">
        <v>2</v>
      </c>
      <c r="E161" s="1241"/>
      <c r="F161" s="1660">
        <v>0</v>
      </c>
      <c r="G161" s="1144">
        <f t="shared" si="17"/>
        <v>2</v>
      </c>
      <c r="H161" s="1157"/>
      <c r="I161" s="1159"/>
      <c r="J161" s="1143"/>
      <c r="K161" s="1157"/>
      <c r="L161" s="1147"/>
      <c r="N161" s="1128"/>
      <c r="O161" s="1128"/>
      <c r="P161" s="1128"/>
      <c r="Q161" s="1128"/>
      <c r="R161" s="1128"/>
    </row>
    <row r="162" spans="1:18" x14ac:dyDescent="0.25">
      <c r="A162" s="1141">
        <v>10</v>
      </c>
      <c r="B162" s="1670" t="s">
        <v>1232</v>
      </c>
      <c r="C162" s="1143"/>
      <c r="D162" s="1660"/>
      <c r="E162" s="1241"/>
      <c r="F162" s="1660">
        <v>0</v>
      </c>
      <c r="G162" s="1144">
        <f t="shared" si="17"/>
        <v>0</v>
      </c>
      <c r="H162" s="1157"/>
      <c r="I162" s="1159"/>
      <c r="J162" s="1143"/>
      <c r="K162" s="1157"/>
      <c r="L162" s="1147"/>
      <c r="N162" s="1128"/>
      <c r="O162" s="1128"/>
      <c r="P162" s="1128"/>
      <c r="Q162" s="1128"/>
      <c r="R162" s="1128"/>
    </row>
    <row r="163" spans="1:18" x14ac:dyDescent="0.25">
      <c r="A163" s="1141">
        <v>11</v>
      </c>
      <c r="B163" s="1670" t="s">
        <v>1233</v>
      </c>
      <c r="C163" s="1143"/>
      <c r="D163" s="1660">
        <v>50</v>
      </c>
      <c r="E163" s="1241"/>
      <c r="F163" s="1660">
        <v>0</v>
      </c>
      <c r="G163" s="1144">
        <f t="shared" si="17"/>
        <v>50</v>
      </c>
      <c r="H163" s="1157"/>
      <c r="I163" s="1159"/>
      <c r="J163" s="1143"/>
      <c r="K163" s="1157"/>
      <c r="L163" s="1147"/>
      <c r="N163" s="1128"/>
      <c r="O163" s="1128"/>
      <c r="P163" s="1128"/>
      <c r="Q163" s="1128"/>
      <c r="R163" s="1128"/>
    </row>
    <row r="164" spans="1:18" x14ac:dyDescent="0.25">
      <c r="A164" s="1141">
        <v>12</v>
      </c>
      <c r="B164" s="1670" t="s">
        <v>1234</v>
      </c>
      <c r="C164" s="1143"/>
      <c r="D164" s="1660"/>
      <c r="E164" s="1241"/>
      <c r="F164" s="1660">
        <v>0</v>
      </c>
      <c r="G164" s="1144">
        <f t="shared" si="17"/>
        <v>0</v>
      </c>
      <c r="H164" s="1157"/>
      <c r="I164" s="1159"/>
      <c r="J164" s="1143"/>
      <c r="K164" s="1157"/>
      <c r="L164" s="1147"/>
      <c r="N164" s="1128"/>
      <c r="O164" s="1128"/>
      <c r="P164" s="1128"/>
      <c r="Q164" s="1128"/>
      <c r="R164" s="1128"/>
    </row>
    <row r="165" spans="1:18" ht="45" x14ac:dyDescent="0.25">
      <c r="A165" s="1141">
        <v>13</v>
      </c>
      <c r="B165" s="1166" t="s">
        <v>1235</v>
      </c>
      <c r="C165" s="1143"/>
      <c r="D165" s="1660">
        <v>50</v>
      </c>
      <c r="E165" s="1241"/>
      <c r="F165" s="1660">
        <v>0</v>
      </c>
      <c r="G165" s="1144">
        <f t="shared" si="17"/>
        <v>50</v>
      </c>
      <c r="H165" s="1157"/>
      <c r="I165" s="1159"/>
      <c r="J165" s="1143"/>
      <c r="K165" s="1157"/>
      <c r="L165" s="1147"/>
      <c r="N165" s="1128"/>
      <c r="O165" s="1128"/>
      <c r="P165" s="1128"/>
      <c r="Q165" s="1128"/>
      <c r="R165" s="1128"/>
    </row>
    <row r="166" spans="1:18" x14ac:dyDescent="0.25">
      <c r="A166" s="1148"/>
      <c r="B166" s="1671" t="s">
        <v>1111</v>
      </c>
      <c r="C166" s="1143"/>
      <c r="D166" s="1663"/>
      <c r="E166" s="1241"/>
      <c r="F166" s="1664"/>
      <c r="G166" s="1157"/>
      <c r="H166" s="1157"/>
      <c r="I166" s="1143"/>
      <c r="J166" s="1143"/>
      <c r="K166" s="1157"/>
      <c r="L166" s="1147"/>
      <c r="N166" s="1128"/>
      <c r="O166" s="1128"/>
      <c r="P166" s="1128"/>
      <c r="Q166" s="1128"/>
      <c r="R166" s="1128"/>
    </row>
    <row r="167" spans="1:18" x14ac:dyDescent="0.25">
      <c r="A167" s="1148">
        <v>1</v>
      </c>
      <c r="B167" s="1670" t="s">
        <v>1236</v>
      </c>
      <c r="C167" s="1143"/>
      <c r="D167" s="1660">
        <v>15</v>
      </c>
      <c r="E167" s="1661"/>
      <c r="F167" s="1660">
        <v>0</v>
      </c>
      <c r="G167" s="1144">
        <f>D167-F167</f>
        <v>15</v>
      </c>
      <c r="H167" s="1157"/>
      <c r="I167" s="1143"/>
      <c r="J167" s="1143"/>
      <c r="K167" s="1157"/>
      <c r="L167" s="1147"/>
      <c r="N167" s="1128"/>
      <c r="O167" s="1128"/>
      <c r="P167" s="1128"/>
      <c r="Q167" s="1128"/>
      <c r="R167" s="1128"/>
    </row>
    <row r="168" spans="1:18" x14ac:dyDescent="0.25">
      <c r="A168" s="1148">
        <v>2</v>
      </c>
      <c r="B168" s="1670" t="s">
        <v>1237</v>
      </c>
      <c r="C168" s="1143"/>
      <c r="D168" s="1660"/>
      <c r="E168" s="1661"/>
      <c r="F168" s="1660">
        <v>0</v>
      </c>
      <c r="G168" s="1144">
        <f t="shared" ref="G168:G170" si="18">D168-F168</f>
        <v>0</v>
      </c>
      <c r="H168" s="1157"/>
      <c r="I168" s="1143"/>
      <c r="J168" s="1143"/>
      <c r="K168" s="1157"/>
      <c r="L168" s="1147"/>
      <c r="N168" s="1128"/>
      <c r="O168" s="1128"/>
      <c r="P168" s="1128"/>
      <c r="Q168" s="1128"/>
      <c r="R168" s="1128"/>
    </row>
    <row r="169" spans="1:18" x14ac:dyDescent="0.25">
      <c r="A169" s="1148">
        <v>3</v>
      </c>
      <c r="B169" s="1670" t="s">
        <v>1238</v>
      </c>
      <c r="C169" s="1143"/>
      <c r="D169" s="1660">
        <v>5</v>
      </c>
      <c r="E169" s="1661"/>
      <c r="F169" s="1660">
        <v>0</v>
      </c>
      <c r="G169" s="1144">
        <f t="shared" si="18"/>
        <v>5</v>
      </c>
      <c r="H169" s="1157"/>
      <c r="I169" s="1143"/>
      <c r="J169" s="1143"/>
      <c r="K169" s="1157"/>
      <c r="L169" s="1147"/>
      <c r="N169" s="1128"/>
      <c r="O169" s="1128"/>
      <c r="P169" s="1128"/>
      <c r="Q169" s="1128"/>
      <c r="R169" s="1128"/>
    </row>
    <row r="170" spans="1:18" x14ac:dyDescent="0.25">
      <c r="A170" s="1148">
        <v>4</v>
      </c>
      <c r="B170" s="1670" t="s">
        <v>1239</v>
      </c>
      <c r="C170" s="1143"/>
      <c r="D170" s="1660">
        <v>8</v>
      </c>
      <c r="E170" s="1661"/>
      <c r="F170" s="1660">
        <v>0</v>
      </c>
      <c r="G170" s="1144">
        <f t="shared" si="18"/>
        <v>8</v>
      </c>
      <c r="H170" s="1157"/>
      <c r="I170" s="1143"/>
      <c r="J170" s="1143"/>
      <c r="K170" s="1157"/>
      <c r="L170" s="1147"/>
      <c r="N170" s="1128"/>
      <c r="O170" s="1128"/>
      <c r="P170" s="1128"/>
      <c r="Q170" s="1128"/>
      <c r="R170" s="1128"/>
    </row>
    <row r="171" spans="1:18" x14ac:dyDescent="0.25">
      <c r="A171" s="1141"/>
      <c r="B171" s="1671" t="s">
        <v>1113</v>
      </c>
      <c r="C171" s="1143"/>
      <c r="D171" s="1660"/>
      <c r="E171" s="1661"/>
      <c r="F171" s="1662"/>
      <c r="G171" s="1144"/>
      <c r="H171" s="1157"/>
      <c r="I171" s="1159"/>
      <c r="J171" s="1143"/>
      <c r="K171" s="1157"/>
      <c r="L171" s="1147"/>
      <c r="N171" s="1128"/>
      <c r="O171" s="1128"/>
      <c r="P171" s="1128"/>
      <c r="Q171" s="1128"/>
      <c r="R171" s="1128"/>
    </row>
    <row r="172" spans="1:18" x14ac:dyDescent="0.25">
      <c r="A172" s="1148">
        <v>1</v>
      </c>
      <c r="B172" s="1670" t="s">
        <v>1240</v>
      </c>
      <c r="C172" s="1143"/>
      <c r="D172" s="1660"/>
      <c r="E172" s="1661"/>
      <c r="F172" s="1660">
        <v>0</v>
      </c>
      <c r="G172" s="1144">
        <f>D172-F172</f>
        <v>0</v>
      </c>
      <c r="H172" s="1157"/>
      <c r="I172" s="1143"/>
      <c r="J172" s="1143"/>
      <c r="K172" s="1157"/>
      <c r="L172" s="1147"/>
      <c r="N172" s="1128"/>
      <c r="O172" s="1128"/>
      <c r="P172" s="1128"/>
      <c r="Q172" s="1128"/>
      <c r="R172" s="1128"/>
    </row>
    <row r="173" spans="1:18" x14ac:dyDescent="0.25">
      <c r="A173" s="1148">
        <v>2</v>
      </c>
      <c r="B173" s="1670" t="s">
        <v>1239</v>
      </c>
      <c r="C173" s="1143"/>
      <c r="D173" s="1660"/>
      <c r="E173" s="1661"/>
      <c r="F173" s="1660">
        <v>0</v>
      </c>
      <c r="G173" s="1144">
        <f t="shared" ref="G173:G176" si="19">D173-F173</f>
        <v>0</v>
      </c>
      <c r="H173" s="1157"/>
      <c r="I173" s="1143"/>
      <c r="J173" s="1143"/>
      <c r="K173" s="1157"/>
      <c r="L173" s="1147"/>
      <c r="N173" s="1128"/>
      <c r="O173" s="1128"/>
      <c r="P173" s="1128"/>
      <c r="Q173" s="1128"/>
      <c r="R173" s="1128"/>
    </row>
    <row r="174" spans="1:18" x14ac:dyDescent="0.25">
      <c r="A174" s="1148">
        <v>3</v>
      </c>
      <c r="B174" s="1670" t="s">
        <v>1241</v>
      </c>
      <c r="C174" s="1143"/>
      <c r="D174" s="1660"/>
      <c r="E174" s="1661"/>
      <c r="F174" s="1660">
        <v>0</v>
      </c>
      <c r="G174" s="1144">
        <f t="shared" si="19"/>
        <v>0</v>
      </c>
      <c r="H174" s="1157"/>
      <c r="I174" s="1143"/>
      <c r="J174" s="1143"/>
      <c r="K174" s="1157"/>
      <c r="L174" s="1147"/>
      <c r="N174" s="1128"/>
      <c r="O174" s="1128"/>
      <c r="P174" s="1128"/>
      <c r="Q174" s="1128"/>
      <c r="R174" s="1128"/>
    </row>
    <row r="175" spans="1:18" x14ac:dyDescent="0.25">
      <c r="A175" s="1148">
        <v>4</v>
      </c>
      <c r="B175" s="1670" t="s">
        <v>1242</v>
      </c>
      <c r="C175" s="1143"/>
      <c r="D175" s="1660"/>
      <c r="E175" s="1661"/>
      <c r="F175" s="1660">
        <v>0</v>
      </c>
      <c r="G175" s="1144">
        <f t="shared" si="19"/>
        <v>0</v>
      </c>
      <c r="H175" s="1157"/>
      <c r="I175" s="1143"/>
      <c r="J175" s="1143"/>
      <c r="K175" s="1157"/>
      <c r="L175" s="1147"/>
      <c r="N175" s="1128"/>
      <c r="O175" s="1128"/>
      <c r="P175" s="1128"/>
      <c r="Q175" s="1128"/>
      <c r="R175" s="1128"/>
    </row>
    <row r="176" spans="1:18" x14ac:dyDescent="0.25">
      <c r="A176" s="1148">
        <v>5</v>
      </c>
      <c r="B176" s="1670" t="s">
        <v>1243</v>
      </c>
      <c r="C176" s="1143"/>
      <c r="D176" s="1660">
        <v>4</v>
      </c>
      <c r="E176" s="1661"/>
      <c r="F176" s="1660">
        <v>0</v>
      </c>
      <c r="G176" s="1144">
        <f t="shared" si="19"/>
        <v>4</v>
      </c>
      <c r="H176" s="1157"/>
      <c r="I176" s="1143"/>
      <c r="J176" s="1143"/>
      <c r="K176" s="1157"/>
      <c r="L176" s="1147"/>
      <c r="N176" s="1128"/>
      <c r="O176" s="1128"/>
      <c r="P176" s="1128"/>
      <c r="Q176" s="1128"/>
      <c r="R176" s="1128"/>
    </row>
    <row r="177" spans="1:18" x14ac:dyDescent="0.25">
      <c r="A177" s="1141"/>
      <c r="B177" s="1671" t="s">
        <v>1208</v>
      </c>
      <c r="C177" s="1143"/>
      <c r="D177" s="1660"/>
      <c r="E177" s="1661"/>
      <c r="F177" s="1662"/>
      <c r="G177" s="1144"/>
      <c r="H177" s="1157"/>
      <c r="I177" s="1159"/>
      <c r="J177" s="1143"/>
      <c r="K177" s="1157"/>
      <c r="L177" s="1147"/>
      <c r="N177" s="1128"/>
      <c r="O177" s="1128"/>
      <c r="P177" s="1128"/>
      <c r="Q177" s="1128"/>
      <c r="R177" s="1128"/>
    </row>
    <row r="178" spans="1:18" x14ac:dyDescent="0.25">
      <c r="A178" s="1141">
        <v>1</v>
      </c>
      <c r="B178" s="1665" t="s">
        <v>1244</v>
      </c>
      <c r="C178" s="1143"/>
      <c r="D178" s="1660">
        <v>2</v>
      </c>
      <c r="E178" s="1661"/>
      <c r="F178" s="1660">
        <v>0</v>
      </c>
      <c r="G178" s="1144">
        <f>D178-F178</f>
        <v>2</v>
      </c>
      <c r="H178" s="1157"/>
      <c r="I178" s="1159"/>
      <c r="J178" s="1143"/>
      <c r="K178" s="1157"/>
      <c r="L178" s="1147"/>
      <c r="N178" s="1128"/>
      <c r="O178" s="1128"/>
      <c r="P178" s="1128"/>
      <c r="Q178" s="1128"/>
      <c r="R178" s="1128"/>
    </row>
    <row r="179" spans="1:18" x14ac:dyDescent="0.25">
      <c r="A179" s="1141">
        <v>2</v>
      </c>
      <c r="B179" s="1665" t="s">
        <v>1245</v>
      </c>
      <c r="C179" s="1143"/>
      <c r="D179" s="1663"/>
      <c r="E179" s="1241"/>
      <c r="F179" s="1660">
        <v>0</v>
      </c>
      <c r="G179" s="1144">
        <f t="shared" ref="G179" si="20">D179-F179</f>
        <v>0</v>
      </c>
      <c r="H179" s="1157"/>
      <c r="I179" s="1159"/>
      <c r="J179" s="1143"/>
      <c r="K179" s="1157"/>
      <c r="L179" s="1147"/>
      <c r="N179" s="1128"/>
      <c r="O179" s="1128"/>
      <c r="P179" s="1128"/>
      <c r="Q179" s="1128"/>
      <c r="R179" s="1128"/>
    </row>
    <row r="180" spans="1:18" x14ac:dyDescent="0.25">
      <c r="A180" s="1148"/>
      <c r="B180" s="1151"/>
      <c r="C180" s="1143"/>
      <c r="D180" s="1161"/>
      <c r="E180" s="1158"/>
      <c r="F180" s="1162"/>
      <c r="G180" s="1157"/>
      <c r="H180" s="1160">
        <f>D180-F180</f>
        <v>0</v>
      </c>
      <c r="I180" s="1160"/>
      <c r="J180" s="1160"/>
      <c r="K180" s="1160"/>
      <c r="L180" s="1147"/>
      <c r="N180" s="1128"/>
      <c r="O180" s="1128"/>
      <c r="P180" s="1128"/>
      <c r="Q180" s="1128"/>
      <c r="R180" s="1128"/>
    </row>
    <row r="181" spans="1:18" ht="16.5" thickBot="1" x14ac:dyDescent="0.3">
      <c r="A181" s="1152"/>
      <c r="B181" s="1172" t="s">
        <v>1157</v>
      </c>
      <c r="C181" s="1163">
        <f>SUM(C180:C180)</f>
        <v>0</v>
      </c>
      <c r="D181" s="1154">
        <f>SUM(D153:D180)</f>
        <v>150.25</v>
      </c>
      <c r="E181" s="1155"/>
      <c r="F181" s="1154">
        <f t="shared" ref="F181:K181" si="21">SUM(F153:F180)</f>
        <v>0</v>
      </c>
      <c r="G181" s="1154">
        <f t="shared" si="21"/>
        <v>150.25</v>
      </c>
      <c r="H181" s="1154">
        <f t="shared" si="21"/>
        <v>0</v>
      </c>
      <c r="I181" s="1154">
        <f t="shared" si="21"/>
        <v>0</v>
      </c>
      <c r="J181" s="1154">
        <f t="shared" si="21"/>
        <v>0</v>
      </c>
      <c r="K181" s="1154">
        <f t="shared" si="21"/>
        <v>0</v>
      </c>
      <c r="L181" s="1156"/>
      <c r="N181" s="1128"/>
      <c r="O181" s="1128"/>
      <c r="P181" s="1128"/>
      <c r="Q181" s="1128"/>
      <c r="R181" s="1128"/>
    </row>
    <row r="183" spans="1:18" ht="16.5" thickBot="1" x14ac:dyDescent="0.3">
      <c r="B183" s="1133" t="s">
        <v>1248</v>
      </c>
      <c r="C183" s="1134"/>
      <c r="H183" s="1134"/>
      <c r="I183" s="744"/>
      <c r="J183" s="744"/>
      <c r="K183" s="742" t="s">
        <v>1193</v>
      </c>
      <c r="L183" s="744"/>
      <c r="M183" s="1128"/>
      <c r="N183" s="1128"/>
      <c r="O183" s="1128"/>
      <c r="P183" s="1128"/>
      <c r="Q183" s="1128"/>
      <c r="R183" s="1128"/>
    </row>
    <row r="184" spans="1:18" s="1667" customFormat="1" ht="15" x14ac:dyDescent="0.3">
      <c r="A184" s="2077" t="s">
        <v>74</v>
      </c>
      <c r="B184" s="2083" t="s">
        <v>319</v>
      </c>
      <c r="C184" s="2083" t="s">
        <v>181</v>
      </c>
      <c r="D184" s="2083"/>
      <c r="E184" s="2083"/>
      <c r="F184" s="2083"/>
      <c r="G184" s="2083"/>
      <c r="H184" s="2084" t="s">
        <v>488</v>
      </c>
      <c r="I184" s="2084"/>
      <c r="J184" s="2084"/>
      <c r="K184" s="2084"/>
      <c r="L184" s="2085" t="s">
        <v>1194</v>
      </c>
      <c r="M184" s="1666"/>
    </row>
    <row r="185" spans="1:18" s="1667" customFormat="1" ht="15" x14ac:dyDescent="0.3">
      <c r="A185" s="2078"/>
      <c r="B185" s="2088"/>
      <c r="C185" s="2088" t="s">
        <v>1</v>
      </c>
      <c r="D185" s="2088" t="s">
        <v>14</v>
      </c>
      <c r="E185" s="2088" t="s">
        <v>2</v>
      </c>
      <c r="F185" s="2088" t="s">
        <v>3</v>
      </c>
      <c r="G185" s="2088" t="s">
        <v>4</v>
      </c>
      <c r="H185" s="2090" t="s">
        <v>16</v>
      </c>
      <c r="I185" s="2092" t="s">
        <v>9</v>
      </c>
      <c r="J185" s="2092" t="s">
        <v>10</v>
      </c>
      <c r="K185" s="2092" t="s">
        <v>11</v>
      </c>
      <c r="L185" s="2086"/>
      <c r="M185" s="1666"/>
    </row>
    <row r="186" spans="1:18" s="1667" customFormat="1" thickBot="1" x14ac:dyDescent="0.35">
      <c r="A186" s="2079"/>
      <c r="B186" s="2089"/>
      <c r="C186" s="2089"/>
      <c r="D186" s="2089"/>
      <c r="E186" s="2089"/>
      <c r="F186" s="2089"/>
      <c r="G186" s="2089"/>
      <c r="H186" s="2091"/>
      <c r="I186" s="2093"/>
      <c r="J186" s="2093"/>
      <c r="K186" s="2093"/>
      <c r="L186" s="2087"/>
    </row>
    <row r="187" spans="1:18" s="1667" customFormat="1" thickBot="1" x14ac:dyDescent="0.35">
      <c r="A187" s="1675">
        <v>1</v>
      </c>
      <c r="B187" s="1676">
        <v>2</v>
      </c>
      <c r="C187" s="1675">
        <v>3</v>
      </c>
      <c r="D187" s="1676">
        <v>4</v>
      </c>
      <c r="E187" s="1675">
        <v>5</v>
      </c>
      <c r="F187" s="1676">
        <v>6</v>
      </c>
      <c r="G187" s="1675">
        <v>7</v>
      </c>
      <c r="H187" s="1675">
        <v>9</v>
      </c>
      <c r="I187" s="1676">
        <v>10</v>
      </c>
      <c r="J187" s="1675">
        <v>11</v>
      </c>
      <c r="K187" s="1676">
        <v>12</v>
      </c>
      <c r="L187" s="1675">
        <v>13</v>
      </c>
    </row>
    <row r="188" spans="1:18" x14ac:dyDescent="0.25">
      <c r="A188" s="1135"/>
      <c r="B188" s="1136" t="s">
        <v>1195</v>
      </c>
      <c r="C188" s="1137"/>
      <c r="D188" s="1138"/>
      <c r="E188" s="1137"/>
      <c r="F188" s="1138"/>
      <c r="G188" s="1137"/>
      <c r="H188" s="1137"/>
      <c r="I188" s="1137"/>
      <c r="J188" s="1139"/>
      <c r="K188" s="1137"/>
      <c r="L188" s="1140"/>
      <c r="M188" s="1128"/>
      <c r="N188" s="1128"/>
      <c r="O188" s="1128"/>
      <c r="P188" s="1128"/>
      <c r="Q188" s="1128"/>
      <c r="R188" s="1128"/>
    </row>
    <row r="189" spans="1:18" x14ac:dyDescent="0.25">
      <c r="A189" s="1141">
        <v>1</v>
      </c>
      <c r="B189" s="1670" t="s">
        <v>1223</v>
      </c>
      <c r="C189" s="1143"/>
      <c r="D189" s="1660">
        <v>4.5</v>
      </c>
      <c r="E189" s="1241"/>
      <c r="F189" s="1660">
        <v>0</v>
      </c>
      <c r="G189" s="1144">
        <f t="shared" ref="G189:G201" si="22">D189-F189</f>
        <v>4.5</v>
      </c>
      <c r="H189" s="1157"/>
      <c r="I189" s="1159"/>
      <c r="J189" s="1143"/>
      <c r="K189" s="1157"/>
      <c r="L189" s="1147"/>
      <c r="N189" s="1128"/>
      <c r="O189" s="1128"/>
      <c r="P189" s="1128"/>
      <c r="Q189" s="1128"/>
      <c r="R189" s="1128"/>
    </row>
    <row r="190" spans="1:18" x14ac:dyDescent="0.25">
      <c r="A190" s="1141">
        <v>2</v>
      </c>
      <c r="B190" s="1670" t="s">
        <v>1224</v>
      </c>
      <c r="C190" s="1143"/>
      <c r="D190" s="1660">
        <v>12</v>
      </c>
      <c r="E190" s="1241"/>
      <c r="F190" s="1660">
        <v>0</v>
      </c>
      <c r="G190" s="1144">
        <f t="shared" si="22"/>
        <v>12</v>
      </c>
      <c r="H190" s="1157"/>
      <c r="I190" s="1159"/>
      <c r="J190" s="1143"/>
      <c r="K190" s="1157"/>
      <c r="L190" s="1147"/>
      <c r="N190" s="1128"/>
      <c r="O190" s="1128"/>
      <c r="P190" s="1128"/>
      <c r="Q190" s="1128"/>
      <c r="R190" s="1128"/>
    </row>
    <row r="191" spans="1:18" x14ac:dyDescent="0.25">
      <c r="A191" s="1141">
        <v>3</v>
      </c>
      <c r="B191" s="1670" t="s">
        <v>1225</v>
      </c>
      <c r="C191" s="1143"/>
      <c r="D191" s="1660"/>
      <c r="E191" s="1241"/>
      <c r="F191" s="1660">
        <v>0</v>
      </c>
      <c r="G191" s="1144">
        <f t="shared" si="22"/>
        <v>0</v>
      </c>
      <c r="H191" s="1157"/>
      <c r="I191" s="1159"/>
      <c r="J191" s="1143"/>
      <c r="K191" s="1157"/>
      <c r="L191" s="1147"/>
      <c r="N191" s="1128"/>
      <c r="O191" s="1128"/>
      <c r="P191" s="1128"/>
      <c r="Q191" s="1128"/>
      <c r="R191" s="1128"/>
    </row>
    <row r="192" spans="1:18" ht="45" x14ac:dyDescent="0.25">
      <c r="A192" s="1141">
        <v>4</v>
      </c>
      <c r="B192" s="1166" t="s">
        <v>1226</v>
      </c>
      <c r="C192" s="1143"/>
      <c r="D192" s="1660"/>
      <c r="E192" s="1241"/>
      <c r="F192" s="1660">
        <v>0</v>
      </c>
      <c r="G192" s="1144">
        <f t="shared" si="22"/>
        <v>0</v>
      </c>
      <c r="H192" s="1157"/>
      <c r="I192" s="1159"/>
      <c r="J192" s="1143"/>
      <c r="K192" s="1157"/>
      <c r="L192" s="1147"/>
      <c r="N192" s="1128"/>
      <c r="O192" s="1128"/>
      <c r="P192" s="1128"/>
      <c r="Q192" s="1128"/>
      <c r="R192" s="1128"/>
    </row>
    <row r="193" spans="1:18" x14ac:dyDescent="0.25">
      <c r="A193" s="1141">
        <v>5</v>
      </c>
      <c r="B193" s="1670" t="s">
        <v>1227</v>
      </c>
      <c r="C193" s="1143"/>
      <c r="D193" s="1660"/>
      <c r="E193" s="1241"/>
      <c r="F193" s="1660">
        <v>0</v>
      </c>
      <c r="G193" s="1144">
        <f t="shared" si="22"/>
        <v>0</v>
      </c>
      <c r="H193" s="1157"/>
      <c r="I193" s="1159"/>
      <c r="J193" s="1143"/>
      <c r="K193" s="1157"/>
      <c r="L193" s="1147"/>
      <c r="N193" s="1128"/>
      <c r="O193" s="1128"/>
      <c r="P193" s="1128"/>
      <c r="Q193" s="1128"/>
      <c r="R193" s="1128"/>
    </row>
    <row r="194" spans="1:18" x14ac:dyDescent="0.25">
      <c r="A194" s="1141">
        <v>6</v>
      </c>
      <c r="B194" s="1670" t="s">
        <v>1228</v>
      </c>
      <c r="C194" s="1143"/>
      <c r="D194" s="1660"/>
      <c r="E194" s="1241"/>
      <c r="F194" s="1660">
        <v>0</v>
      </c>
      <c r="G194" s="1144">
        <f t="shared" si="22"/>
        <v>0</v>
      </c>
      <c r="H194" s="1157"/>
      <c r="I194" s="1159"/>
      <c r="J194" s="1143"/>
      <c r="K194" s="1157"/>
      <c r="L194" s="1147"/>
      <c r="N194" s="1128"/>
      <c r="O194" s="1128"/>
      <c r="P194" s="1128"/>
      <c r="Q194" s="1128"/>
      <c r="R194" s="1128"/>
    </row>
    <row r="195" spans="1:18" x14ac:dyDescent="0.25">
      <c r="A195" s="1141">
        <v>7</v>
      </c>
      <c r="B195" s="1670" t="s">
        <v>1229</v>
      </c>
      <c r="C195" s="1143"/>
      <c r="D195" s="1660"/>
      <c r="E195" s="1241"/>
      <c r="F195" s="1660">
        <v>0</v>
      </c>
      <c r="G195" s="1144">
        <f t="shared" si="22"/>
        <v>0</v>
      </c>
      <c r="H195" s="1157"/>
      <c r="I195" s="1159"/>
      <c r="J195" s="1143"/>
      <c r="K195" s="1157"/>
      <c r="L195" s="1147"/>
      <c r="N195" s="1128"/>
      <c r="O195" s="1128"/>
      <c r="P195" s="1128"/>
      <c r="Q195" s="1128"/>
      <c r="R195" s="1128"/>
    </row>
    <row r="196" spans="1:18" x14ac:dyDescent="0.25">
      <c r="A196" s="1141">
        <v>8</v>
      </c>
      <c r="B196" s="1670" t="s">
        <v>1230</v>
      </c>
      <c r="C196" s="1143"/>
      <c r="D196" s="1660"/>
      <c r="E196" s="1241"/>
      <c r="F196" s="1660">
        <v>0</v>
      </c>
      <c r="G196" s="1144">
        <f t="shared" si="22"/>
        <v>0</v>
      </c>
      <c r="H196" s="1157"/>
      <c r="I196" s="1159"/>
      <c r="J196" s="1143"/>
      <c r="K196" s="1157"/>
      <c r="L196" s="1147"/>
      <c r="N196" s="1128"/>
      <c r="O196" s="1128"/>
      <c r="P196" s="1128"/>
      <c r="Q196" s="1128"/>
      <c r="R196" s="1128"/>
    </row>
    <row r="197" spans="1:18" x14ac:dyDescent="0.25">
      <c r="A197" s="1141">
        <v>9</v>
      </c>
      <c r="B197" s="1670" t="s">
        <v>1231</v>
      </c>
      <c r="C197" s="1143"/>
      <c r="D197" s="1660"/>
      <c r="E197" s="1241"/>
      <c r="F197" s="1660">
        <v>0</v>
      </c>
      <c r="G197" s="1144">
        <f t="shared" si="22"/>
        <v>0</v>
      </c>
      <c r="H197" s="1157"/>
      <c r="I197" s="1159"/>
      <c r="J197" s="1143"/>
      <c r="K197" s="1157"/>
      <c r="L197" s="1147"/>
      <c r="N197" s="1128"/>
      <c r="O197" s="1128"/>
      <c r="P197" s="1128"/>
      <c r="Q197" s="1128"/>
      <c r="R197" s="1128"/>
    </row>
    <row r="198" spans="1:18" x14ac:dyDescent="0.25">
      <c r="A198" s="1141">
        <v>10</v>
      </c>
      <c r="B198" s="1670" t="s">
        <v>1232</v>
      </c>
      <c r="C198" s="1143"/>
      <c r="D198" s="1660"/>
      <c r="E198" s="1241"/>
      <c r="F198" s="1660">
        <v>0</v>
      </c>
      <c r="G198" s="1144">
        <f t="shared" si="22"/>
        <v>0</v>
      </c>
      <c r="H198" s="1157"/>
      <c r="I198" s="1159"/>
      <c r="J198" s="1143"/>
      <c r="K198" s="1157"/>
      <c r="L198" s="1147"/>
      <c r="N198" s="1128"/>
      <c r="O198" s="1128"/>
      <c r="P198" s="1128"/>
      <c r="Q198" s="1128"/>
      <c r="R198" s="1128"/>
    </row>
    <row r="199" spans="1:18" x14ac:dyDescent="0.25">
      <c r="A199" s="1141">
        <v>11</v>
      </c>
      <c r="B199" s="1670" t="s">
        <v>1233</v>
      </c>
      <c r="C199" s="1143"/>
      <c r="D199" s="1660">
        <v>25</v>
      </c>
      <c r="E199" s="1241"/>
      <c r="F199" s="1660">
        <v>0</v>
      </c>
      <c r="G199" s="1144">
        <f t="shared" si="22"/>
        <v>25</v>
      </c>
      <c r="H199" s="1157"/>
      <c r="I199" s="1159"/>
      <c r="J199" s="1143"/>
      <c r="K199" s="1157"/>
      <c r="L199" s="1147"/>
      <c r="N199" s="1128"/>
      <c r="O199" s="1128"/>
      <c r="P199" s="1128"/>
      <c r="Q199" s="1128"/>
      <c r="R199" s="1128"/>
    </row>
    <row r="200" spans="1:18" x14ac:dyDescent="0.25">
      <c r="A200" s="1141">
        <v>12</v>
      </c>
      <c r="B200" s="1670" t="s">
        <v>1234</v>
      </c>
      <c r="C200" s="1143"/>
      <c r="D200" s="1660">
        <v>16</v>
      </c>
      <c r="E200" s="1241"/>
      <c r="F200" s="1660">
        <v>0</v>
      </c>
      <c r="G200" s="1144">
        <f t="shared" si="22"/>
        <v>16</v>
      </c>
      <c r="H200" s="1157"/>
      <c r="I200" s="1159"/>
      <c r="J200" s="1143"/>
      <c r="K200" s="1157"/>
      <c r="L200" s="1147"/>
      <c r="N200" s="1128"/>
      <c r="O200" s="1128"/>
      <c r="P200" s="1128"/>
      <c r="Q200" s="1128"/>
      <c r="R200" s="1128"/>
    </row>
    <row r="201" spans="1:18" ht="45" x14ac:dyDescent="0.25">
      <c r="A201" s="1141">
        <v>13</v>
      </c>
      <c r="B201" s="1166" t="s">
        <v>1235</v>
      </c>
      <c r="C201" s="1143"/>
      <c r="D201" s="1660">
        <v>50</v>
      </c>
      <c r="E201" s="1241"/>
      <c r="F201" s="1660">
        <v>0</v>
      </c>
      <c r="G201" s="1144">
        <f t="shared" si="22"/>
        <v>50</v>
      </c>
      <c r="H201" s="1157"/>
      <c r="I201" s="1159"/>
      <c r="J201" s="1143"/>
      <c r="K201" s="1157"/>
      <c r="L201" s="1147"/>
      <c r="N201" s="1128"/>
      <c r="O201" s="1128"/>
      <c r="P201" s="1128"/>
      <c r="Q201" s="1128"/>
      <c r="R201" s="1128"/>
    </row>
    <row r="202" spans="1:18" x14ac:dyDescent="0.25">
      <c r="A202" s="1148"/>
      <c r="B202" s="1671" t="s">
        <v>1111</v>
      </c>
      <c r="C202" s="1143"/>
      <c r="D202" s="1663"/>
      <c r="E202" s="1241"/>
      <c r="F202" s="1664"/>
      <c r="G202" s="1157"/>
      <c r="H202" s="1157"/>
      <c r="I202" s="1143"/>
      <c r="J202" s="1143"/>
      <c r="K202" s="1157"/>
      <c r="L202" s="1147"/>
      <c r="N202" s="1128"/>
      <c r="O202" s="1128"/>
      <c r="P202" s="1128"/>
      <c r="Q202" s="1128"/>
      <c r="R202" s="1128"/>
    </row>
    <row r="203" spans="1:18" x14ac:dyDescent="0.25">
      <c r="A203" s="1148">
        <v>1</v>
      </c>
      <c r="B203" s="1670" t="s">
        <v>1236</v>
      </c>
      <c r="C203" s="1143"/>
      <c r="D203" s="1663"/>
      <c r="E203" s="1241"/>
      <c r="F203" s="1660">
        <v>0</v>
      </c>
      <c r="G203" s="1144">
        <f>D203-F203</f>
        <v>0</v>
      </c>
      <c r="H203" s="1157"/>
      <c r="I203" s="1143"/>
      <c r="J203" s="1143"/>
      <c r="K203" s="1157"/>
      <c r="L203" s="1147"/>
      <c r="N203" s="1128"/>
      <c r="O203" s="1128"/>
      <c r="P203" s="1128"/>
      <c r="Q203" s="1128"/>
      <c r="R203" s="1128"/>
    </row>
    <row r="204" spans="1:18" x14ac:dyDescent="0.25">
      <c r="A204" s="1148">
        <v>2</v>
      </c>
      <c r="B204" s="1670" t="s">
        <v>1237</v>
      </c>
      <c r="C204" s="1143"/>
      <c r="D204" s="1663"/>
      <c r="E204" s="1241"/>
      <c r="F204" s="1660">
        <v>0</v>
      </c>
      <c r="G204" s="1144">
        <f t="shared" ref="G204:G206" si="23">D204-F204</f>
        <v>0</v>
      </c>
      <c r="H204" s="1157"/>
      <c r="I204" s="1143"/>
      <c r="J204" s="1143"/>
      <c r="K204" s="1157"/>
      <c r="L204" s="1147"/>
      <c r="N204" s="1128"/>
      <c r="O204" s="1128"/>
      <c r="P204" s="1128"/>
      <c r="Q204" s="1128"/>
      <c r="R204" s="1128"/>
    </row>
    <row r="205" spans="1:18" x14ac:dyDescent="0.25">
      <c r="A205" s="1148">
        <v>3</v>
      </c>
      <c r="B205" s="1670" t="s">
        <v>1238</v>
      </c>
      <c r="C205" s="1143"/>
      <c r="D205" s="1663"/>
      <c r="E205" s="1241"/>
      <c r="F205" s="1660">
        <v>0</v>
      </c>
      <c r="G205" s="1144">
        <f t="shared" si="23"/>
        <v>0</v>
      </c>
      <c r="H205" s="1157"/>
      <c r="I205" s="1143"/>
      <c r="J205" s="1143"/>
      <c r="K205" s="1157"/>
      <c r="L205" s="1147"/>
      <c r="N205" s="1128"/>
      <c r="O205" s="1128"/>
      <c r="P205" s="1128"/>
      <c r="Q205" s="1128"/>
      <c r="R205" s="1128"/>
    </row>
    <row r="206" spans="1:18" x14ac:dyDescent="0.25">
      <c r="A206" s="1148">
        <v>4</v>
      </c>
      <c r="B206" s="1670" t="s">
        <v>1239</v>
      </c>
      <c r="C206" s="1143"/>
      <c r="D206" s="1663">
        <v>8</v>
      </c>
      <c r="E206" s="1241"/>
      <c r="F206" s="1660">
        <v>0</v>
      </c>
      <c r="G206" s="1144">
        <f t="shared" si="23"/>
        <v>8</v>
      </c>
      <c r="H206" s="1157"/>
      <c r="I206" s="1143"/>
      <c r="J206" s="1143"/>
      <c r="K206" s="1157"/>
      <c r="L206" s="1147"/>
      <c r="N206" s="1128"/>
      <c r="O206" s="1128"/>
      <c r="P206" s="1128"/>
      <c r="Q206" s="1128"/>
      <c r="R206" s="1128"/>
    </row>
    <row r="207" spans="1:18" x14ac:dyDescent="0.25">
      <c r="A207" s="1141"/>
      <c r="B207" s="1671" t="s">
        <v>1113</v>
      </c>
      <c r="C207" s="1143"/>
      <c r="D207" s="1663"/>
      <c r="E207" s="1241"/>
      <c r="F207" s="1664"/>
      <c r="G207" s="1144"/>
      <c r="H207" s="1157"/>
      <c r="I207" s="1159"/>
      <c r="J207" s="1143"/>
      <c r="K207" s="1157"/>
      <c r="L207" s="1147"/>
      <c r="N207" s="1128"/>
      <c r="O207" s="1128"/>
      <c r="P207" s="1128"/>
      <c r="Q207" s="1128"/>
      <c r="R207" s="1128"/>
    </row>
    <row r="208" spans="1:18" x14ac:dyDescent="0.25">
      <c r="A208" s="1148">
        <v>1</v>
      </c>
      <c r="B208" s="1670" t="s">
        <v>1240</v>
      </c>
      <c r="C208" s="1143"/>
      <c r="D208" s="1663"/>
      <c r="E208" s="1241"/>
      <c r="F208" s="1660">
        <v>0</v>
      </c>
      <c r="G208" s="1144">
        <f>D208-F208</f>
        <v>0</v>
      </c>
      <c r="H208" s="1157"/>
      <c r="I208" s="1143"/>
      <c r="J208" s="1143"/>
      <c r="K208" s="1157"/>
      <c r="L208" s="1147"/>
      <c r="N208" s="1128"/>
      <c r="O208" s="1128"/>
      <c r="P208" s="1128"/>
      <c r="Q208" s="1128"/>
      <c r="R208" s="1128"/>
    </row>
    <row r="209" spans="1:18" x14ac:dyDescent="0.25">
      <c r="A209" s="1148">
        <v>2</v>
      </c>
      <c r="B209" s="1670" t="s">
        <v>1239</v>
      </c>
      <c r="C209" s="1143"/>
      <c r="D209" s="1663"/>
      <c r="E209" s="1241"/>
      <c r="F209" s="1660">
        <v>0</v>
      </c>
      <c r="G209" s="1144">
        <f t="shared" ref="G209:G212" si="24">D209-F209</f>
        <v>0</v>
      </c>
      <c r="H209" s="1157"/>
      <c r="I209" s="1143"/>
      <c r="J209" s="1143"/>
      <c r="K209" s="1157"/>
      <c r="L209" s="1147"/>
      <c r="N209" s="1128"/>
      <c r="O209" s="1128"/>
      <c r="P209" s="1128"/>
      <c r="Q209" s="1128"/>
      <c r="R209" s="1128"/>
    </row>
    <row r="210" spans="1:18" x14ac:dyDescent="0.25">
      <c r="A210" s="1148">
        <v>3</v>
      </c>
      <c r="B210" s="1670" t="s">
        <v>1241</v>
      </c>
      <c r="C210" s="1143"/>
      <c r="D210" s="1663"/>
      <c r="E210" s="1241"/>
      <c r="F210" s="1660">
        <v>0</v>
      </c>
      <c r="G210" s="1144">
        <f t="shared" si="24"/>
        <v>0</v>
      </c>
      <c r="H210" s="1157"/>
      <c r="I210" s="1143"/>
      <c r="J210" s="1143"/>
      <c r="K210" s="1157"/>
      <c r="L210" s="1147"/>
      <c r="N210" s="1128"/>
      <c r="O210" s="1128"/>
      <c r="P210" s="1128"/>
      <c r="Q210" s="1128"/>
      <c r="R210" s="1128"/>
    </row>
    <row r="211" spans="1:18" x14ac:dyDescent="0.25">
      <c r="A211" s="1148">
        <v>4</v>
      </c>
      <c r="B211" s="1670" t="s">
        <v>1242</v>
      </c>
      <c r="C211" s="1143"/>
      <c r="D211" s="1663"/>
      <c r="E211" s="1241"/>
      <c r="F211" s="1660">
        <v>0</v>
      </c>
      <c r="G211" s="1144">
        <f t="shared" si="24"/>
        <v>0</v>
      </c>
      <c r="H211" s="1157"/>
      <c r="I211" s="1143"/>
      <c r="J211" s="1143"/>
      <c r="K211" s="1157"/>
      <c r="L211" s="1147"/>
      <c r="N211" s="1128"/>
      <c r="O211" s="1128"/>
      <c r="P211" s="1128"/>
      <c r="Q211" s="1128"/>
      <c r="R211" s="1128"/>
    </row>
    <row r="212" spans="1:18" x14ac:dyDescent="0.25">
      <c r="A212" s="1148">
        <v>5</v>
      </c>
      <c r="B212" s="1670" t="s">
        <v>1243</v>
      </c>
      <c r="C212" s="1143"/>
      <c r="D212" s="1663"/>
      <c r="E212" s="1241"/>
      <c r="F212" s="1660">
        <v>0</v>
      </c>
      <c r="G212" s="1144">
        <f t="shared" si="24"/>
        <v>0</v>
      </c>
      <c r="H212" s="1157"/>
      <c r="I212" s="1143"/>
      <c r="J212" s="1143"/>
      <c r="K212" s="1157"/>
      <c r="L212" s="1147"/>
      <c r="N212" s="1128"/>
      <c r="O212" s="1128"/>
      <c r="P212" s="1128"/>
      <c r="Q212" s="1128"/>
      <c r="R212" s="1128"/>
    </row>
    <row r="213" spans="1:18" x14ac:dyDescent="0.25">
      <c r="A213" s="1141"/>
      <c r="B213" s="1671" t="s">
        <v>1208</v>
      </c>
      <c r="C213" s="1143"/>
      <c r="D213" s="1663"/>
      <c r="E213" s="1241"/>
      <c r="F213" s="1664"/>
      <c r="G213" s="1144"/>
      <c r="H213" s="1157"/>
      <c r="I213" s="1159"/>
      <c r="J213" s="1143"/>
      <c r="K213" s="1157"/>
      <c r="L213" s="1147"/>
      <c r="N213" s="1128"/>
      <c r="O213" s="1128"/>
      <c r="P213" s="1128"/>
      <c r="Q213" s="1128"/>
      <c r="R213" s="1128"/>
    </row>
    <row r="214" spans="1:18" x14ac:dyDescent="0.25">
      <c r="A214" s="1141">
        <v>1</v>
      </c>
      <c r="B214" s="1665" t="s">
        <v>1244</v>
      </c>
      <c r="C214" s="1143"/>
      <c r="D214" s="1663"/>
      <c r="E214" s="1241"/>
      <c r="F214" s="1660">
        <v>0</v>
      </c>
      <c r="G214" s="1144">
        <f>D214-F214</f>
        <v>0</v>
      </c>
      <c r="H214" s="1157"/>
      <c r="I214" s="1159"/>
      <c r="J214" s="1143"/>
      <c r="K214" s="1157"/>
      <c r="L214" s="1147"/>
      <c r="N214" s="1128"/>
      <c r="O214" s="1128"/>
      <c r="P214" s="1128"/>
      <c r="Q214" s="1128"/>
      <c r="R214" s="1128"/>
    </row>
    <row r="215" spans="1:18" x14ac:dyDescent="0.25">
      <c r="A215" s="1141">
        <v>2</v>
      </c>
      <c r="B215" s="1665" t="s">
        <v>1245</v>
      </c>
      <c r="C215" s="1143"/>
      <c r="D215" s="1663"/>
      <c r="E215" s="1241"/>
      <c r="F215" s="1660">
        <v>0</v>
      </c>
      <c r="G215" s="1144">
        <f t="shared" ref="G215" si="25">D215-F215</f>
        <v>0</v>
      </c>
      <c r="H215" s="1157"/>
      <c r="I215" s="1159"/>
      <c r="J215" s="1143"/>
      <c r="K215" s="1157"/>
      <c r="L215" s="1147"/>
      <c r="N215" s="1128"/>
      <c r="O215" s="1128"/>
      <c r="P215" s="1128"/>
      <c r="Q215" s="1128"/>
      <c r="R215" s="1128"/>
    </row>
    <row r="216" spans="1:18" x14ac:dyDescent="0.25">
      <c r="A216" s="1148"/>
      <c r="B216" s="1151"/>
      <c r="C216" s="1143"/>
      <c r="D216" s="1161"/>
      <c r="E216" s="1158"/>
      <c r="F216" s="1162"/>
      <c r="G216" s="1157"/>
      <c r="H216" s="1160">
        <f>D216-F216</f>
        <v>0</v>
      </c>
      <c r="I216" s="1160"/>
      <c r="J216" s="1160"/>
      <c r="K216" s="1160"/>
      <c r="L216" s="1147"/>
      <c r="N216" s="1128"/>
      <c r="O216" s="1128"/>
      <c r="P216" s="1128"/>
      <c r="Q216" s="1128"/>
      <c r="R216" s="1128"/>
    </row>
    <row r="217" spans="1:18" ht="16.5" thickBot="1" x14ac:dyDescent="0.3">
      <c r="A217" s="1152"/>
      <c r="B217" s="1172" t="s">
        <v>1157</v>
      </c>
      <c r="C217" s="1163">
        <f>SUM(C216:C216)</f>
        <v>0</v>
      </c>
      <c r="D217" s="1154">
        <f>SUM(D189:D216)</f>
        <v>115.5</v>
      </c>
      <c r="E217" s="1155"/>
      <c r="F217" s="1154">
        <f t="shared" ref="F217:K217" si="26">SUM(F189:F216)</f>
        <v>0</v>
      </c>
      <c r="G217" s="1154">
        <f t="shared" si="26"/>
        <v>115.5</v>
      </c>
      <c r="H217" s="1154">
        <f t="shared" si="26"/>
        <v>0</v>
      </c>
      <c r="I217" s="1154">
        <f t="shared" si="26"/>
        <v>0</v>
      </c>
      <c r="J217" s="1154">
        <f t="shared" si="26"/>
        <v>0</v>
      </c>
      <c r="K217" s="1154">
        <f t="shared" si="26"/>
        <v>0</v>
      </c>
      <c r="L217" s="1156"/>
      <c r="N217" s="1128"/>
      <c r="O217" s="1128"/>
      <c r="P217" s="1128"/>
      <c r="Q217" s="1128"/>
      <c r="R217" s="1128"/>
    </row>
    <row r="219" spans="1:18" ht="16.5" thickBot="1" x14ac:dyDescent="0.3">
      <c r="B219" s="1133" t="s">
        <v>1249</v>
      </c>
      <c r="C219" s="1134"/>
      <c r="H219" s="1134"/>
      <c r="I219" s="744"/>
      <c r="J219" s="744"/>
      <c r="K219" s="742" t="s">
        <v>1193</v>
      </c>
      <c r="L219" s="744"/>
      <c r="M219" s="1128"/>
      <c r="N219" s="1128"/>
      <c r="O219" s="1128"/>
      <c r="P219" s="1128"/>
      <c r="Q219" s="1128"/>
      <c r="R219" s="1128"/>
    </row>
    <row r="220" spans="1:18" s="1667" customFormat="1" ht="15" x14ac:dyDescent="0.3">
      <c r="A220" s="2077" t="s">
        <v>74</v>
      </c>
      <c r="B220" s="2080" t="s">
        <v>319</v>
      </c>
      <c r="C220" s="2083" t="s">
        <v>181</v>
      </c>
      <c r="D220" s="2083"/>
      <c r="E220" s="2083"/>
      <c r="F220" s="2083"/>
      <c r="G220" s="2083"/>
      <c r="H220" s="2084" t="s">
        <v>488</v>
      </c>
      <c r="I220" s="2084"/>
      <c r="J220" s="2084"/>
      <c r="K220" s="2084"/>
      <c r="L220" s="2085" t="s">
        <v>1194</v>
      </c>
      <c r="M220" s="1666"/>
    </row>
    <row r="221" spans="1:18" s="1667" customFormat="1" ht="15" x14ac:dyDescent="0.3">
      <c r="A221" s="2078"/>
      <c r="B221" s="2081"/>
      <c r="C221" s="2088" t="s">
        <v>1</v>
      </c>
      <c r="D221" s="2088" t="s">
        <v>14</v>
      </c>
      <c r="E221" s="2088" t="s">
        <v>2</v>
      </c>
      <c r="F221" s="2088" t="s">
        <v>3</v>
      </c>
      <c r="G221" s="2088" t="s">
        <v>4</v>
      </c>
      <c r="H221" s="2090" t="s">
        <v>16</v>
      </c>
      <c r="I221" s="2092" t="s">
        <v>9</v>
      </c>
      <c r="J221" s="2092" t="s">
        <v>10</v>
      </c>
      <c r="K221" s="2092" t="s">
        <v>11</v>
      </c>
      <c r="L221" s="2086"/>
      <c r="M221" s="1666"/>
    </row>
    <row r="222" spans="1:18" s="1667" customFormat="1" thickBot="1" x14ac:dyDescent="0.35">
      <c r="A222" s="2079"/>
      <c r="B222" s="2082"/>
      <c r="C222" s="2089"/>
      <c r="D222" s="2089"/>
      <c r="E222" s="2089"/>
      <c r="F222" s="2089"/>
      <c r="G222" s="2089"/>
      <c r="H222" s="2091"/>
      <c r="I222" s="2093"/>
      <c r="J222" s="2093"/>
      <c r="K222" s="2093"/>
      <c r="L222" s="2087"/>
    </row>
    <row r="223" spans="1:18" s="1667" customFormat="1" thickBot="1" x14ac:dyDescent="0.35">
      <c r="A223" s="1675">
        <v>1</v>
      </c>
      <c r="B223" s="1676">
        <v>2</v>
      </c>
      <c r="C223" s="1675">
        <v>3</v>
      </c>
      <c r="D223" s="1676">
        <v>4</v>
      </c>
      <c r="E223" s="1675">
        <v>5</v>
      </c>
      <c r="F223" s="1676">
        <v>6</v>
      </c>
      <c r="G223" s="1675">
        <v>7</v>
      </c>
      <c r="H223" s="1675">
        <v>9</v>
      </c>
      <c r="I223" s="1676">
        <v>10</v>
      </c>
      <c r="J223" s="1675">
        <v>11</v>
      </c>
      <c r="K223" s="1676">
        <v>12</v>
      </c>
      <c r="L223" s="1675">
        <v>13</v>
      </c>
    </row>
    <row r="224" spans="1:18" x14ac:dyDescent="0.25">
      <c r="A224" s="1135"/>
      <c r="B224" s="1136" t="s">
        <v>1195</v>
      </c>
      <c r="C224" s="1137"/>
      <c r="D224" s="1138"/>
      <c r="E224" s="1137"/>
      <c r="F224" s="1138"/>
      <c r="G224" s="1137"/>
      <c r="H224" s="1137"/>
      <c r="I224" s="1137"/>
      <c r="J224" s="1139"/>
      <c r="K224" s="1137"/>
      <c r="L224" s="1140"/>
      <c r="M224" s="1128"/>
      <c r="N224" s="1128"/>
      <c r="O224" s="1128"/>
      <c r="P224" s="1128"/>
      <c r="Q224" s="1128"/>
      <c r="R224" s="1128"/>
    </row>
    <row r="225" spans="1:18" x14ac:dyDescent="0.25">
      <c r="A225" s="1141">
        <v>1</v>
      </c>
      <c r="B225" s="1670" t="s">
        <v>1223</v>
      </c>
      <c r="C225" s="1143"/>
      <c r="D225" s="1660"/>
      <c r="E225" s="1241"/>
      <c r="F225" s="1660">
        <v>0</v>
      </c>
      <c r="G225" s="1144">
        <f t="shared" ref="G225:G237" si="27">D225-F225</f>
        <v>0</v>
      </c>
      <c r="H225" s="1157"/>
      <c r="I225" s="1159"/>
      <c r="J225" s="1143"/>
      <c r="K225" s="1157"/>
      <c r="L225" s="1147"/>
      <c r="N225" s="1128"/>
      <c r="O225" s="1128"/>
      <c r="P225" s="1128"/>
      <c r="Q225" s="1128"/>
      <c r="R225" s="1128"/>
    </row>
    <row r="226" spans="1:18" x14ac:dyDescent="0.25">
      <c r="A226" s="1141">
        <v>2</v>
      </c>
      <c r="B226" s="1670" t="s">
        <v>1224</v>
      </c>
      <c r="C226" s="1143"/>
      <c r="D226" s="1660"/>
      <c r="E226" s="1241"/>
      <c r="F226" s="1660">
        <v>0</v>
      </c>
      <c r="G226" s="1144">
        <f t="shared" si="27"/>
        <v>0</v>
      </c>
      <c r="H226" s="1157"/>
      <c r="I226" s="1159"/>
      <c r="J226" s="1143"/>
      <c r="K226" s="1157"/>
      <c r="L226" s="1147"/>
      <c r="N226" s="1128"/>
      <c r="O226" s="1128"/>
      <c r="P226" s="1128"/>
      <c r="Q226" s="1128"/>
      <c r="R226" s="1128"/>
    </row>
    <row r="227" spans="1:18" x14ac:dyDescent="0.25">
      <c r="A227" s="1141">
        <v>3</v>
      </c>
      <c r="B227" s="1670" t="s">
        <v>1225</v>
      </c>
      <c r="C227" s="1143"/>
      <c r="D227" s="1660"/>
      <c r="E227" s="1241"/>
      <c r="F227" s="1660">
        <v>0</v>
      </c>
      <c r="G227" s="1144">
        <f t="shared" si="27"/>
        <v>0</v>
      </c>
      <c r="H227" s="1157"/>
      <c r="I227" s="1159"/>
      <c r="J227" s="1143"/>
      <c r="K227" s="1157"/>
      <c r="L227" s="1147"/>
      <c r="N227" s="1128"/>
      <c r="O227" s="1128"/>
      <c r="P227" s="1128"/>
      <c r="Q227" s="1128"/>
      <c r="R227" s="1128"/>
    </row>
    <row r="228" spans="1:18" ht="45" x14ac:dyDescent="0.25">
      <c r="A228" s="1141">
        <v>4</v>
      </c>
      <c r="B228" s="1166" t="s">
        <v>1226</v>
      </c>
      <c r="C228" s="1143"/>
      <c r="D228" s="1660"/>
      <c r="E228" s="1241"/>
      <c r="F228" s="1660">
        <v>0</v>
      </c>
      <c r="G228" s="1144">
        <f t="shared" si="27"/>
        <v>0</v>
      </c>
      <c r="H228" s="1157"/>
      <c r="I228" s="1159"/>
      <c r="J228" s="1143"/>
      <c r="K228" s="1157"/>
      <c r="L228" s="1147"/>
      <c r="N228" s="1128"/>
      <c r="O228" s="1128"/>
      <c r="P228" s="1128"/>
      <c r="Q228" s="1128"/>
      <c r="R228" s="1128"/>
    </row>
    <row r="229" spans="1:18" x14ac:dyDescent="0.25">
      <c r="A229" s="1141">
        <v>5</v>
      </c>
      <c r="B229" s="1670" t="s">
        <v>1227</v>
      </c>
      <c r="C229" s="1143"/>
      <c r="D229" s="1660"/>
      <c r="E229" s="1241"/>
      <c r="F229" s="1660">
        <v>0</v>
      </c>
      <c r="G229" s="1144">
        <f t="shared" si="27"/>
        <v>0</v>
      </c>
      <c r="H229" s="1157"/>
      <c r="I229" s="1159"/>
      <c r="J229" s="1143"/>
      <c r="K229" s="1157"/>
      <c r="L229" s="1147"/>
      <c r="N229" s="1128"/>
      <c r="O229" s="1128"/>
      <c r="P229" s="1128"/>
      <c r="Q229" s="1128"/>
      <c r="R229" s="1128"/>
    </row>
    <row r="230" spans="1:18" x14ac:dyDescent="0.25">
      <c r="A230" s="1141">
        <v>6</v>
      </c>
      <c r="B230" s="1670" t="s">
        <v>1228</v>
      </c>
      <c r="C230" s="1143"/>
      <c r="D230" s="1660"/>
      <c r="E230" s="1241"/>
      <c r="F230" s="1660">
        <v>0</v>
      </c>
      <c r="G230" s="1144">
        <f t="shared" si="27"/>
        <v>0</v>
      </c>
      <c r="H230" s="1157"/>
      <c r="I230" s="1159"/>
      <c r="J230" s="1143"/>
      <c r="K230" s="1157"/>
      <c r="L230" s="1147"/>
      <c r="N230" s="1128"/>
      <c r="O230" s="1128"/>
      <c r="P230" s="1128"/>
      <c r="Q230" s="1128"/>
      <c r="R230" s="1128"/>
    </row>
    <row r="231" spans="1:18" x14ac:dyDescent="0.25">
      <c r="A231" s="1141">
        <v>7</v>
      </c>
      <c r="B231" s="1670" t="s">
        <v>1229</v>
      </c>
      <c r="C231" s="1143"/>
      <c r="D231" s="1660"/>
      <c r="E231" s="1241"/>
      <c r="F231" s="1660">
        <v>0</v>
      </c>
      <c r="G231" s="1144">
        <f t="shared" si="27"/>
        <v>0</v>
      </c>
      <c r="H231" s="1157"/>
      <c r="I231" s="1159"/>
      <c r="J231" s="1143"/>
      <c r="K231" s="1157"/>
      <c r="L231" s="1147"/>
      <c r="N231" s="1128"/>
      <c r="O231" s="1128"/>
      <c r="P231" s="1128"/>
      <c r="Q231" s="1128"/>
      <c r="R231" s="1128"/>
    </row>
    <row r="232" spans="1:18" x14ac:dyDescent="0.25">
      <c r="A232" s="1141">
        <v>8</v>
      </c>
      <c r="B232" s="1670" t="s">
        <v>1230</v>
      </c>
      <c r="C232" s="1143"/>
      <c r="D232" s="1660"/>
      <c r="E232" s="1241"/>
      <c r="F232" s="1660">
        <v>0</v>
      </c>
      <c r="G232" s="1144">
        <f t="shared" si="27"/>
        <v>0</v>
      </c>
      <c r="H232" s="1157"/>
      <c r="I232" s="1159"/>
      <c r="J232" s="1143"/>
      <c r="K232" s="1157"/>
      <c r="L232" s="1147"/>
      <c r="N232" s="1128"/>
      <c r="O232" s="1128"/>
      <c r="P232" s="1128"/>
      <c r="Q232" s="1128"/>
      <c r="R232" s="1128"/>
    </row>
    <row r="233" spans="1:18" x14ac:dyDescent="0.25">
      <c r="A233" s="1141">
        <v>9</v>
      </c>
      <c r="B233" s="1670" t="s">
        <v>1231</v>
      </c>
      <c r="C233" s="1143"/>
      <c r="D233" s="1660">
        <v>2</v>
      </c>
      <c r="E233" s="1241"/>
      <c r="F233" s="1660">
        <v>0</v>
      </c>
      <c r="G233" s="1144">
        <f t="shared" si="27"/>
        <v>2</v>
      </c>
      <c r="H233" s="1157"/>
      <c r="I233" s="1159"/>
      <c r="J233" s="1143"/>
      <c r="K233" s="1157"/>
      <c r="L233" s="1147"/>
      <c r="N233" s="1128"/>
      <c r="O233" s="1128"/>
      <c r="P233" s="1128"/>
      <c r="Q233" s="1128"/>
      <c r="R233" s="1128"/>
    </row>
    <row r="234" spans="1:18" x14ac:dyDescent="0.25">
      <c r="A234" s="1141">
        <v>10</v>
      </c>
      <c r="B234" s="1670" t="s">
        <v>1232</v>
      </c>
      <c r="C234" s="1143"/>
      <c r="D234" s="1660"/>
      <c r="E234" s="1241"/>
      <c r="F234" s="1660">
        <v>0</v>
      </c>
      <c r="G234" s="1144">
        <f t="shared" si="27"/>
        <v>0</v>
      </c>
      <c r="H234" s="1157"/>
      <c r="I234" s="1159"/>
      <c r="J234" s="1143"/>
      <c r="K234" s="1157"/>
      <c r="L234" s="1147"/>
      <c r="N234" s="1128"/>
      <c r="O234" s="1128"/>
      <c r="P234" s="1128"/>
      <c r="Q234" s="1128"/>
      <c r="R234" s="1128"/>
    </row>
    <row r="235" spans="1:18" x14ac:dyDescent="0.25">
      <c r="A235" s="1141">
        <v>11</v>
      </c>
      <c r="B235" s="1670" t="s">
        <v>1233</v>
      </c>
      <c r="C235" s="1143"/>
      <c r="D235" s="1660"/>
      <c r="E235" s="1241"/>
      <c r="F235" s="1660">
        <v>0</v>
      </c>
      <c r="G235" s="1144">
        <f t="shared" si="27"/>
        <v>0</v>
      </c>
      <c r="H235" s="1157"/>
      <c r="I235" s="1159"/>
      <c r="J235" s="1143"/>
      <c r="K235" s="1157"/>
      <c r="L235" s="1147"/>
      <c r="N235" s="1128"/>
      <c r="O235" s="1128"/>
      <c r="P235" s="1128"/>
      <c r="Q235" s="1128"/>
      <c r="R235" s="1128"/>
    </row>
    <row r="236" spans="1:18" x14ac:dyDescent="0.25">
      <c r="A236" s="1141">
        <v>12</v>
      </c>
      <c r="B236" s="1670" t="s">
        <v>1234</v>
      </c>
      <c r="C236" s="1143"/>
      <c r="D236" s="1660">
        <v>36</v>
      </c>
      <c r="E236" s="1241"/>
      <c r="F236" s="1660">
        <v>0</v>
      </c>
      <c r="G236" s="1144">
        <f t="shared" si="27"/>
        <v>36</v>
      </c>
      <c r="H236" s="1157"/>
      <c r="I236" s="1159"/>
      <c r="J236" s="1143"/>
      <c r="K236" s="1157"/>
      <c r="L236" s="1147"/>
      <c r="N236" s="1128"/>
      <c r="O236" s="1128"/>
      <c r="P236" s="1128"/>
      <c r="Q236" s="1128"/>
      <c r="R236" s="1128"/>
    </row>
    <row r="237" spans="1:18" ht="45" x14ac:dyDescent="0.25">
      <c r="A237" s="1141">
        <v>13</v>
      </c>
      <c r="B237" s="1166" t="s">
        <v>1235</v>
      </c>
      <c r="C237" s="1143"/>
      <c r="D237" s="1660">
        <v>60</v>
      </c>
      <c r="E237" s="1241"/>
      <c r="F237" s="1660">
        <v>0</v>
      </c>
      <c r="G237" s="1144">
        <f t="shared" si="27"/>
        <v>60</v>
      </c>
      <c r="H237" s="1157"/>
      <c r="I237" s="1159"/>
      <c r="J237" s="1143"/>
      <c r="K237" s="1157"/>
      <c r="L237" s="1147"/>
      <c r="N237" s="1128"/>
      <c r="O237" s="1128"/>
      <c r="P237" s="1128"/>
      <c r="Q237" s="1128"/>
      <c r="R237" s="1128"/>
    </row>
    <row r="238" spans="1:18" x14ac:dyDescent="0.25">
      <c r="A238" s="1148"/>
      <c r="B238" s="1671" t="s">
        <v>1111</v>
      </c>
      <c r="C238" s="1143"/>
      <c r="D238" s="1663"/>
      <c r="E238" s="1241"/>
      <c r="F238" s="1664"/>
      <c r="G238" s="1157"/>
      <c r="H238" s="1157"/>
      <c r="I238" s="1143"/>
      <c r="J238" s="1143"/>
      <c r="K238" s="1157"/>
      <c r="L238" s="1147"/>
      <c r="N238" s="1128"/>
      <c r="O238" s="1128"/>
      <c r="P238" s="1128"/>
      <c r="Q238" s="1128"/>
      <c r="R238" s="1128"/>
    </row>
    <row r="239" spans="1:18" x14ac:dyDescent="0.25">
      <c r="A239" s="1148">
        <v>1</v>
      </c>
      <c r="B239" s="1670" t="s">
        <v>1236</v>
      </c>
      <c r="C239" s="1143"/>
      <c r="D239" s="1663"/>
      <c r="E239" s="1241"/>
      <c r="F239" s="1660">
        <v>0</v>
      </c>
      <c r="G239" s="1144">
        <f>D239-F239</f>
        <v>0</v>
      </c>
      <c r="H239" s="1157"/>
      <c r="I239" s="1143"/>
      <c r="J239" s="1143"/>
      <c r="K239" s="1157"/>
      <c r="L239" s="1147"/>
      <c r="N239" s="1128"/>
      <c r="O239" s="1128"/>
      <c r="P239" s="1128"/>
      <c r="Q239" s="1128"/>
      <c r="R239" s="1128"/>
    </row>
    <row r="240" spans="1:18" x14ac:dyDescent="0.25">
      <c r="A240" s="1148">
        <v>2</v>
      </c>
      <c r="B240" s="1670" t="s">
        <v>1237</v>
      </c>
      <c r="C240" s="1143"/>
      <c r="D240" s="1663"/>
      <c r="E240" s="1241"/>
      <c r="F240" s="1660">
        <v>0</v>
      </c>
      <c r="G240" s="1144">
        <f t="shared" ref="G240:G242" si="28">D240-F240</f>
        <v>0</v>
      </c>
      <c r="H240" s="1157"/>
      <c r="I240" s="1143"/>
      <c r="J240" s="1143"/>
      <c r="K240" s="1157"/>
      <c r="L240" s="1147"/>
      <c r="N240" s="1128"/>
      <c r="O240" s="1128"/>
      <c r="P240" s="1128"/>
      <c r="Q240" s="1128"/>
      <c r="R240" s="1128"/>
    </row>
    <row r="241" spans="1:18" x14ac:dyDescent="0.25">
      <c r="A241" s="1148">
        <v>3</v>
      </c>
      <c r="B241" s="1670" t="s">
        <v>1238</v>
      </c>
      <c r="C241" s="1143"/>
      <c r="D241" s="1663"/>
      <c r="E241" s="1241"/>
      <c r="F241" s="1660">
        <v>0</v>
      </c>
      <c r="G241" s="1144">
        <f t="shared" si="28"/>
        <v>0</v>
      </c>
      <c r="H241" s="1157"/>
      <c r="I241" s="1143"/>
      <c r="J241" s="1143"/>
      <c r="K241" s="1157"/>
      <c r="L241" s="1147"/>
      <c r="N241" s="1128"/>
      <c r="O241" s="1128"/>
      <c r="P241" s="1128"/>
      <c r="Q241" s="1128"/>
      <c r="R241" s="1128"/>
    </row>
    <row r="242" spans="1:18" x14ac:dyDescent="0.25">
      <c r="A242" s="1148">
        <v>4</v>
      </c>
      <c r="B242" s="1670" t="s">
        <v>1239</v>
      </c>
      <c r="C242" s="1143"/>
      <c r="D242" s="1663">
        <v>8</v>
      </c>
      <c r="E242" s="1241"/>
      <c r="F242" s="1660">
        <v>0</v>
      </c>
      <c r="G242" s="1144">
        <f t="shared" si="28"/>
        <v>8</v>
      </c>
      <c r="H242" s="1157"/>
      <c r="I242" s="1143"/>
      <c r="J242" s="1143"/>
      <c r="K242" s="1157"/>
      <c r="L242" s="1147"/>
      <c r="N242" s="1128"/>
      <c r="O242" s="1128"/>
      <c r="P242" s="1128"/>
      <c r="Q242" s="1128"/>
      <c r="R242" s="1128"/>
    </row>
    <row r="243" spans="1:18" x14ac:dyDescent="0.25">
      <c r="A243" s="1141"/>
      <c r="B243" s="1671" t="s">
        <v>1113</v>
      </c>
      <c r="C243" s="1143"/>
      <c r="D243" s="1663"/>
      <c r="E243" s="1241"/>
      <c r="F243" s="1664"/>
      <c r="G243" s="1144"/>
      <c r="H243" s="1157"/>
      <c r="I243" s="1159"/>
      <c r="J243" s="1143"/>
      <c r="K243" s="1157"/>
      <c r="L243" s="1147"/>
      <c r="N243" s="1128"/>
      <c r="O243" s="1128"/>
      <c r="P243" s="1128"/>
      <c r="Q243" s="1128"/>
      <c r="R243" s="1128"/>
    </row>
    <row r="244" spans="1:18" x14ac:dyDescent="0.25">
      <c r="A244" s="1148">
        <v>1</v>
      </c>
      <c r="B244" s="1670" t="s">
        <v>1240</v>
      </c>
      <c r="C244" s="1143"/>
      <c r="D244" s="1663"/>
      <c r="E244" s="1241"/>
      <c r="F244" s="1660">
        <v>0</v>
      </c>
      <c r="G244" s="1144">
        <f>D244-F244</f>
        <v>0</v>
      </c>
      <c r="H244" s="1157"/>
      <c r="I244" s="1143"/>
      <c r="J244" s="1143"/>
      <c r="K244" s="1157"/>
      <c r="L244" s="1147"/>
      <c r="N244" s="1128"/>
      <c r="O244" s="1128"/>
      <c r="P244" s="1128"/>
      <c r="Q244" s="1128"/>
      <c r="R244" s="1128"/>
    </row>
    <row r="245" spans="1:18" x14ac:dyDescent="0.25">
      <c r="A245" s="1148">
        <v>2</v>
      </c>
      <c r="B245" s="1670" t="s">
        <v>1239</v>
      </c>
      <c r="C245" s="1143"/>
      <c r="D245" s="1663"/>
      <c r="E245" s="1241"/>
      <c r="F245" s="1660">
        <v>0</v>
      </c>
      <c r="G245" s="1144">
        <f t="shared" ref="G245:G248" si="29">D245-F245</f>
        <v>0</v>
      </c>
      <c r="H245" s="1157"/>
      <c r="I245" s="1143"/>
      <c r="J245" s="1143"/>
      <c r="K245" s="1157"/>
      <c r="L245" s="1147"/>
      <c r="N245" s="1128"/>
      <c r="O245" s="1128"/>
      <c r="P245" s="1128"/>
      <c r="Q245" s="1128"/>
      <c r="R245" s="1128"/>
    </row>
    <row r="246" spans="1:18" x14ac:dyDescent="0.25">
      <c r="A246" s="1148">
        <v>3</v>
      </c>
      <c r="B246" s="1670" t="s">
        <v>1241</v>
      </c>
      <c r="C246" s="1143"/>
      <c r="D246" s="1663"/>
      <c r="E246" s="1241"/>
      <c r="F246" s="1660">
        <v>0</v>
      </c>
      <c r="G246" s="1144">
        <f t="shared" si="29"/>
        <v>0</v>
      </c>
      <c r="H246" s="1157"/>
      <c r="I246" s="1143"/>
      <c r="J246" s="1143"/>
      <c r="K246" s="1157"/>
      <c r="L246" s="1147"/>
      <c r="N246" s="1128"/>
      <c r="O246" s="1128"/>
      <c r="P246" s="1128"/>
      <c r="Q246" s="1128"/>
      <c r="R246" s="1128"/>
    </row>
    <row r="247" spans="1:18" x14ac:dyDescent="0.25">
      <c r="A247" s="1148">
        <v>4</v>
      </c>
      <c r="B247" s="1670" t="s">
        <v>1242</v>
      </c>
      <c r="C247" s="1143"/>
      <c r="D247" s="1663"/>
      <c r="E247" s="1241"/>
      <c r="F247" s="1660">
        <v>0</v>
      </c>
      <c r="G247" s="1144">
        <f t="shared" si="29"/>
        <v>0</v>
      </c>
      <c r="H247" s="1157"/>
      <c r="I247" s="1143"/>
      <c r="J247" s="1143"/>
      <c r="K247" s="1157"/>
      <c r="L247" s="1147"/>
      <c r="N247" s="1128"/>
      <c r="O247" s="1128"/>
      <c r="P247" s="1128"/>
      <c r="Q247" s="1128"/>
      <c r="R247" s="1128"/>
    </row>
    <row r="248" spans="1:18" x14ac:dyDescent="0.25">
      <c r="A248" s="1148">
        <v>5</v>
      </c>
      <c r="B248" s="1670" t="s">
        <v>1243</v>
      </c>
      <c r="C248" s="1143"/>
      <c r="D248" s="1663"/>
      <c r="E248" s="1241"/>
      <c r="F248" s="1660">
        <v>0</v>
      </c>
      <c r="G248" s="1144">
        <f t="shared" si="29"/>
        <v>0</v>
      </c>
      <c r="H248" s="1157"/>
      <c r="I248" s="1143"/>
      <c r="J248" s="1143"/>
      <c r="K248" s="1157"/>
      <c r="L248" s="1147"/>
      <c r="N248" s="1128"/>
      <c r="O248" s="1128"/>
      <c r="P248" s="1128"/>
      <c r="Q248" s="1128"/>
      <c r="R248" s="1128"/>
    </row>
    <row r="249" spans="1:18" x14ac:dyDescent="0.25">
      <c r="A249" s="1141"/>
      <c r="B249" s="1671" t="s">
        <v>1208</v>
      </c>
      <c r="C249" s="1143"/>
      <c r="D249" s="1663"/>
      <c r="E249" s="1241"/>
      <c r="F249" s="1664"/>
      <c r="G249" s="1144"/>
      <c r="H249" s="1157"/>
      <c r="I249" s="1159"/>
      <c r="J249" s="1143"/>
      <c r="K249" s="1157"/>
      <c r="L249" s="1147"/>
      <c r="N249" s="1128"/>
      <c r="O249" s="1128"/>
      <c r="P249" s="1128"/>
      <c r="Q249" s="1128"/>
      <c r="R249" s="1128"/>
    </row>
    <row r="250" spans="1:18" x14ac:dyDescent="0.25">
      <c r="A250" s="1141">
        <v>1</v>
      </c>
      <c r="B250" s="1665" t="s">
        <v>1244</v>
      </c>
      <c r="C250" s="1143"/>
      <c r="D250" s="1663"/>
      <c r="E250" s="1241"/>
      <c r="F250" s="1660">
        <v>0</v>
      </c>
      <c r="G250" s="1144">
        <f>D250-F250</f>
        <v>0</v>
      </c>
      <c r="H250" s="1157"/>
      <c r="I250" s="1159"/>
      <c r="J250" s="1143"/>
      <c r="K250" s="1157"/>
      <c r="L250" s="1147"/>
      <c r="N250" s="1128"/>
      <c r="O250" s="1128"/>
      <c r="P250" s="1128"/>
      <c r="Q250" s="1128"/>
      <c r="R250" s="1128"/>
    </row>
    <row r="251" spans="1:18" x14ac:dyDescent="0.25">
      <c r="A251" s="1141">
        <v>2</v>
      </c>
      <c r="B251" s="1665" t="s">
        <v>1245</v>
      </c>
      <c r="C251" s="1143"/>
      <c r="D251" s="1663"/>
      <c r="E251" s="1241"/>
      <c r="F251" s="1660">
        <v>0</v>
      </c>
      <c r="G251" s="1144">
        <f t="shared" ref="G251" si="30">D251-F251</f>
        <v>0</v>
      </c>
      <c r="H251" s="1157"/>
      <c r="I251" s="1159"/>
      <c r="J251" s="1143"/>
      <c r="K251" s="1157"/>
      <c r="L251" s="1147"/>
      <c r="N251" s="1128"/>
      <c r="O251" s="1128"/>
      <c r="P251" s="1128"/>
      <c r="Q251" s="1128"/>
      <c r="R251" s="1128"/>
    </row>
    <row r="252" spans="1:18" x14ac:dyDescent="0.25">
      <c r="A252" s="1148"/>
      <c r="B252" s="1151"/>
      <c r="C252" s="1143"/>
      <c r="D252" s="1161"/>
      <c r="E252" s="1158"/>
      <c r="F252" s="1162"/>
      <c r="G252" s="1157"/>
      <c r="H252" s="1160">
        <f>D252-F252</f>
        <v>0</v>
      </c>
      <c r="I252" s="1160"/>
      <c r="J252" s="1160"/>
      <c r="K252" s="1160"/>
      <c r="L252" s="1147"/>
      <c r="N252" s="1128"/>
      <c r="O252" s="1128"/>
      <c r="P252" s="1128"/>
      <c r="Q252" s="1128"/>
      <c r="R252" s="1128"/>
    </row>
    <row r="253" spans="1:18" ht="16.5" thickBot="1" x14ac:dyDescent="0.3">
      <c r="A253" s="1152"/>
      <c r="B253" s="1172" t="s">
        <v>1157</v>
      </c>
      <c r="C253" s="1163">
        <f>SUM(C252:C252)</f>
        <v>0</v>
      </c>
      <c r="D253" s="1154">
        <f>SUM(D225:D252)</f>
        <v>106</v>
      </c>
      <c r="E253" s="1155"/>
      <c r="F253" s="1154">
        <f t="shared" ref="F253:K253" si="31">SUM(F225:F252)</f>
        <v>0</v>
      </c>
      <c r="G253" s="1154">
        <f t="shared" si="31"/>
        <v>106</v>
      </c>
      <c r="H253" s="1154">
        <f t="shared" si="31"/>
        <v>0</v>
      </c>
      <c r="I253" s="1154">
        <f t="shared" si="31"/>
        <v>0</v>
      </c>
      <c r="J253" s="1154">
        <f t="shared" si="31"/>
        <v>0</v>
      </c>
      <c r="K253" s="1154">
        <f t="shared" si="31"/>
        <v>0</v>
      </c>
      <c r="L253" s="1156"/>
      <c r="N253" s="1128"/>
      <c r="O253" s="1128"/>
      <c r="P253" s="1128"/>
      <c r="Q253" s="1128"/>
      <c r="R253" s="1128"/>
    </row>
    <row r="255" spans="1:18" x14ac:dyDescent="0.25">
      <c r="A255" s="742"/>
      <c r="B255" s="1132" t="str">
        <f>'D3.8_2019-20_to 2026-27_OK_PRIN'!B27</f>
        <v>For KINESCO Power and Utilities Pvt. Ltd.</v>
      </c>
      <c r="C255" s="742"/>
      <c r="D255" s="742"/>
      <c r="E255" s="742"/>
      <c r="F255" s="742"/>
      <c r="H255" s="744"/>
      <c r="I255" s="744"/>
      <c r="J255" s="744"/>
      <c r="K255" s="744"/>
      <c r="L255" s="1659" t="str">
        <f>'D3.8_2019-20_to 2026-27_OK_PRIN'!O27</f>
        <v>As Per our report of even date attached</v>
      </c>
      <c r="M255" s="1128"/>
      <c r="N255" s="1128"/>
      <c r="O255" s="1128"/>
      <c r="P255" s="1128"/>
      <c r="Q255" s="1128"/>
      <c r="R255" s="1128"/>
    </row>
    <row r="256" spans="1:18" x14ac:dyDescent="0.25">
      <c r="A256" s="742"/>
      <c r="B256" s="1132"/>
      <c r="C256" s="742"/>
      <c r="D256" s="1164"/>
      <c r="E256" s="742"/>
      <c r="F256" s="742"/>
      <c r="H256" s="1165"/>
      <c r="I256" s="744"/>
      <c r="J256" s="744"/>
      <c r="K256" s="744"/>
      <c r="L256" s="1659" t="str">
        <f>'D3.8_2019-20_to 2026-27_OK_PRIN'!O28</f>
        <v xml:space="preserve">For J R S &amp; CO. </v>
      </c>
      <c r="M256" s="1128"/>
      <c r="N256" s="1128"/>
      <c r="O256" s="1128"/>
      <c r="P256" s="1128"/>
      <c r="Q256" s="1128"/>
      <c r="R256" s="1128"/>
    </row>
    <row r="257" spans="1:18" x14ac:dyDescent="0.25">
      <c r="A257" s="742"/>
      <c r="B257" s="1132"/>
      <c r="C257" s="742"/>
      <c r="D257" s="742"/>
      <c r="E257" s="742"/>
      <c r="F257" s="742"/>
      <c r="H257" s="744"/>
      <c r="I257" s="744"/>
      <c r="J257" s="744"/>
      <c r="K257" s="744"/>
      <c r="L257" s="1659" t="str">
        <f>'D3.8_2019-20_to 2026-27_OK_PRIN'!O29</f>
        <v>CHARTERED ACCOUNTANTS</v>
      </c>
      <c r="M257" s="1128"/>
      <c r="N257" s="1128"/>
      <c r="O257" s="1128"/>
      <c r="P257" s="1128"/>
      <c r="Q257" s="1128"/>
      <c r="R257" s="1128"/>
    </row>
    <row r="258" spans="1:18" x14ac:dyDescent="0.25">
      <c r="A258" s="742"/>
      <c r="B258" s="1132"/>
      <c r="C258" s="742"/>
      <c r="D258" s="742"/>
      <c r="E258" s="742"/>
      <c r="F258" s="742"/>
      <c r="H258" s="744"/>
      <c r="I258" s="744"/>
      <c r="J258" s="744"/>
      <c r="K258" s="744"/>
      <c r="L258" s="1659" t="str">
        <f>'D3.8_2019-20_to 2026-27_OK_PRIN'!O30</f>
        <v>FIRM REGN NO:008085S</v>
      </c>
      <c r="M258" s="1128"/>
      <c r="N258" s="1128"/>
      <c r="O258" s="1128"/>
      <c r="P258" s="1128"/>
      <c r="Q258" s="1128"/>
      <c r="R258" s="1128"/>
    </row>
    <row r="259" spans="1:18" x14ac:dyDescent="0.25">
      <c r="A259" s="742"/>
      <c r="B259" s="1132"/>
      <c r="C259" s="742"/>
      <c r="D259" s="742"/>
      <c r="E259" s="742"/>
      <c r="F259" s="742"/>
      <c r="H259" s="744"/>
      <c r="I259" s="744"/>
      <c r="J259" s="744"/>
      <c r="K259" s="744"/>
      <c r="L259" s="1659"/>
      <c r="M259" s="1128"/>
      <c r="N259" s="1128"/>
      <c r="O259" s="1128"/>
      <c r="P259" s="1128"/>
      <c r="Q259" s="1128"/>
      <c r="R259" s="1128"/>
    </row>
    <row r="260" spans="1:18" x14ac:dyDescent="0.25">
      <c r="A260" s="742"/>
      <c r="B260" s="1132" t="str">
        <f>'D3.8_2019-20_to 2026-27_OK_PRIN'!B32</f>
        <v>T M AJITHKUMAR</v>
      </c>
      <c r="C260" s="742"/>
      <c r="D260" s="742"/>
      <c r="E260" s="742"/>
      <c r="F260" s="742"/>
      <c r="H260" s="744"/>
      <c r="I260" s="744"/>
      <c r="J260" s="744"/>
      <c r="K260" s="744"/>
      <c r="L260" s="1659"/>
      <c r="M260" s="1128"/>
      <c r="N260" s="1128"/>
      <c r="O260" s="1128"/>
      <c r="P260" s="1128"/>
      <c r="Q260" s="1128"/>
      <c r="R260" s="1128"/>
    </row>
    <row r="261" spans="1:18" x14ac:dyDescent="0.25">
      <c r="A261" s="742"/>
      <c r="B261" s="1132" t="str">
        <f>'D3.8_2019-20_to 2026-27_OK_PRIN'!B33</f>
        <v>CHIEF EXECUTIVE OFFICER</v>
      </c>
      <c r="C261" s="742"/>
      <c r="D261" s="742"/>
      <c r="E261" s="742"/>
      <c r="F261" s="742"/>
      <c r="H261" s="744"/>
      <c r="I261" s="744"/>
      <c r="J261" s="744"/>
      <c r="K261" s="744"/>
      <c r="L261" s="1659" t="str">
        <f>'D3.8_2019-20_to 2026-27_OK_PRIN'!O33</f>
        <v>RAJESH RAMACHANDRAN</v>
      </c>
      <c r="M261" s="1128"/>
      <c r="N261" s="1128"/>
      <c r="O261" s="1128"/>
      <c r="P261" s="1128"/>
      <c r="Q261" s="1128"/>
      <c r="R261" s="1128"/>
    </row>
    <row r="262" spans="1:18" x14ac:dyDescent="0.25">
      <c r="A262" s="742"/>
      <c r="B262" s="1132"/>
      <c r="C262" s="742"/>
      <c r="D262" s="742"/>
      <c r="E262" s="742"/>
      <c r="F262" s="742"/>
      <c r="H262" s="744"/>
      <c r="I262" s="744"/>
      <c r="J262" s="744"/>
      <c r="K262" s="744"/>
      <c r="L262" s="1659" t="str">
        <f>'D3.8_2019-20_to 2026-27_OK_PRIN'!O34</f>
        <v>PARTNER</v>
      </c>
      <c r="M262" s="1128"/>
      <c r="N262" s="1128"/>
      <c r="O262" s="1128"/>
      <c r="P262" s="1128"/>
      <c r="Q262" s="1128"/>
      <c r="R262" s="1128"/>
    </row>
    <row r="263" spans="1:18" x14ac:dyDescent="0.25">
      <c r="A263" s="742"/>
      <c r="B263" s="1132" t="str">
        <f>'D3.8_2019-20_to 2026-27_OK_PRIN'!B35</f>
        <v>Place: Kakkanad, Kochi</v>
      </c>
      <c r="C263" s="742"/>
      <c r="D263" s="742"/>
      <c r="E263" s="742"/>
      <c r="F263" s="742"/>
      <c r="H263" s="744"/>
      <c r="I263" s="744"/>
      <c r="J263" s="744"/>
      <c r="K263" s="744"/>
      <c r="L263" s="1659" t="str">
        <f>'D3.8_2019-20_to 2026-27_OK_PRIN'!O35</f>
        <v>M.NO. 206211</v>
      </c>
      <c r="M263" s="1128"/>
      <c r="N263" s="1128"/>
      <c r="O263" s="1128"/>
      <c r="P263" s="1128"/>
      <c r="Q263" s="1128"/>
      <c r="R263" s="1128"/>
    </row>
    <row r="264" spans="1:18" x14ac:dyDescent="0.25">
      <c r="A264" s="742"/>
      <c r="B264" s="1132" t="str">
        <f>'D3.8_2019-20_to 2026-27_OK_PRIN'!B36</f>
        <v>Date: 12.04.2022</v>
      </c>
      <c r="C264" s="742"/>
      <c r="D264" s="742"/>
      <c r="E264" s="742"/>
      <c r="F264" s="742"/>
      <c r="H264" s="744"/>
      <c r="I264" s="744"/>
      <c r="J264" s="744"/>
      <c r="K264" s="744"/>
      <c r="L264" s="1659" t="str">
        <f>'D3.8_2019-20_to 2026-27_OK_PRIN'!O36</f>
        <v>UDIN - 22206211AGXJNY9837</v>
      </c>
      <c r="M264" s="1128"/>
      <c r="N264" s="1128"/>
      <c r="O264" s="1128"/>
      <c r="P264" s="1128"/>
      <c r="Q264" s="1128"/>
      <c r="R264" s="1128"/>
    </row>
  </sheetData>
  <mergeCells count="115">
    <mergeCell ref="B2:K2"/>
    <mergeCell ref="B4:K4"/>
    <mergeCell ref="A9:A11"/>
    <mergeCell ref="B9:B11"/>
    <mergeCell ref="C9:G9"/>
    <mergeCell ref="H9:K9"/>
    <mergeCell ref="L9:L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C6:K7"/>
    <mergeCell ref="A36:A38"/>
    <mergeCell ref="B36:B38"/>
    <mergeCell ref="C36:G36"/>
    <mergeCell ref="H36:K36"/>
    <mergeCell ref="L36:L38"/>
    <mergeCell ref="C37:C38"/>
    <mergeCell ref="D37:D38"/>
    <mergeCell ref="E37:E38"/>
    <mergeCell ref="F37:F38"/>
    <mergeCell ref="G37:G38"/>
    <mergeCell ref="H37:H38"/>
    <mergeCell ref="I37:I38"/>
    <mergeCell ref="J37:J38"/>
    <mergeCell ref="K37:K38"/>
    <mergeCell ref="A54:A56"/>
    <mergeCell ref="B54:B56"/>
    <mergeCell ref="C54:G54"/>
    <mergeCell ref="H54:K54"/>
    <mergeCell ref="L54:L56"/>
    <mergeCell ref="C55:C56"/>
    <mergeCell ref="D55:D56"/>
    <mergeCell ref="E55:E56"/>
    <mergeCell ref="F55:F56"/>
    <mergeCell ref="G55:G56"/>
    <mergeCell ref="H55:H56"/>
    <mergeCell ref="I55:I56"/>
    <mergeCell ref="J55:J56"/>
    <mergeCell ref="K55:K56"/>
    <mergeCell ref="A76:A78"/>
    <mergeCell ref="B76:B78"/>
    <mergeCell ref="C76:G76"/>
    <mergeCell ref="H76:K76"/>
    <mergeCell ref="L76:L78"/>
    <mergeCell ref="C77:C78"/>
    <mergeCell ref="D77:D78"/>
    <mergeCell ref="E77:E78"/>
    <mergeCell ref="F77:F78"/>
    <mergeCell ref="G77:G78"/>
    <mergeCell ref="H77:H78"/>
    <mergeCell ref="I77:I78"/>
    <mergeCell ref="J77:J78"/>
    <mergeCell ref="K77:K78"/>
    <mergeCell ref="A112:A114"/>
    <mergeCell ref="B112:B114"/>
    <mergeCell ref="C112:G112"/>
    <mergeCell ref="H112:K112"/>
    <mergeCell ref="L112:L114"/>
    <mergeCell ref="C113:C114"/>
    <mergeCell ref="D113:D114"/>
    <mergeCell ref="E113:E114"/>
    <mergeCell ref="F113:F114"/>
    <mergeCell ref="G113:G114"/>
    <mergeCell ref="H113:H114"/>
    <mergeCell ref="I113:I114"/>
    <mergeCell ref="J113:J114"/>
    <mergeCell ref="K113:K114"/>
    <mergeCell ref="A148:A150"/>
    <mergeCell ref="B148:B150"/>
    <mergeCell ref="C148:G148"/>
    <mergeCell ref="H148:K148"/>
    <mergeCell ref="L148:L150"/>
    <mergeCell ref="C149:C150"/>
    <mergeCell ref="D149:D150"/>
    <mergeCell ref="E149:E150"/>
    <mergeCell ref="F149:F150"/>
    <mergeCell ref="G149:G150"/>
    <mergeCell ref="H149:H150"/>
    <mergeCell ref="I149:I150"/>
    <mergeCell ref="J149:J150"/>
    <mergeCell ref="K149:K150"/>
    <mergeCell ref="A184:A186"/>
    <mergeCell ref="B184:B186"/>
    <mergeCell ref="C184:G184"/>
    <mergeCell ref="H184:K184"/>
    <mergeCell ref="L184:L186"/>
    <mergeCell ref="C185:C186"/>
    <mergeCell ref="D185:D186"/>
    <mergeCell ref="E185:E186"/>
    <mergeCell ref="F185:F186"/>
    <mergeCell ref="G185:G186"/>
    <mergeCell ref="H185:H186"/>
    <mergeCell ref="I185:I186"/>
    <mergeCell ref="J185:J186"/>
    <mergeCell ref="K185:K186"/>
    <mergeCell ref="A220:A222"/>
    <mergeCell ref="B220:B222"/>
    <mergeCell ref="C220:G220"/>
    <mergeCell ref="H220:K220"/>
    <mergeCell ref="L220:L222"/>
    <mergeCell ref="C221:C222"/>
    <mergeCell ref="D221:D222"/>
    <mergeCell ref="E221:E222"/>
    <mergeCell ref="F221:F222"/>
    <mergeCell ref="G221:G222"/>
    <mergeCell ref="H221:H222"/>
    <mergeCell ref="I221:I222"/>
    <mergeCell ref="J221:J222"/>
    <mergeCell ref="K221:K222"/>
  </mergeCells>
  <printOptions horizontalCentered="1"/>
  <pageMargins left="0.27559055118110198" right="0.31496062992126" top="0.41" bottom="0.33" header="0.27559055118110198" footer="0.16"/>
  <pageSetup paperSize="9" scale="74" fitToHeight="2" pageOrder="overThenDown" orientation="landscape" r:id="rId1"/>
  <headerFooter alignWithMargins="0">
    <oddFooter>&amp;L&amp;F&amp;R&amp;D&amp;T</oddFooter>
  </headerFooter>
  <rowBreaks count="7" manualBreakCount="7">
    <brk id="34" max="11" man="1"/>
    <brk id="68" max="11" man="1"/>
    <brk id="100" max="11" man="1"/>
    <brk id="132" max="11" man="1"/>
    <brk id="164" max="11" man="1"/>
    <brk id="196" max="11" man="1"/>
    <brk id="229" max="11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06"/>
  <sheetViews>
    <sheetView view="pageBreakPreview" topLeftCell="B79" zoomScale="85" zoomScaleNormal="100" zoomScaleSheetLayoutView="85" workbookViewId="0">
      <selection activeCell="D95" sqref="D95"/>
    </sheetView>
  </sheetViews>
  <sheetFormatPr defaultColWidth="9.33203125" defaultRowHeight="18.75" x14ac:dyDescent="0.3"/>
  <cols>
    <col min="1" max="1" width="6.83203125" style="1629" customWidth="1"/>
    <col min="2" max="2" width="40.5" style="1629" customWidth="1"/>
    <col min="3" max="3" width="40.33203125" style="1629" customWidth="1"/>
    <col min="4" max="4" width="20.83203125" style="1629" customWidth="1"/>
    <col min="5" max="5" width="16.33203125" style="1629" customWidth="1"/>
    <col min="6" max="8" width="9.33203125" style="1620"/>
    <col min="9" max="9" width="8.6640625" style="1620" customWidth="1"/>
    <col min="10" max="16384" width="9.33203125" style="1620"/>
  </cols>
  <sheetData>
    <row r="1" spans="1:7" ht="18" customHeight="1" thickBot="1" x14ac:dyDescent="0.3">
      <c r="A1" s="1179"/>
      <c r="B1" s="2118" t="s">
        <v>272</v>
      </c>
      <c r="C1" s="2119"/>
      <c r="D1" s="2120"/>
      <c r="E1" s="1618"/>
      <c r="F1" s="1619"/>
    </row>
    <row r="2" spans="1:7" ht="13.5" customHeight="1" thickBot="1" x14ac:dyDescent="0.3">
      <c r="A2" s="1621"/>
      <c r="B2" s="1179"/>
      <c r="C2" s="1179"/>
      <c r="D2" s="1179"/>
      <c r="E2" s="1179"/>
    </row>
    <row r="3" spans="1:7" ht="19.5" thickBot="1" x14ac:dyDescent="0.35">
      <c r="A3" s="1179"/>
      <c r="B3" s="2121" t="s">
        <v>305</v>
      </c>
      <c r="C3" s="2122"/>
      <c r="D3" s="2123"/>
      <c r="E3" s="1618"/>
    </row>
    <row r="4" spans="1:7" ht="18" x14ac:dyDescent="0.25">
      <c r="A4" s="1179"/>
      <c r="B4" s="1622" t="str">
        <f>'D4.1_2019-20-TO-2026-27_OK_PRIN'!A5</f>
        <v>Name of Distribution Business/Licensee:</v>
      </c>
      <c r="C4" s="1179" t="str">
        <f>'D4.1_2019-20-TO-2026-27_OK_PRIN'!C5</f>
        <v>KINESCO Power and Utilities Private Limited</v>
      </c>
      <c r="D4" s="1179"/>
      <c r="E4" s="1179"/>
    </row>
    <row r="5" spans="1:7" ht="21.75" customHeight="1" x14ac:dyDescent="0.25">
      <c r="A5" s="1179"/>
      <c r="B5" s="1622" t="str">
        <f>'D4.1_2019-20-TO-2026-27_OK_PRIN'!A6</f>
        <v>Licensed Area of Supply:</v>
      </c>
      <c r="C5" s="2124" t="str">
        <f>'D4.1_2019-20-TO-2026-27_OK_PRIN'!C6</f>
        <v>Infopark and KINFRA Park, Kakkanad, KINFRA Hi Tech Park, Kalamassery, KIITP, Kanjikode and KINFRA Mega Food Park, Kozhipara, Palakkad</v>
      </c>
      <c r="D5" s="2124"/>
      <c r="E5" s="2124"/>
    </row>
    <row r="6" spans="1:7" ht="21.75" customHeight="1" x14ac:dyDescent="0.25">
      <c r="A6" s="1179"/>
      <c r="B6" s="1179"/>
      <c r="C6" s="2124"/>
      <c r="D6" s="2124"/>
      <c r="E6" s="2124"/>
    </row>
    <row r="7" spans="1:7" thickBot="1" x14ac:dyDescent="0.3">
      <c r="A7" s="1179"/>
      <c r="B7" s="1133" t="s">
        <v>1176</v>
      </c>
      <c r="C7" s="1179"/>
      <c r="D7" s="1179"/>
      <c r="E7" s="1179" t="s">
        <v>1454</v>
      </c>
    </row>
    <row r="8" spans="1:7" s="1678" customFormat="1" ht="15" x14ac:dyDescent="0.25">
      <c r="A8" s="2116" t="s">
        <v>31</v>
      </c>
      <c r="B8" s="2112" t="s">
        <v>12</v>
      </c>
      <c r="C8" s="2112" t="s">
        <v>13</v>
      </c>
      <c r="D8" s="2112" t="s">
        <v>306</v>
      </c>
      <c r="E8" s="2114" t="s">
        <v>1455</v>
      </c>
      <c r="F8" s="1677"/>
      <c r="G8" s="1677"/>
    </row>
    <row r="9" spans="1:7" s="1678" customFormat="1" ht="15" x14ac:dyDescent="0.25">
      <c r="A9" s="2117"/>
      <c r="B9" s="2113"/>
      <c r="C9" s="2113"/>
      <c r="D9" s="2113"/>
      <c r="E9" s="2115"/>
      <c r="F9" s="1677"/>
      <c r="G9" s="1677"/>
    </row>
    <row r="10" spans="1:7" s="1678" customFormat="1" ht="15" x14ac:dyDescent="0.25">
      <c r="A10" s="1679">
        <v>1</v>
      </c>
      <c r="B10" s="1680">
        <v>2</v>
      </c>
      <c r="C10" s="1681">
        <v>3</v>
      </c>
      <c r="D10" s="1682">
        <v>4</v>
      </c>
      <c r="E10" s="1683">
        <v>5</v>
      </c>
    </row>
    <row r="11" spans="1:7" ht="18" x14ac:dyDescent="0.25">
      <c r="A11" s="1623">
        <v>1</v>
      </c>
      <c r="B11" s="1684" t="s">
        <v>1460</v>
      </c>
      <c r="C11" s="1685" t="s">
        <v>1479</v>
      </c>
      <c r="D11" s="1624">
        <f>'[55]D3.5 _ 2019-20_OK'!E71</f>
        <v>12.17</v>
      </c>
      <c r="E11" s="1625" t="s">
        <v>1461</v>
      </c>
    </row>
    <row r="12" spans="1:7" ht="18" x14ac:dyDescent="0.25">
      <c r="A12" s="1623">
        <v>2</v>
      </c>
      <c r="B12" s="1684" t="s">
        <v>1456</v>
      </c>
      <c r="C12" s="1685" t="s">
        <v>1480</v>
      </c>
      <c r="D12" s="1624">
        <f>'[55]D3.5 _ 2019-20_OK'!E74</f>
        <v>0.73</v>
      </c>
      <c r="E12" s="1625" t="s">
        <v>1462</v>
      </c>
    </row>
    <row r="13" spans="1:7" ht="18" x14ac:dyDescent="0.25">
      <c r="A13" s="1623">
        <v>3</v>
      </c>
      <c r="B13" s="1684" t="s">
        <v>1457</v>
      </c>
      <c r="C13" s="1685" t="s">
        <v>1471</v>
      </c>
      <c r="D13" s="1624">
        <f>'[55]D3.5 _ 2019-20_OK'!E75</f>
        <v>2.34</v>
      </c>
      <c r="E13" s="1625" t="s">
        <v>1463</v>
      </c>
    </row>
    <row r="14" spans="1:7" ht="18" x14ac:dyDescent="0.25">
      <c r="A14" s="1623">
        <v>4</v>
      </c>
      <c r="B14" s="1684" t="s">
        <v>1458</v>
      </c>
      <c r="C14" s="1685" t="s">
        <v>1472</v>
      </c>
      <c r="D14" s="1624">
        <f>'[55]D3.5 _ 2019-20_OK'!E76</f>
        <v>15.72</v>
      </c>
      <c r="E14" s="1625" t="s">
        <v>1461</v>
      </c>
    </row>
    <row r="15" spans="1:7" ht="18" x14ac:dyDescent="0.25">
      <c r="A15" s="1623">
        <v>5</v>
      </c>
      <c r="B15" s="1684" t="s">
        <v>1459</v>
      </c>
      <c r="C15" s="1685" t="s">
        <v>1474</v>
      </c>
      <c r="D15" s="1624">
        <f>'[55]D3.5 _ 2019-20_OK'!E81</f>
        <v>35.69</v>
      </c>
      <c r="E15" s="1625" t="s">
        <v>1461</v>
      </c>
    </row>
    <row r="16" spans="1:7" ht="18" x14ac:dyDescent="0.25">
      <c r="A16" s="1623">
        <v>6</v>
      </c>
      <c r="B16" s="1684" t="s">
        <v>24</v>
      </c>
      <c r="C16" s="1686" t="s">
        <v>1476</v>
      </c>
      <c r="D16" s="1624">
        <f>'[55]D3.5 _ 2019-20_OK'!E87</f>
        <v>1.55</v>
      </c>
      <c r="E16" s="1625" t="s">
        <v>1464</v>
      </c>
    </row>
    <row r="17" spans="1:7" ht="18" x14ac:dyDescent="0.25">
      <c r="A17" s="1623">
        <v>7</v>
      </c>
      <c r="B17" s="1684" t="s">
        <v>25</v>
      </c>
      <c r="C17" s="1685" t="s">
        <v>1477</v>
      </c>
      <c r="D17" s="1624">
        <f>'[55]D3.5 _ 2019-20_OK'!E89</f>
        <v>0.11</v>
      </c>
      <c r="E17" s="1625" t="s">
        <v>1465</v>
      </c>
    </row>
    <row r="18" spans="1:7" ht="18" x14ac:dyDescent="0.25">
      <c r="A18" s="1623">
        <v>8</v>
      </c>
      <c r="B18" s="1684" t="s">
        <v>51</v>
      </c>
      <c r="C18" s="1685" t="s">
        <v>1478</v>
      </c>
      <c r="D18" s="1624">
        <f>'[55]D3.5 _ 2019-20_OK'!E90</f>
        <v>0.01</v>
      </c>
      <c r="E18" s="1625" t="s">
        <v>1466</v>
      </c>
    </row>
    <row r="19" spans="1:7" ht="18" x14ac:dyDescent="0.25">
      <c r="A19" s="1623">
        <v>9</v>
      </c>
      <c r="B19" s="1684" t="s">
        <v>253</v>
      </c>
      <c r="C19" s="1686" t="s">
        <v>1481</v>
      </c>
      <c r="D19" s="1624">
        <v>1.55</v>
      </c>
      <c r="E19" s="1628" t="s">
        <v>1466</v>
      </c>
    </row>
    <row r="20" spans="1:7" ht="18" x14ac:dyDescent="0.25">
      <c r="A20" s="1194"/>
      <c r="B20" s="1626" t="s">
        <v>1157</v>
      </c>
      <c r="C20" s="1194"/>
      <c r="D20" s="1627">
        <f>SUM(D11:D19)</f>
        <v>69.87</v>
      </c>
      <c r="E20" s="1194"/>
    </row>
    <row r="21" spans="1:7" ht="9.75" customHeight="1" x14ac:dyDescent="0.3"/>
    <row r="22" spans="1:7" thickBot="1" x14ac:dyDescent="0.3">
      <c r="A22" s="1179"/>
      <c r="B22" s="1133" t="s">
        <v>1467</v>
      </c>
      <c r="C22" s="1179"/>
      <c r="D22" s="1179"/>
      <c r="E22" s="1179" t="s">
        <v>1454</v>
      </c>
    </row>
    <row r="23" spans="1:7" s="1678" customFormat="1" ht="15" x14ac:dyDescent="0.25">
      <c r="A23" s="2116" t="s">
        <v>31</v>
      </c>
      <c r="B23" s="2112" t="s">
        <v>12</v>
      </c>
      <c r="C23" s="2112" t="s">
        <v>13</v>
      </c>
      <c r="D23" s="2112" t="s">
        <v>306</v>
      </c>
      <c r="E23" s="2114" t="s">
        <v>1455</v>
      </c>
      <c r="F23" s="1677"/>
      <c r="G23" s="1677"/>
    </row>
    <row r="24" spans="1:7" s="1678" customFormat="1" ht="15" x14ac:dyDescent="0.25">
      <c r="A24" s="2117"/>
      <c r="B24" s="2113"/>
      <c r="C24" s="2113"/>
      <c r="D24" s="2113"/>
      <c r="E24" s="2115"/>
      <c r="F24" s="1677"/>
      <c r="G24" s="1677"/>
    </row>
    <row r="25" spans="1:7" s="1678" customFormat="1" ht="15" x14ac:dyDescent="0.25">
      <c r="A25" s="1679">
        <v>1</v>
      </c>
      <c r="B25" s="1680">
        <v>2</v>
      </c>
      <c r="C25" s="1681">
        <v>3</v>
      </c>
      <c r="D25" s="1682">
        <v>4</v>
      </c>
      <c r="E25" s="1683">
        <v>5</v>
      </c>
    </row>
    <row r="26" spans="1:7" ht="18" x14ac:dyDescent="0.25">
      <c r="A26" s="1623">
        <v>1</v>
      </c>
      <c r="B26" s="1684" t="s">
        <v>1468</v>
      </c>
      <c r="C26" s="1685" t="s">
        <v>1472</v>
      </c>
      <c r="D26" s="1624">
        <f>'D3.5_2019-20_to 2026-27_OK_PRIN'!E65</f>
        <v>1.76</v>
      </c>
      <c r="E26" s="1625"/>
    </row>
    <row r="27" spans="1:7" ht="18" x14ac:dyDescent="0.25">
      <c r="A27" s="1623">
        <v>2</v>
      </c>
      <c r="B27" s="1684" t="s">
        <v>1469</v>
      </c>
      <c r="C27" s="1685" t="s">
        <v>1473</v>
      </c>
      <c r="D27" s="1624">
        <f>'D3.5_2019-20_to 2026-27_OK_PRIN'!E68</f>
        <v>0.83</v>
      </c>
      <c r="E27" s="1625"/>
    </row>
    <row r="28" spans="1:7" ht="18" x14ac:dyDescent="0.25">
      <c r="A28" s="1623">
        <v>3</v>
      </c>
      <c r="B28" s="1684" t="s">
        <v>20</v>
      </c>
      <c r="C28" s="1685" t="s">
        <v>1471</v>
      </c>
      <c r="D28" s="1624">
        <f>'D3.5_2019-20_to 2026-27_OK_PRIN'!E69</f>
        <v>0.11</v>
      </c>
      <c r="E28" s="1625"/>
    </row>
    <row r="29" spans="1:7" ht="18" x14ac:dyDescent="0.25">
      <c r="A29" s="1623">
        <v>4</v>
      </c>
      <c r="B29" s="1684" t="s">
        <v>25</v>
      </c>
      <c r="C29" s="1685" t="s">
        <v>1477</v>
      </c>
      <c r="D29" s="1624">
        <f>'D3.5_2019-20_to 2026-27_OK_PRIN'!E77</f>
        <v>0.43</v>
      </c>
      <c r="E29" s="1625"/>
    </row>
    <row r="30" spans="1:7" ht="18" x14ac:dyDescent="0.25">
      <c r="A30" s="1623">
        <v>5</v>
      </c>
      <c r="B30" s="1684" t="s">
        <v>51</v>
      </c>
      <c r="C30" s="1685" t="s">
        <v>1478</v>
      </c>
      <c r="D30" s="1624">
        <f>'D3.5_2019-20_to 2026-27_OK_PRIN'!E78</f>
        <v>0.08</v>
      </c>
      <c r="E30" s="1625"/>
    </row>
    <row r="31" spans="1:7" thickBot="1" x14ac:dyDescent="0.3">
      <c r="A31" s="1631"/>
      <c r="B31" s="1632" t="s">
        <v>1157</v>
      </c>
      <c r="C31" s="1633"/>
      <c r="D31" s="1634">
        <f>SUM(D26:D30)</f>
        <v>3.21</v>
      </c>
      <c r="E31" s="1635"/>
    </row>
    <row r="32" spans="1:7" ht="12" customHeight="1" x14ac:dyDescent="0.3"/>
    <row r="33" spans="1:7" thickBot="1" x14ac:dyDescent="0.3">
      <c r="A33" s="1179"/>
      <c r="B33" s="1133" t="s">
        <v>1470</v>
      </c>
      <c r="C33" s="1179"/>
      <c r="D33" s="1179"/>
      <c r="E33" s="1179" t="s">
        <v>1454</v>
      </c>
    </row>
    <row r="34" spans="1:7" s="1678" customFormat="1" ht="15" x14ac:dyDescent="0.25">
      <c r="A34" s="2116" t="s">
        <v>31</v>
      </c>
      <c r="B34" s="2112" t="s">
        <v>12</v>
      </c>
      <c r="C34" s="2112" t="s">
        <v>13</v>
      </c>
      <c r="D34" s="2112" t="s">
        <v>306</v>
      </c>
      <c r="E34" s="2114" t="s">
        <v>1455</v>
      </c>
      <c r="F34" s="1677"/>
      <c r="G34" s="1677"/>
    </row>
    <row r="35" spans="1:7" s="1678" customFormat="1" ht="15" x14ac:dyDescent="0.25">
      <c r="A35" s="2117"/>
      <c r="B35" s="2113"/>
      <c r="C35" s="2113"/>
      <c r="D35" s="2113"/>
      <c r="E35" s="2115"/>
      <c r="F35" s="1677"/>
      <c r="G35" s="1677"/>
    </row>
    <row r="36" spans="1:7" s="1678" customFormat="1" ht="15" x14ac:dyDescent="0.25">
      <c r="A36" s="1687">
        <v>1</v>
      </c>
      <c r="B36" s="1680">
        <v>2</v>
      </c>
      <c r="C36" s="1681">
        <v>3</v>
      </c>
      <c r="D36" s="1682">
        <v>4</v>
      </c>
      <c r="E36" s="1683">
        <v>5</v>
      </c>
    </row>
    <row r="37" spans="1:7" ht="18" x14ac:dyDescent="0.25">
      <c r="A37" s="1639">
        <v>1</v>
      </c>
      <c r="B37" s="1684" t="s">
        <v>1457</v>
      </c>
      <c r="C37" s="1685" t="s">
        <v>1471</v>
      </c>
      <c r="D37" s="1624">
        <f>'D3.5_2019-20_to 2026-27_OK_PRIN'!E111</f>
        <v>3.79</v>
      </c>
      <c r="E37" s="1625"/>
    </row>
    <row r="38" spans="1:7" ht="18" x14ac:dyDescent="0.25">
      <c r="A38" s="1640">
        <v>2</v>
      </c>
      <c r="B38" s="1684" t="s">
        <v>303</v>
      </c>
      <c r="C38" s="1685" t="s">
        <v>1472</v>
      </c>
      <c r="D38" s="1624">
        <f>'D3.5_2019-20_to 2026-27_OK_PRIN'!E112</f>
        <v>1.54</v>
      </c>
      <c r="E38" s="1625"/>
    </row>
    <row r="39" spans="1:7" ht="18" x14ac:dyDescent="0.25">
      <c r="A39" s="1639">
        <v>3</v>
      </c>
      <c r="B39" s="1684" t="s">
        <v>207</v>
      </c>
      <c r="C39" s="1685" t="s">
        <v>1473</v>
      </c>
      <c r="D39" s="1624">
        <f>'D3.5_2019-20_to 2026-27_OK_PRIN'!E116</f>
        <v>1.25</v>
      </c>
      <c r="E39" s="1625"/>
    </row>
    <row r="40" spans="1:7" ht="18" x14ac:dyDescent="0.25">
      <c r="A40" s="1639">
        <v>4</v>
      </c>
      <c r="B40" s="1684" t="s">
        <v>20</v>
      </c>
      <c r="C40" s="1685" t="s">
        <v>1474</v>
      </c>
      <c r="D40" s="1624">
        <f>'D3.5_2019-20_to 2026-27_OK_PRIN'!E117</f>
        <v>0.43</v>
      </c>
      <c r="E40" s="1625"/>
    </row>
    <row r="41" spans="1:7" ht="18" x14ac:dyDescent="0.25">
      <c r="A41" s="1639">
        <v>5</v>
      </c>
      <c r="B41" s="1684" t="s">
        <v>18</v>
      </c>
      <c r="C41" s="1685" t="s">
        <v>1475</v>
      </c>
      <c r="D41" s="1624">
        <f>'D3.5_2019-20_to 2026-27_OK_PRIN'!E121</f>
        <v>1.32</v>
      </c>
      <c r="E41" s="1625"/>
    </row>
    <row r="42" spans="1:7" ht="18" x14ac:dyDescent="0.25">
      <c r="A42" s="1639">
        <v>6</v>
      </c>
      <c r="B42" s="1688" t="s">
        <v>24</v>
      </c>
      <c r="C42" s="1686" t="s">
        <v>1476</v>
      </c>
      <c r="D42" s="1637">
        <f>'D3.5_2019-20_to 2026-27_OK_PRIN'!E123</f>
        <v>0.38</v>
      </c>
      <c r="E42" s="1638"/>
    </row>
    <row r="43" spans="1:7" ht="18" x14ac:dyDescent="0.25">
      <c r="A43" s="1639">
        <v>7</v>
      </c>
      <c r="B43" s="1688" t="s">
        <v>253</v>
      </c>
      <c r="C43" s="1686" t="s">
        <v>1481</v>
      </c>
      <c r="D43" s="1637">
        <f>'D3.5_2019-20_to 2026-27_OK_PRIN'!E130</f>
        <v>1.59</v>
      </c>
      <c r="E43" s="1638"/>
    </row>
    <row r="44" spans="1:7" thickBot="1" x14ac:dyDescent="0.3">
      <c r="A44" s="1631"/>
      <c r="B44" s="1632" t="s">
        <v>1157</v>
      </c>
      <c r="C44" s="1633"/>
      <c r="D44" s="1634">
        <f>SUM(D37:D43)</f>
        <v>10.3</v>
      </c>
      <c r="E44" s="1635"/>
    </row>
    <row r="45" spans="1:7" ht="10.5" customHeight="1" x14ac:dyDescent="0.3"/>
    <row r="46" spans="1:7" thickBot="1" x14ac:dyDescent="0.3">
      <c r="A46" s="1179"/>
      <c r="B46" s="1133" t="s">
        <v>1482</v>
      </c>
      <c r="C46" s="1179"/>
      <c r="D46" s="1179"/>
      <c r="E46" s="1179" t="s">
        <v>1454</v>
      </c>
    </row>
    <row r="47" spans="1:7" s="1678" customFormat="1" ht="15" x14ac:dyDescent="0.25">
      <c r="A47" s="2116" t="s">
        <v>31</v>
      </c>
      <c r="B47" s="2112" t="s">
        <v>12</v>
      </c>
      <c r="C47" s="2112" t="s">
        <v>13</v>
      </c>
      <c r="D47" s="2112" t="s">
        <v>306</v>
      </c>
      <c r="E47" s="2114" t="s">
        <v>1455</v>
      </c>
      <c r="F47" s="1677"/>
      <c r="G47" s="1677"/>
    </row>
    <row r="48" spans="1:7" s="1678" customFormat="1" ht="15" x14ac:dyDescent="0.25">
      <c r="A48" s="2117"/>
      <c r="B48" s="2113"/>
      <c r="C48" s="2113"/>
      <c r="D48" s="2113"/>
      <c r="E48" s="2115"/>
      <c r="F48" s="1677"/>
      <c r="G48" s="1677"/>
    </row>
    <row r="49" spans="1:7" s="1678" customFormat="1" ht="15" x14ac:dyDescent="0.25">
      <c r="A49" s="1687">
        <v>1</v>
      </c>
      <c r="B49" s="1680">
        <v>2</v>
      </c>
      <c r="C49" s="1681">
        <v>3</v>
      </c>
      <c r="D49" s="1682">
        <v>4</v>
      </c>
      <c r="E49" s="1683">
        <v>5</v>
      </c>
    </row>
    <row r="50" spans="1:7" ht="18" x14ac:dyDescent="0.25">
      <c r="A50" s="1639">
        <v>1</v>
      </c>
      <c r="B50" s="1684" t="s">
        <v>19</v>
      </c>
      <c r="C50" s="1685" t="s">
        <v>1483</v>
      </c>
      <c r="D50" s="1624">
        <f>'D3.5_2019-20_to 2026-27_OK_PRIN'!E154</f>
        <v>15</v>
      </c>
      <c r="E50" s="1625"/>
    </row>
    <row r="51" spans="1:7" ht="18" x14ac:dyDescent="0.25">
      <c r="A51" s="1640">
        <v>2</v>
      </c>
      <c r="B51" s="1684" t="s">
        <v>20</v>
      </c>
      <c r="C51" s="1685" t="s">
        <v>1484</v>
      </c>
      <c r="D51" s="1624">
        <f>'D3.5_2019-20_to 2026-27_OK_PRIN'!E157</f>
        <v>15</v>
      </c>
      <c r="E51" s="1625"/>
    </row>
    <row r="52" spans="1:7" ht="18" x14ac:dyDescent="0.25">
      <c r="A52" s="1639">
        <v>3</v>
      </c>
      <c r="B52" s="1684" t="s">
        <v>303</v>
      </c>
      <c r="C52" s="1685" t="s">
        <v>1472</v>
      </c>
      <c r="D52" s="1624">
        <f>'D3.5_2019-20_to 2026-27_OK_PRIN'!E159</f>
        <v>17.149999999999999</v>
      </c>
      <c r="E52" s="1625"/>
    </row>
    <row r="53" spans="1:7" ht="18" x14ac:dyDescent="0.25">
      <c r="A53" s="1639">
        <v>4</v>
      </c>
      <c r="B53" s="1684" t="s">
        <v>24</v>
      </c>
      <c r="C53" s="1686" t="s">
        <v>1476</v>
      </c>
      <c r="D53" s="1624">
        <f>'D3.5_2019-20_to 2026-27_OK_PRIN'!E170</f>
        <v>10</v>
      </c>
      <c r="E53" s="1625"/>
    </row>
    <row r="54" spans="1:7" ht="18" x14ac:dyDescent="0.25">
      <c r="A54" s="1639">
        <v>5</v>
      </c>
      <c r="B54" s="1684" t="s">
        <v>25</v>
      </c>
      <c r="C54" s="1685" t="s">
        <v>1477</v>
      </c>
      <c r="D54" s="1624">
        <f>'D3.5_2019-20_to 2026-27_OK_PRIN'!E172</f>
        <v>2</v>
      </c>
      <c r="E54" s="1625"/>
    </row>
    <row r="55" spans="1:7" thickBot="1" x14ac:dyDescent="0.3">
      <c r="A55" s="1631"/>
      <c r="B55" s="1632" t="s">
        <v>1157</v>
      </c>
      <c r="C55" s="1633"/>
      <c r="D55" s="1634">
        <f>SUM(D50:D54)</f>
        <v>59.15</v>
      </c>
      <c r="E55" s="1635"/>
    </row>
    <row r="56" spans="1:7" ht="12" customHeight="1" x14ac:dyDescent="0.3"/>
    <row r="57" spans="1:7" thickBot="1" x14ac:dyDescent="0.3">
      <c r="A57" s="1179"/>
      <c r="B57" s="1133" t="s">
        <v>1485</v>
      </c>
      <c r="C57" s="1179"/>
      <c r="D57" s="1179"/>
      <c r="E57" s="1179" t="s">
        <v>1454</v>
      </c>
    </row>
    <row r="58" spans="1:7" s="1678" customFormat="1" ht="15" x14ac:dyDescent="0.25">
      <c r="A58" s="2116" t="s">
        <v>31</v>
      </c>
      <c r="B58" s="2112" t="s">
        <v>12</v>
      </c>
      <c r="C58" s="2112" t="s">
        <v>13</v>
      </c>
      <c r="D58" s="2112" t="s">
        <v>306</v>
      </c>
      <c r="E58" s="2114" t="s">
        <v>1455</v>
      </c>
      <c r="F58" s="1677"/>
      <c r="G58" s="1677"/>
    </row>
    <row r="59" spans="1:7" s="1678" customFormat="1" ht="15" x14ac:dyDescent="0.25">
      <c r="A59" s="2117"/>
      <c r="B59" s="2113"/>
      <c r="C59" s="2113"/>
      <c r="D59" s="2113"/>
      <c r="E59" s="2115"/>
      <c r="F59" s="1677"/>
      <c r="G59" s="1677"/>
    </row>
    <row r="60" spans="1:7" s="1678" customFormat="1" ht="15" x14ac:dyDescent="0.25">
      <c r="A60" s="1687">
        <v>1</v>
      </c>
      <c r="B60" s="1680">
        <v>2</v>
      </c>
      <c r="C60" s="1681">
        <v>3</v>
      </c>
      <c r="D60" s="1682">
        <v>4</v>
      </c>
      <c r="E60" s="1683">
        <v>5</v>
      </c>
    </row>
    <row r="61" spans="1:7" ht="18" x14ac:dyDescent="0.25">
      <c r="A61" s="1639">
        <v>1</v>
      </c>
      <c r="B61" s="1684" t="s">
        <v>19</v>
      </c>
      <c r="C61" s="1685" t="s">
        <v>1483</v>
      </c>
      <c r="D61" s="1624">
        <f>'D3.5_2019-20_to 2026-27_OK_PRIN'!E201</f>
        <v>35</v>
      </c>
      <c r="E61" s="1625"/>
    </row>
    <row r="62" spans="1:7" ht="18" x14ac:dyDescent="0.25">
      <c r="A62" s="1640">
        <v>2</v>
      </c>
      <c r="B62" s="1684" t="s">
        <v>20</v>
      </c>
      <c r="C62" s="1685" t="s">
        <v>1484</v>
      </c>
      <c r="D62" s="1624">
        <f>'D3.5_2019-20_to 2026-27_OK_PRIN'!E204</f>
        <v>5</v>
      </c>
      <c r="E62" s="1625"/>
    </row>
    <row r="63" spans="1:7" ht="18" x14ac:dyDescent="0.25">
      <c r="A63" s="1639">
        <v>3</v>
      </c>
      <c r="B63" s="1684" t="s">
        <v>21</v>
      </c>
      <c r="C63" s="1685" t="s">
        <v>1471</v>
      </c>
      <c r="D63" s="1624">
        <f>'D3.5_2019-20_to 2026-27_OK_PRIN'!E205</f>
        <v>5</v>
      </c>
      <c r="E63" s="1625"/>
    </row>
    <row r="64" spans="1:7" ht="18" x14ac:dyDescent="0.25">
      <c r="A64" s="1639">
        <v>4</v>
      </c>
      <c r="B64" s="1684" t="s">
        <v>303</v>
      </c>
      <c r="C64" s="1685" t="s">
        <v>1472</v>
      </c>
      <c r="D64" s="1624">
        <f>'D3.5_2019-20_to 2026-27_OK_PRIN'!E206</f>
        <v>21.5</v>
      </c>
      <c r="E64" s="1625"/>
    </row>
    <row r="65" spans="1:7" ht="18" x14ac:dyDescent="0.25">
      <c r="A65" s="1639">
        <v>5</v>
      </c>
      <c r="B65" s="1684" t="s">
        <v>207</v>
      </c>
      <c r="C65" s="1685" t="s">
        <v>1473</v>
      </c>
      <c r="D65" s="1624">
        <f>'D3.5_2019-20_to 2026-27_OK_PRIN'!E210</f>
        <v>31</v>
      </c>
      <c r="E65" s="1625"/>
    </row>
    <row r="66" spans="1:7" ht="18" x14ac:dyDescent="0.25">
      <c r="A66" s="1639">
        <v>6</v>
      </c>
      <c r="B66" s="1688" t="s">
        <v>24</v>
      </c>
      <c r="C66" s="1686" t="s">
        <v>1476</v>
      </c>
      <c r="D66" s="1637">
        <f>'D3.5_2019-20_to 2026-27_OK_PRIN'!E217</f>
        <v>1</v>
      </c>
      <c r="E66" s="1638"/>
    </row>
    <row r="67" spans="1:7" thickBot="1" x14ac:dyDescent="0.3">
      <c r="A67" s="1631"/>
      <c r="B67" s="1632" t="s">
        <v>1157</v>
      </c>
      <c r="C67" s="1633"/>
      <c r="D67" s="1634">
        <f>SUM(D61:D66)</f>
        <v>98.5</v>
      </c>
      <c r="E67" s="1635"/>
    </row>
    <row r="68" spans="1:7" ht="12" customHeight="1" x14ac:dyDescent="0.3"/>
    <row r="69" spans="1:7" thickBot="1" x14ac:dyDescent="0.3">
      <c r="A69" s="1179"/>
      <c r="B69" s="1133" t="s">
        <v>1486</v>
      </c>
      <c r="C69" s="1179"/>
      <c r="D69" s="1179"/>
      <c r="E69" s="1179" t="s">
        <v>1454</v>
      </c>
    </row>
    <row r="70" spans="1:7" s="1678" customFormat="1" ht="15" x14ac:dyDescent="0.25">
      <c r="A70" s="2116" t="s">
        <v>31</v>
      </c>
      <c r="B70" s="2112" t="s">
        <v>12</v>
      </c>
      <c r="C70" s="2112" t="s">
        <v>13</v>
      </c>
      <c r="D70" s="2112" t="s">
        <v>306</v>
      </c>
      <c r="E70" s="2114" t="s">
        <v>1455</v>
      </c>
      <c r="F70" s="1677"/>
      <c r="G70" s="1677"/>
    </row>
    <row r="71" spans="1:7" s="1678" customFormat="1" ht="15" x14ac:dyDescent="0.25">
      <c r="A71" s="2117"/>
      <c r="B71" s="2113"/>
      <c r="C71" s="2113"/>
      <c r="D71" s="2113"/>
      <c r="E71" s="2115"/>
      <c r="F71" s="1677"/>
      <c r="G71" s="1677"/>
    </row>
    <row r="72" spans="1:7" s="1678" customFormat="1" ht="15" x14ac:dyDescent="0.25">
      <c r="A72" s="1687">
        <v>1</v>
      </c>
      <c r="B72" s="1680">
        <v>2</v>
      </c>
      <c r="C72" s="1681">
        <v>3</v>
      </c>
      <c r="D72" s="1682">
        <v>4</v>
      </c>
      <c r="E72" s="1683">
        <v>5</v>
      </c>
    </row>
    <row r="73" spans="1:7" ht="18" x14ac:dyDescent="0.25">
      <c r="A73" s="1639">
        <v>1</v>
      </c>
      <c r="B73" s="1684" t="s">
        <v>19</v>
      </c>
      <c r="C73" s="1685" t="s">
        <v>1483</v>
      </c>
      <c r="D73" s="1624">
        <f>'D3.5_2019-20_to 2026-27_OK_PRIN'!E248</f>
        <v>50</v>
      </c>
      <c r="E73" s="1625"/>
    </row>
    <row r="74" spans="1:7" ht="18" x14ac:dyDescent="0.25">
      <c r="A74" s="1640">
        <v>2</v>
      </c>
      <c r="B74" s="1684" t="s">
        <v>21</v>
      </c>
      <c r="C74" s="1685" t="s">
        <v>1471</v>
      </c>
      <c r="D74" s="1624">
        <f>'D3.5_2019-20_to 2026-27_OK_PRIN'!E252</f>
        <v>15</v>
      </c>
      <c r="E74" s="1625"/>
    </row>
    <row r="75" spans="1:7" ht="18" x14ac:dyDescent="0.25">
      <c r="A75" s="1639">
        <v>3</v>
      </c>
      <c r="B75" s="1684" t="s">
        <v>303</v>
      </c>
      <c r="C75" s="1685" t="s">
        <v>1472</v>
      </c>
      <c r="D75" s="1624">
        <f>'D3.5_2019-20_to 2026-27_OK_PRIN'!E253</f>
        <v>78.25</v>
      </c>
      <c r="E75" s="1625"/>
    </row>
    <row r="76" spans="1:7" ht="18" x14ac:dyDescent="0.25">
      <c r="A76" s="1639">
        <v>4</v>
      </c>
      <c r="B76" s="1684" t="s">
        <v>207</v>
      </c>
      <c r="C76" s="1685" t="s">
        <v>1473</v>
      </c>
      <c r="D76" s="1624">
        <f>'D3.5_2019-20_to 2026-27_OK_PRIN'!E257</f>
        <v>5</v>
      </c>
      <c r="E76" s="1625"/>
    </row>
    <row r="77" spans="1:7" ht="18" x14ac:dyDescent="0.25">
      <c r="A77" s="1639">
        <v>5</v>
      </c>
      <c r="B77" s="1684" t="s">
        <v>25</v>
      </c>
      <c r="C77" s="1685" t="s">
        <v>1477</v>
      </c>
      <c r="D77" s="1624">
        <f>'D3.5_2019-20_to 2026-27_OK_PRIN'!E266</f>
        <v>2</v>
      </c>
      <c r="E77" s="1625"/>
    </row>
    <row r="78" spans="1:7" thickBot="1" x14ac:dyDescent="0.3">
      <c r="A78" s="1631"/>
      <c r="B78" s="1632" t="s">
        <v>1157</v>
      </c>
      <c r="C78" s="1633"/>
      <c r="D78" s="1634">
        <f>SUM(D73:D77)</f>
        <v>150.25</v>
      </c>
      <c r="E78" s="1635"/>
    </row>
    <row r="79" spans="1:7" ht="13.5" customHeight="1" x14ac:dyDescent="0.3"/>
    <row r="80" spans="1:7" thickBot="1" x14ac:dyDescent="0.3">
      <c r="A80" s="1179"/>
      <c r="B80" s="1133" t="s">
        <v>1487</v>
      </c>
      <c r="C80" s="1179"/>
      <c r="D80" s="1179"/>
      <c r="E80" s="1179" t="s">
        <v>1454</v>
      </c>
    </row>
    <row r="81" spans="1:7" s="1678" customFormat="1" ht="15" x14ac:dyDescent="0.25">
      <c r="A81" s="2116" t="s">
        <v>31</v>
      </c>
      <c r="B81" s="2112" t="s">
        <v>12</v>
      </c>
      <c r="C81" s="2112" t="s">
        <v>13</v>
      </c>
      <c r="D81" s="2112" t="s">
        <v>306</v>
      </c>
      <c r="E81" s="2114" t="s">
        <v>1455</v>
      </c>
      <c r="F81" s="1677"/>
      <c r="G81" s="1677"/>
    </row>
    <row r="82" spans="1:7" s="1678" customFormat="1" ht="15" x14ac:dyDescent="0.25">
      <c r="A82" s="2117"/>
      <c r="B82" s="2113"/>
      <c r="C82" s="2113"/>
      <c r="D82" s="2113"/>
      <c r="E82" s="2115"/>
      <c r="F82" s="1677"/>
      <c r="G82" s="1677"/>
    </row>
    <row r="83" spans="1:7" s="1678" customFormat="1" ht="15" x14ac:dyDescent="0.25">
      <c r="A83" s="1687">
        <v>1</v>
      </c>
      <c r="B83" s="1680">
        <v>2</v>
      </c>
      <c r="C83" s="1681">
        <v>3</v>
      </c>
      <c r="D83" s="1682">
        <v>4</v>
      </c>
      <c r="E83" s="1683">
        <v>5</v>
      </c>
    </row>
    <row r="84" spans="1:7" ht="18" x14ac:dyDescent="0.25">
      <c r="A84" s="1639">
        <v>1</v>
      </c>
      <c r="B84" s="1684" t="s">
        <v>19</v>
      </c>
      <c r="C84" s="1685" t="s">
        <v>1483</v>
      </c>
      <c r="D84" s="1624">
        <f>'D3.5_2019-20_to 2026-27_OK_PRIN'!E295</f>
        <v>25</v>
      </c>
      <c r="E84" s="1625"/>
    </row>
    <row r="85" spans="1:7" ht="18" x14ac:dyDescent="0.25">
      <c r="A85" s="1640">
        <v>2</v>
      </c>
      <c r="B85" s="1684" t="s">
        <v>303</v>
      </c>
      <c r="C85" s="1685" t="s">
        <v>1472</v>
      </c>
      <c r="D85" s="1624">
        <f>'D3.5_2019-20_to 2026-27_OK_PRIN'!E300</f>
        <v>90.5</v>
      </c>
      <c r="E85" s="1625"/>
    </row>
    <row r="86" spans="1:7" thickBot="1" x14ac:dyDescent="0.3">
      <c r="A86" s="1631"/>
      <c r="B86" s="1632" t="s">
        <v>1157</v>
      </c>
      <c r="C86" s="1633"/>
      <c r="D86" s="1634">
        <f>SUM(D84:D85)</f>
        <v>115.5</v>
      </c>
      <c r="E86" s="1635"/>
    </row>
    <row r="87" spans="1:7" ht="9.75" customHeight="1" x14ac:dyDescent="0.3"/>
    <row r="88" spans="1:7" thickBot="1" x14ac:dyDescent="0.3">
      <c r="A88" s="1179"/>
      <c r="B88" s="1133" t="s">
        <v>1488</v>
      </c>
      <c r="C88" s="1179"/>
      <c r="D88" s="1179"/>
      <c r="E88" s="1179" t="s">
        <v>1454</v>
      </c>
    </row>
    <row r="89" spans="1:7" s="1678" customFormat="1" ht="15" x14ac:dyDescent="0.25">
      <c r="A89" s="2116" t="s">
        <v>31</v>
      </c>
      <c r="B89" s="2112" t="s">
        <v>12</v>
      </c>
      <c r="C89" s="2112" t="s">
        <v>13</v>
      </c>
      <c r="D89" s="2112" t="s">
        <v>306</v>
      </c>
      <c r="E89" s="2114" t="s">
        <v>1455</v>
      </c>
      <c r="F89" s="1677"/>
      <c r="G89" s="1677"/>
    </row>
    <row r="90" spans="1:7" s="1678" customFormat="1" ht="15" x14ac:dyDescent="0.25">
      <c r="A90" s="2117"/>
      <c r="B90" s="2113"/>
      <c r="C90" s="2113"/>
      <c r="D90" s="2113"/>
      <c r="E90" s="2115"/>
      <c r="F90" s="1677"/>
      <c r="G90" s="1677"/>
    </row>
    <row r="91" spans="1:7" s="1678" customFormat="1" ht="15" x14ac:dyDescent="0.25">
      <c r="A91" s="1687">
        <v>1</v>
      </c>
      <c r="B91" s="1680">
        <v>2</v>
      </c>
      <c r="C91" s="1681">
        <v>3</v>
      </c>
      <c r="D91" s="1682">
        <v>4</v>
      </c>
      <c r="E91" s="1683">
        <v>5</v>
      </c>
    </row>
    <row r="92" spans="1:7" ht="18" x14ac:dyDescent="0.25">
      <c r="A92" s="1639">
        <v>1</v>
      </c>
      <c r="B92" s="1684" t="s">
        <v>303</v>
      </c>
      <c r="C92" s="1685" t="s">
        <v>1472</v>
      </c>
      <c r="D92" s="1624">
        <f>'D3.5_2019-20_to 2026-27_OK_PRIN'!E347</f>
        <v>104</v>
      </c>
      <c r="E92" s="1625"/>
    </row>
    <row r="93" spans="1:7" ht="18" x14ac:dyDescent="0.25">
      <c r="A93" s="1640">
        <v>2</v>
      </c>
      <c r="B93" s="1684" t="s">
        <v>25</v>
      </c>
      <c r="C93" s="1685" t="s">
        <v>1477</v>
      </c>
      <c r="D93" s="1624">
        <f>'D3.5_2019-20_to 2026-27_OK_PRIN'!E360</f>
        <v>2</v>
      </c>
      <c r="E93" s="1625"/>
    </row>
    <row r="94" spans="1:7" ht="18" x14ac:dyDescent="0.25">
      <c r="A94" s="1640"/>
      <c r="B94" s="1636"/>
      <c r="C94" s="1641"/>
      <c r="D94" s="1637"/>
      <c r="E94" s="1638"/>
    </row>
    <row r="95" spans="1:7" thickBot="1" x14ac:dyDescent="0.3">
      <c r="A95" s="1631"/>
      <c r="B95" s="1632" t="s">
        <v>1157</v>
      </c>
      <c r="C95" s="1633"/>
      <c r="D95" s="1634">
        <f>SUM(D92:D94)</f>
        <v>106</v>
      </c>
      <c r="E95" s="1635"/>
    </row>
    <row r="97" spans="2:5" x14ac:dyDescent="0.3">
      <c r="B97" s="1262" t="str">
        <f>'D4.1_2019-20-TO-2026-27_OK_PRIN'!B255</f>
        <v>For KINESCO Power and Utilities Pvt. Ltd.</v>
      </c>
      <c r="E97" s="1689" t="str">
        <f>'D4.1_2019-20-TO-2026-27_OK_PRIN'!L255</f>
        <v>As Per our report of even date attached</v>
      </c>
    </row>
    <row r="98" spans="2:5" x14ac:dyDescent="0.3">
      <c r="B98" s="1262"/>
      <c r="E98" s="1689" t="str">
        <f>'D4.1_2019-20-TO-2026-27_OK_PRIN'!L256</f>
        <v xml:space="preserve">For J R S &amp; CO. </v>
      </c>
    </row>
    <row r="99" spans="2:5" x14ac:dyDescent="0.3">
      <c r="B99" s="1262"/>
      <c r="E99" s="1689" t="str">
        <f>'D4.1_2019-20-TO-2026-27_OK_PRIN'!L257</f>
        <v>CHARTERED ACCOUNTANTS</v>
      </c>
    </row>
    <row r="100" spans="2:5" x14ac:dyDescent="0.3">
      <c r="B100" s="1262"/>
      <c r="E100" s="1689" t="str">
        <f>'D4.1_2019-20-TO-2026-27_OK_PRIN'!L258</f>
        <v>FIRM REGN NO:008085S</v>
      </c>
    </row>
    <row r="101" spans="2:5" ht="12" customHeight="1" x14ac:dyDescent="0.3">
      <c r="B101" s="1262"/>
      <c r="E101" s="1689"/>
    </row>
    <row r="102" spans="2:5" x14ac:dyDescent="0.3">
      <c r="B102" s="1262" t="str">
        <f>'D4.1_2019-20-TO-2026-27_OK_PRIN'!B260</f>
        <v>T M AJITHKUMAR</v>
      </c>
      <c r="E102" s="1689"/>
    </row>
    <row r="103" spans="2:5" x14ac:dyDescent="0.3">
      <c r="B103" s="1262" t="str">
        <f>'D4.1_2019-20-TO-2026-27_OK_PRIN'!B261</f>
        <v>CHIEF EXECUTIVE OFFICER</v>
      </c>
      <c r="E103" s="1689" t="str">
        <f>'D4.1_2019-20-TO-2026-27_OK_PRIN'!L261</f>
        <v>RAJESH RAMACHANDRAN</v>
      </c>
    </row>
    <row r="104" spans="2:5" x14ac:dyDescent="0.3">
      <c r="B104" s="1262"/>
      <c r="E104" s="1689" t="str">
        <f>'D4.1_2019-20-TO-2026-27_OK_PRIN'!L262</f>
        <v>PARTNER</v>
      </c>
    </row>
    <row r="105" spans="2:5" x14ac:dyDescent="0.3">
      <c r="B105" s="1262" t="str">
        <f>'D4.1_2019-20-TO-2026-27_OK_PRIN'!B263</f>
        <v>Place: Kakkanad, Kochi</v>
      </c>
      <c r="E105" s="1689" t="str">
        <f>'D4.1_2019-20-TO-2026-27_OK_PRIN'!L263</f>
        <v>M.NO. 206211</v>
      </c>
    </row>
    <row r="106" spans="2:5" x14ac:dyDescent="0.3">
      <c r="B106" s="1262" t="str">
        <f>'D4.1_2019-20-TO-2026-27_OK_PRIN'!B264</f>
        <v>Date: 12.04.2022</v>
      </c>
      <c r="E106" s="1689" t="str">
        <f>'D4.1_2019-20-TO-2026-27_OK_PRIN'!L264</f>
        <v>UDIN - 22206211AGXJNY9837</v>
      </c>
    </row>
  </sheetData>
  <mergeCells count="43">
    <mergeCell ref="A89:A90"/>
    <mergeCell ref="B89:B90"/>
    <mergeCell ref="C89:C90"/>
    <mergeCell ref="D89:D90"/>
    <mergeCell ref="E89:E90"/>
    <mergeCell ref="A81:A82"/>
    <mergeCell ref="B81:B82"/>
    <mergeCell ref="C81:C82"/>
    <mergeCell ref="D81:D82"/>
    <mergeCell ref="E81:E82"/>
    <mergeCell ref="A70:A71"/>
    <mergeCell ref="B70:B71"/>
    <mergeCell ref="C70:C71"/>
    <mergeCell ref="D70:D71"/>
    <mergeCell ref="E70:E71"/>
    <mergeCell ref="A58:A59"/>
    <mergeCell ref="B58:B59"/>
    <mergeCell ref="C58:C59"/>
    <mergeCell ref="D58:D59"/>
    <mergeCell ref="E58:E59"/>
    <mergeCell ref="B1:D1"/>
    <mergeCell ref="B3:D3"/>
    <mergeCell ref="C5:E6"/>
    <mergeCell ref="A47:A48"/>
    <mergeCell ref="B47:B48"/>
    <mergeCell ref="C47:C48"/>
    <mergeCell ref="D47:D48"/>
    <mergeCell ref="E47:E48"/>
    <mergeCell ref="A8:A9"/>
    <mergeCell ref="B8:B9"/>
    <mergeCell ref="C8:C9"/>
    <mergeCell ref="D8:D9"/>
    <mergeCell ref="E8:E9"/>
    <mergeCell ref="A34:A35"/>
    <mergeCell ref="B34:B35"/>
    <mergeCell ref="C34:C35"/>
    <mergeCell ref="D34:D35"/>
    <mergeCell ref="E34:E35"/>
    <mergeCell ref="A23:A24"/>
    <mergeCell ref="B23:B24"/>
    <mergeCell ref="C23:C24"/>
    <mergeCell ref="D23:D24"/>
    <mergeCell ref="E23:E24"/>
  </mergeCells>
  <printOptions horizontalCentered="1"/>
  <pageMargins left="0.74803149606299202" right="0.35433070866141703" top="0.55118110236220497" bottom="0.27559055118110198" header="0.39370078740157499" footer="0.196850393700787"/>
  <pageSetup paperSize="9" scale="80" orientation="portrait" r:id="rId1"/>
  <headerFooter alignWithMargins="0"/>
  <rowBreaks count="1" manualBreakCount="1">
    <brk id="56" max="4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/>
  <dimension ref="A1:O28"/>
  <sheetViews>
    <sheetView zoomScale="50" zoomScaleNormal="50" zoomScaleSheetLayoutView="50" workbookViewId="0">
      <selection activeCell="J30" sqref="J30"/>
    </sheetView>
  </sheetViews>
  <sheetFormatPr defaultColWidth="10.6640625" defaultRowHeight="12.75" x14ac:dyDescent="0.2"/>
  <cols>
    <col min="1" max="1" width="10.6640625" style="70" customWidth="1"/>
    <col min="2" max="2" width="48" style="70" customWidth="1"/>
    <col min="3" max="5" width="21.1640625" style="70" customWidth="1"/>
    <col min="6" max="6" width="20.83203125" style="70" customWidth="1"/>
    <col min="7" max="7" width="19.1640625" style="70" customWidth="1"/>
    <col min="8" max="8" width="22.6640625" style="70" customWidth="1"/>
    <col min="9" max="9" width="17.83203125" style="70" bestFit="1" customWidth="1"/>
    <col min="10" max="14" width="17.5" style="70" bestFit="1" customWidth="1"/>
    <col min="15" max="15" width="17.1640625" style="70" customWidth="1"/>
    <col min="16" max="16" width="13.1640625" style="70" customWidth="1"/>
    <col min="17" max="16384" width="10.6640625" style="70"/>
  </cols>
  <sheetData>
    <row r="1" spans="1:15" x14ac:dyDescent="0.2">
      <c r="B1" s="74" t="s">
        <v>54</v>
      </c>
    </row>
    <row r="2" spans="1:15" ht="15.75" customHeight="1" x14ac:dyDescent="0.25">
      <c r="A2" s="75"/>
      <c r="B2" s="2125" t="s">
        <v>288</v>
      </c>
      <c r="C2" s="2125"/>
      <c r="D2" s="2125"/>
      <c r="E2" s="2125"/>
      <c r="F2" s="2125"/>
      <c r="G2" s="2125"/>
      <c r="H2" s="2125"/>
      <c r="I2" s="513"/>
      <c r="J2" s="538"/>
      <c r="K2" s="513"/>
      <c r="L2" s="602"/>
      <c r="M2" s="602"/>
      <c r="N2" s="18"/>
    </row>
    <row r="3" spans="1:15" x14ac:dyDescent="0.2">
      <c r="N3" s="329"/>
    </row>
    <row r="4" spans="1:15" ht="18" x14ac:dyDescent="0.25">
      <c r="A4" s="71"/>
      <c r="B4" s="2025" t="s">
        <v>72</v>
      </c>
      <c r="C4" s="2025"/>
      <c r="D4" s="2025"/>
      <c r="E4" s="2025"/>
      <c r="F4" s="2025"/>
      <c r="G4" s="2025"/>
      <c r="H4" s="2025"/>
      <c r="I4" s="490"/>
      <c r="J4" s="490"/>
      <c r="K4" s="490"/>
      <c r="L4" s="490"/>
      <c r="M4" s="490"/>
      <c r="N4" s="330"/>
      <c r="O4" s="71"/>
    </row>
    <row r="5" spans="1:15" ht="15.75" x14ac:dyDescent="0.25">
      <c r="A5" s="240"/>
      <c r="B5" s="168" t="s">
        <v>961</v>
      </c>
      <c r="C5" s="168"/>
      <c r="D5" s="168"/>
      <c r="E5" s="168"/>
      <c r="F5" s="240"/>
      <c r="G5" s="240"/>
      <c r="H5" s="240"/>
      <c r="I5" s="240"/>
      <c r="J5" s="240"/>
      <c r="K5" s="240"/>
      <c r="L5" s="240"/>
      <c r="M5" s="240"/>
      <c r="N5" s="240"/>
      <c r="O5" s="240"/>
    </row>
    <row r="6" spans="1:15" ht="15.75" x14ac:dyDescent="0.25">
      <c r="A6" s="240"/>
      <c r="B6" s="168"/>
      <c r="C6" s="168"/>
      <c r="D6" s="168"/>
      <c r="E6" s="168"/>
      <c r="F6" s="240"/>
      <c r="G6" s="240"/>
      <c r="H6" s="240"/>
      <c r="I6" s="240"/>
      <c r="J6" s="240"/>
      <c r="K6" s="240"/>
      <c r="L6" s="240"/>
      <c r="M6" s="240"/>
      <c r="N6" s="240"/>
      <c r="O6" s="240"/>
    </row>
    <row r="7" spans="1:15" ht="16.5" thickBot="1" x14ac:dyDescent="0.3">
      <c r="A7" s="240"/>
      <c r="B7" s="240"/>
      <c r="C7" s="240"/>
      <c r="D7" s="240"/>
      <c r="E7" s="240"/>
      <c r="F7" s="240"/>
      <c r="G7" s="240"/>
      <c r="H7" s="240"/>
      <c r="I7" s="240"/>
      <c r="J7" s="240"/>
      <c r="K7" s="240"/>
      <c r="L7" s="240"/>
      <c r="M7" s="240"/>
      <c r="O7" s="240" t="s">
        <v>783</v>
      </c>
    </row>
    <row r="8" spans="1:15" ht="47.25" customHeight="1" x14ac:dyDescent="0.2">
      <c r="A8" s="2027" t="s">
        <v>31</v>
      </c>
      <c r="B8" s="1936" t="s">
        <v>66</v>
      </c>
      <c r="C8" s="1945" t="s">
        <v>724</v>
      </c>
      <c r="D8" s="1946"/>
      <c r="E8" s="1947"/>
      <c r="F8" s="1909" t="s">
        <v>725</v>
      </c>
      <c r="G8" s="1910"/>
      <c r="H8" s="1911"/>
      <c r="I8" s="666" t="s">
        <v>726</v>
      </c>
      <c r="J8" s="666" t="s">
        <v>938</v>
      </c>
      <c r="K8" s="666" t="s">
        <v>939</v>
      </c>
      <c r="L8" s="666" t="s">
        <v>940</v>
      </c>
      <c r="M8" s="666" t="s">
        <v>941</v>
      </c>
      <c r="N8" s="666" t="s">
        <v>942</v>
      </c>
      <c r="O8" s="2030" t="s">
        <v>33</v>
      </c>
    </row>
    <row r="9" spans="1:15" ht="19.5" customHeight="1" x14ac:dyDescent="0.3">
      <c r="A9" s="2028"/>
      <c r="B9" s="1937"/>
      <c r="C9" s="186"/>
      <c r="D9" s="186"/>
      <c r="E9" s="186"/>
      <c r="F9" s="2128"/>
      <c r="G9" s="2129"/>
      <c r="H9" s="2130"/>
      <c r="I9" s="672"/>
      <c r="J9" s="672"/>
      <c r="K9" s="672"/>
      <c r="L9" s="672"/>
      <c r="M9" s="672"/>
      <c r="N9" s="672"/>
      <c r="O9" s="2031"/>
    </row>
    <row r="10" spans="1:15" ht="62.25" customHeight="1" thickBot="1" x14ac:dyDescent="0.25">
      <c r="A10" s="2127"/>
      <c r="B10" s="1938"/>
      <c r="C10" s="526" t="s">
        <v>661</v>
      </c>
      <c r="D10" s="526" t="s">
        <v>34</v>
      </c>
      <c r="E10" s="526" t="s">
        <v>946</v>
      </c>
      <c r="F10" s="526" t="s">
        <v>661</v>
      </c>
      <c r="G10" s="526" t="s">
        <v>34</v>
      </c>
      <c r="H10" s="526" t="s">
        <v>663</v>
      </c>
      <c r="I10" s="243" t="s">
        <v>937</v>
      </c>
      <c r="J10" s="243" t="s">
        <v>393</v>
      </c>
      <c r="K10" s="243" t="s">
        <v>393</v>
      </c>
      <c r="L10" s="243" t="s">
        <v>393</v>
      </c>
      <c r="M10" s="243" t="s">
        <v>393</v>
      </c>
      <c r="N10" s="243" t="s">
        <v>393</v>
      </c>
      <c r="O10" s="2126"/>
    </row>
    <row r="11" spans="1:15" ht="17.25" thickBot="1" x14ac:dyDescent="0.35">
      <c r="A11" s="710">
        <v>1</v>
      </c>
      <c r="B11" s="334">
        <v>2</v>
      </c>
      <c r="C11" s="526">
        <v>3</v>
      </c>
      <c r="D11" s="526">
        <v>4</v>
      </c>
      <c r="E11" s="526">
        <v>5</v>
      </c>
      <c r="F11" s="334">
        <v>6</v>
      </c>
      <c r="G11" s="334">
        <v>7</v>
      </c>
      <c r="H11" s="334">
        <v>8</v>
      </c>
      <c r="I11" s="334">
        <v>9</v>
      </c>
      <c r="J11" s="334">
        <v>10</v>
      </c>
      <c r="K11" s="334">
        <v>11</v>
      </c>
      <c r="L11" s="334">
        <v>12</v>
      </c>
      <c r="M11" s="334">
        <v>13</v>
      </c>
      <c r="N11" s="334">
        <v>14</v>
      </c>
      <c r="O11" s="711">
        <v>15</v>
      </c>
    </row>
    <row r="12" spans="1:15" ht="24.95" customHeight="1" x14ac:dyDescent="0.25">
      <c r="A12" s="224">
        <v>1</v>
      </c>
      <c r="B12" s="226"/>
      <c r="C12" s="226"/>
      <c r="D12" s="226"/>
      <c r="E12" s="226"/>
      <c r="F12" s="226"/>
      <c r="G12" s="226"/>
      <c r="H12" s="226"/>
      <c r="I12" s="226"/>
      <c r="J12" s="226"/>
      <c r="K12" s="226"/>
      <c r="L12" s="226"/>
      <c r="M12" s="226"/>
      <c r="N12" s="226"/>
      <c r="O12" s="227"/>
    </row>
    <row r="13" spans="1:15" ht="24.95" customHeight="1" x14ac:dyDescent="0.25">
      <c r="A13" s="228">
        <v>2</v>
      </c>
      <c r="B13" s="230"/>
      <c r="C13" s="230"/>
      <c r="D13" s="230"/>
      <c r="E13" s="230"/>
      <c r="F13" s="230"/>
      <c r="G13" s="230"/>
      <c r="H13" s="230"/>
      <c r="I13" s="230"/>
      <c r="J13" s="230"/>
      <c r="K13" s="230"/>
      <c r="L13" s="230"/>
      <c r="M13" s="230"/>
      <c r="N13" s="230"/>
      <c r="O13" s="231"/>
    </row>
    <row r="14" spans="1:15" ht="24.95" customHeight="1" x14ac:dyDescent="0.25">
      <c r="A14" s="228">
        <v>3</v>
      </c>
      <c r="B14" s="230"/>
      <c r="C14" s="230"/>
      <c r="D14" s="230"/>
      <c r="E14" s="230"/>
      <c r="F14" s="230"/>
      <c r="G14" s="230"/>
      <c r="H14" s="230"/>
      <c r="I14" s="230"/>
      <c r="J14" s="230"/>
      <c r="K14" s="230"/>
      <c r="L14" s="230"/>
      <c r="M14" s="230"/>
      <c r="N14" s="230"/>
      <c r="O14" s="231"/>
    </row>
    <row r="15" spans="1:15" ht="24.95" customHeight="1" x14ac:dyDescent="0.25">
      <c r="A15" s="228">
        <v>4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1"/>
    </row>
    <row r="16" spans="1:15" ht="24.95" customHeight="1" x14ac:dyDescent="0.25">
      <c r="A16" s="228">
        <v>5</v>
      </c>
      <c r="B16" s="230"/>
      <c r="C16" s="230"/>
      <c r="D16" s="230"/>
      <c r="E16" s="230"/>
      <c r="F16" s="230"/>
      <c r="G16" s="230"/>
      <c r="H16" s="230"/>
      <c r="I16" s="230"/>
      <c r="J16" s="230"/>
      <c r="K16" s="230"/>
      <c r="L16" s="230"/>
      <c r="M16" s="230"/>
      <c r="N16" s="230"/>
      <c r="O16" s="231"/>
    </row>
    <row r="17" spans="1:15" ht="24.95" customHeight="1" x14ac:dyDescent="0.25">
      <c r="A17" s="228"/>
      <c r="B17" s="230" t="s">
        <v>49</v>
      </c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0"/>
      <c r="N17" s="230"/>
      <c r="O17" s="231"/>
    </row>
    <row r="18" spans="1:15" ht="24.95" customHeight="1" x14ac:dyDescent="0.25">
      <c r="A18" s="228"/>
      <c r="B18" s="230" t="s">
        <v>67</v>
      </c>
      <c r="C18" s="230"/>
      <c r="D18" s="230"/>
      <c r="E18" s="230"/>
      <c r="F18" s="230"/>
      <c r="G18" s="230"/>
      <c r="H18" s="230"/>
      <c r="I18" s="230"/>
      <c r="J18" s="230"/>
      <c r="K18" s="230"/>
      <c r="L18" s="230"/>
      <c r="M18" s="230"/>
      <c r="N18" s="230"/>
      <c r="O18" s="231"/>
    </row>
    <row r="19" spans="1:15" ht="24.95" customHeight="1" x14ac:dyDescent="0.25">
      <c r="A19" s="228"/>
      <c r="B19" s="230" t="s">
        <v>75</v>
      </c>
      <c r="C19" s="230"/>
      <c r="D19" s="230"/>
      <c r="E19" s="230"/>
      <c r="F19" s="230"/>
      <c r="G19" s="230"/>
      <c r="H19" s="230"/>
      <c r="I19" s="230"/>
      <c r="J19" s="230"/>
      <c r="K19" s="230"/>
      <c r="L19" s="230"/>
      <c r="M19" s="230"/>
      <c r="N19" s="230"/>
      <c r="O19" s="231"/>
    </row>
    <row r="20" spans="1:15" ht="24.95" customHeight="1" x14ac:dyDescent="0.25">
      <c r="A20" s="228"/>
      <c r="B20" s="230" t="s">
        <v>68</v>
      </c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0"/>
      <c r="N20" s="230"/>
      <c r="O20" s="231"/>
    </row>
    <row r="21" spans="1:15" ht="24.95" customHeight="1" x14ac:dyDescent="0.25">
      <c r="A21" s="228"/>
      <c r="B21" s="230"/>
      <c r="C21" s="230"/>
      <c r="D21" s="230"/>
      <c r="E21" s="230"/>
      <c r="F21" s="230"/>
      <c r="G21" s="230"/>
      <c r="H21" s="230"/>
      <c r="I21" s="230"/>
      <c r="J21" s="230"/>
      <c r="K21" s="230"/>
      <c r="L21" s="230"/>
      <c r="M21" s="230"/>
      <c r="N21" s="230"/>
      <c r="O21" s="231"/>
    </row>
    <row r="22" spans="1:15" ht="24.95" customHeight="1" thickBot="1" x14ac:dyDescent="0.3">
      <c r="A22" s="331"/>
      <c r="B22" s="332"/>
      <c r="C22" s="332"/>
      <c r="D22" s="332"/>
      <c r="E22" s="332"/>
      <c r="F22" s="332"/>
      <c r="G22" s="332"/>
      <c r="H22" s="332"/>
      <c r="I22" s="332"/>
      <c r="J22" s="332"/>
      <c r="K22" s="332"/>
      <c r="L22" s="332"/>
      <c r="M22" s="332"/>
      <c r="N22" s="332"/>
      <c r="O22" s="333"/>
    </row>
    <row r="23" spans="1:15" ht="15.75" x14ac:dyDescent="0.25">
      <c r="A23" s="240"/>
      <c r="B23" s="240"/>
      <c r="C23" s="240"/>
      <c r="D23" s="240"/>
      <c r="E23" s="240"/>
      <c r="F23" s="240"/>
      <c r="G23" s="240"/>
      <c r="H23" s="240"/>
      <c r="I23" s="240"/>
      <c r="J23" s="240"/>
      <c r="K23" s="240"/>
      <c r="L23" s="240"/>
      <c r="M23" s="240"/>
      <c r="N23" s="240"/>
      <c r="O23" s="240"/>
    </row>
    <row r="24" spans="1:15" s="71" customFormat="1" ht="18" x14ac:dyDescent="0.25">
      <c r="A24" s="240" t="s">
        <v>69</v>
      </c>
      <c r="B24" s="240"/>
      <c r="C24" s="240"/>
      <c r="D24" s="240"/>
      <c r="E24" s="240"/>
      <c r="F24" s="240"/>
      <c r="G24" s="240"/>
      <c r="H24" s="240"/>
      <c r="I24" s="240"/>
      <c r="J24" s="240"/>
      <c r="K24" s="240"/>
      <c r="L24" s="240"/>
      <c r="M24" s="240"/>
      <c r="N24" s="240"/>
      <c r="O24" s="240"/>
    </row>
    <row r="25" spans="1:15" s="71" customFormat="1" ht="18" x14ac:dyDescent="0.25">
      <c r="A25" s="240"/>
      <c r="B25" s="240" t="s">
        <v>70</v>
      </c>
      <c r="C25" s="240"/>
      <c r="D25" s="240"/>
      <c r="E25" s="240"/>
      <c r="F25" s="240"/>
      <c r="G25" s="240"/>
      <c r="H25" s="240"/>
      <c r="I25" s="240"/>
      <c r="J25" s="240"/>
      <c r="K25" s="240"/>
      <c r="L25" s="240"/>
      <c r="M25" s="240"/>
      <c r="N25" s="240"/>
      <c r="O25" s="240"/>
    </row>
    <row r="26" spans="1:15" s="71" customFormat="1" ht="18" x14ac:dyDescent="0.25">
      <c r="A26" s="240"/>
      <c r="B26" s="240" t="s">
        <v>71</v>
      </c>
      <c r="C26" s="240"/>
      <c r="D26" s="240"/>
      <c r="E26" s="240"/>
      <c r="F26" s="240"/>
      <c r="G26" s="240"/>
      <c r="H26" s="240"/>
      <c r="I26" s="240"/>
      <c r="J26" s="240"/>
      <c r="K26" s="240"/>
      <c r="L26" s="240"/>
      <c r="M26" s="240"/>
      <c r="N26" s="240"/>
      <c r="O26" s="240"/>
    </row>
    <row r="28" spans="1:15" ht="16.5" x14ac:dyDescent="0.2">
      <c r="A28" s="105"/>
    </row>
  </sheetData>
  <mergeCells count="8">
    <mergeCell ref="B2:H2"/>
    <mergeCell ref="B4:H4"/>
    <mergeCell ref="O8:O10"/>
    <mergeCell ref="A8:A10"/>
    <mergeCell ref="B8:B10"/>
    <mergeCell ref="F8:H8"/>
    <mergeCell ref="F9:H9"/>
    <mergeCell ref="C8:E8"/>
  </mergeCells>
  <phoneticPr fontId="17" type="noConversion"/>
  <pageMargins left="1.4173228346456694" right="1.4960629921259843" top="0.98425196850393704" bottom="0.98425196850393704" header="0.51181102362204722" footer="0.51181102362204722"/>
  <pageSetup paperSize="9" scale="39" orientation="landscape" horizontalDpi="4294967292" r:id="rId1"/>
  <headerFooter alignWithMargins="0">
    <oddHeader>&amp;C&amp;A</oddHeader>
    <oddFooter>&amp;L&amp;F&amp;C&amp;P/&amp;P&amp;R&amp;D&amp;T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tabColor rgb="FF00B050"/>
  </sheetPr>
  <dimension ref="A1:I533"/>
  <sheetViews>
    <sheetView view="pageBreakPreview" topLeftCell="A43" zoomScale="70" zoomScaleNormal="70" zoomScaleSheetLayoutView="70" workbookViewId="0">
      <selection activeCell="D75" sqref="D75"/>
    </sheetView>
  </sheetViews>
  <sheetFormatPr defaultColWidth="9.33203125" defaultRowHeight="15.75" x14ac:dyDescent="0.25"/>
  <cols>
    <col min="1" max="1" width="9.33203125" style="1216"/>
    <col min="2" max="2" width="41.1640625" style="1217" customWidth="1"/>
    <col min="3" max="3" width="75.33203125" style="1218" customWidth="1"/>
    <col min="4" max="4" width="62.83203125" style="1218" customWidth="1"/>
    <col min="5" max="5" width="18.1640625" style="1218" customWidth="1"/>
    <col min="6" max="6" width="13.83203125" style="1218" customWidth="1"/>
    <col min="7" max="7" width="11.5" style="1218" customWidth="1"/>
    <col min="8" max="8" width="10.33203125" style="1218" customWidth="1"/>
    <col min="9" max="9" width="12.5" style="1176" customWidth="1"/>
    <col min="10" max="16384" width="9.33203125" style="1174"/>
  </cols>
  <sheetData>
    <row r="1" spans="1:9" ht="19.5" thickBot="1" x14ac:dyDescent="0.3">
      <c r="A1" s="1173"/>
      <c r="B1" s="2131" t="s">
        <v>273</v>
      </c>
      <c r="C1" s="2132"/>
      <c r="D1" s="2132"/>
      <c r="E1" s="2132"/>
      <c r="F1" s="2132"/>
      <c r="G1" s="2132"/>
      <c r="H1" s="2132"/>
      <c r="I1" s="2133"/>
    </row>
    <row r="2" spans="1:9" ht="16.5" thickBot="1" x14ac:dyDescent="0.3">
      <c r="A2" s="1175"/>
      <c r="B2" s="1176"/>
      <c r="C2" s="1176"/>
      <c r="D2" s="1176"/>
      <c r="E2" s="1176"/>
      <c r="F2" s="1176"/>
      <c r="G2" s="1176"/>
      <c r="H2" s="1176"/>
    </row>
    <row r="3" spans="1:9" ht="19.5" thickBot="1" x14ac:dyDescent="0.3">
      <c r="A3" s="1175"/>
      <c r="B3" s="2131" t="s">
        <v>125</v>
      </c>
      <c r="C3" s="2132"/>
      <c r="D3" s="2132"/>
      <c r="E3" s="2132"/>
      <c r="F3" s="2132"/>
      <c r="G3" s="2132"/>
      <c r="H3" s="2132"/>
      <c r="I3" s="2133"/>
    </row>
    <row r="4" spans="1:9" ht="18.75" x14ac:dyDescent="0.25">
      <c r="A4" s="1175"/>
      <c r="B4" s="1177"/>
      <c r="C4" s="1177"/>
      <c r="D4" s="1177"/>
      <c r="E4" s="1177"/>
      <c r="F4" s="1177"/>
      <c r="G4" s="1177"/>
      <c r="H4" s="1177"/>
      <c r="I4" s="1177"/>
    </row>
    <row r="5" spans="1:9" x14ac:dyDescent="0.25">
      <c r="A5" s="1173"/>
      <c r="B5" s="1178" t="str">
        <f>'D4.2_2019-20-2026-27_OK_PRINT'!B4</f>
        <v>Name of Distribution Business/Licensee:</v>
      </c>
      <c r="C5" s="1179" t="str">
        <f>'D4.2_2019-20-2026-27_OK_PRINT'!C4</f>
        <v>KINESCO Power and Utilities Private Limited</v>
      </c>
      <c r="D5" s="1176"/>
      <c r="E5" s="1176"/>
      <c r="F5" s="1176"/>
      <c r="G5" s="1176"/>
      <c r="H5" s="1176"/>
    </row>
    <row r="6" spans="1:9" x14ac:dyDescent="0.25">
      <c r="A6" s="1173"/>
      <c r="B6" s="1178" t="str">
        <f>'D4.2_2019-20-2026-27_OK_PRINT'!B5</f>
        <v>Licensed Area of Supply:</v>
      </c>
      <c r="C6" s="1179" t="str">
        <f>'D4.2_2019-20-2026-27_OK_PRINT'!C5</f>
        <v>Infopark and KINFRA Park, Kakkanad, KINFRA Hi Tech Park, Kalamassery, KIITP, Kanjikode and KINFRA Mega Food Park, Kozhipara, Palakkad</v>
      </c>
      <c r="D6" s="1176"/>
      <c r="E6" s="1176"/>
      <c r="F6" s="1176"/>
      <c r="G6" s="1176"/>
      <c r="H6" s="1176"/>
    </row>
    <row r="7" spans="1:9" ht="16.5" thickBot="1" x14ac:dyDescent="0.3">
      <c r="A7" s="1175"/>
      <c r="B7" s="1176"/>
      <c r="C7" s="1176"/>
      <c r="D7" s="1176"/>
      <c r="E7" s="1176"/>
      <c r="F7" s="1176"/>
      <c r="G7" s="1176"/>
      <c r="H7" s="1176"/>
    </row>
    <row r="8" spans="1:9" ht="37.5" customHeight="1" x14ac:dyDescent="0.25">
      <c r="A8" s="1180" t="s">
        <v>31</v>
      </c>
      <c r="B8" s="1181" t="s">
        <v>32</v>
      </c>
      <c r="C8" s="1182" t="s">
        <v>124</v>
      </c>
      <c r="D8" s="1182" t="s">
        <v>118</v>
      </c>
      <c r="E8" s="1182" t="s">
        <v>217</v>
      </c>
      <c r="F8" s="1182" t="s">
        <v>119</v>
      </c>
      <c r="G8" s="1182" t="s">
        <v>60</v>
      </c>
      <c r="H8" s="1182" t="s">
        <v>50</v>
      </c>
      <c r="I8" s="1182" t="s">
        <v>214</v>
      </c>
    </row>
    <row r="9" spans="1:9" ht="24.75" customHeight="1" x14ac:dyDescent="0.25">
      <c r="A9" s="1183"/>
      <c r="B9" s="1183"/>
      <c r="C9" s="1184" t="s">
        <v>245</v>
      </c>
      <c r="D9" s="1184" t="s">
        <v>245</v>
      </c>
      <c r="E9" s="1184" t="s">
        <v>245</v>
      </c>
      <c r="F9" s="1184" t="s">
        <v>245</v>
      </c>
      <c r="G9" s="1184" t="s">
        <v>245</v>
      </c>
      <c r="H9" s="1184" t="s">
        <v>245</v>
      </c>
      <c r="I9" s="1184" t="s">
        <v>245</v>
      </c>
    </row>
    <row r="10" spans="1:9" ht="16.5" thickBot="1" x14ac:dyDescent="0.3">
      <c r="A10" s="1185">
        <v>1</v>
      </c>
      <c r="B10" s="1185">
        <v>2</v>
      </c>
      <c r="C10" s="1186">
        <v>3</v>
      </c>
      <c r="D10" s="1186">
        <v>4</v>
      </c>
      <c r="E10" s="1186">
        <v>5</v>
      </c>
      <c r="F10" s="1186">
        <v>6</v>
      </c>
      <c r="G10" s="1186">
        <v>7</v>
      </c>
      <c r="H10" s="1186">
        <v>8</v>
      </c>
      <c r="I10" s="1186">
        <v>9</v>
      </c>
    </row>
    <row r="11" spans="1:9" x14ac:dyDescent="0.25">
      <c r="A11" s="1187"/>
      <c r="B11" s="1188" t="s">
        <v>689</v>
      </c>
      <c r="C11" s="1189"/>
      <c r="D11" s="1189"/>
      <c r="E11" s="1189"/>
      <c r="F11" s="1189"/>
      <c r="G11" s="1189"/>
      <c r="H11" s="1190"/>
      <c r="I11" s="1190"/>
    </row>
    <row r="12" spans="1:9" ht="16.5" customHeight="1" x14ac:dyDescent="0.25">
      <c r="A12" s="2134">
        <v>1</v>
      </c>
      <c r="B12" s="2137" t="s">
        <v>1101</v>
      </c>
      <c r="C12" s="1191" t="s">
        <v>1250</v>
      </c>
      <c r="D12" s="1192" t="s">
        <v>1251</v>
      </c>
      <c r="E12" s="2140">
        <v>0</v>
      </c>
      <c r="F12" s="2140">
        <v>0</v>
      </c>
      <c r="G12" s="1193"/>
      <c r="H12" s="1194"/>
      <c r="I12" s="2143"/>
    </row>
    <row r="13" spans="1:9" ht="16.5" customHeight="1" x14ac:dyDescent="0.25">
      <c r="A13" s="2135"/>
      <c r="B13" s="2138"/>
      <c r="C13" s="1191" t="s">
        <v>1252</v>
      </c>
      <c r="D13" s="1192" t="s">
        <v>1253</v>
      </c>
      <c r="E13" s="2141"/>
      <c r="F13" s="2141"/>
      <c r="G13" s="1193"/>
      <c r="H13" s="1194"/>
      <c r="I13" s="2144"/>
    </row>
    <row r="14" spans="1:9" ht="16.5" customHeight="1" x14ac:dyDescent="0.25">
      <c r="A14" s="2136"/>
      <c r="B14" s="2139"/>
      <c r="C14" s="1191" t="s">
        <v>1254</v>
      </c>
      <c r="D14" s="1192" t="s">
        <v>1255</v>
      </c>
      <c r="E14" s="2142"/>
      <c r="F14" s="2142"/>
      <c r="G14" s="1193"/>
      <c r="H14" s="1194"/>
      <c r="I14" s="2145"/>
    </row>
    <row r="15" spans="1:9" ht="16.5" customHeight="1" x14ac:dyDescent="0.25">
      <c r="A15" s="2134">
        <v>2</v>
      </c>
      <c r="B15" s="2137" t="s">
        <v>1102</v>
      </c>
      <c r="C15" s="1191" t="s">
        <v>1256</v>
      </c>
      <c r="D15" s="1192" t="s">
        <v>1257</v>
      </c>
      <c r="E15" s="2140">
        <v>0</v>
      </c>
      <c r="F15" s="2140">
        <v>0</v>
      </c>
      <c r="G15" s="1193"/>
      <c r="H15" s="1194"/>
      <c r="I15" s="2143"/>
    </row>
    <row r="16" spans="1:9" ht="16.5" customHeight="1" x14ac:dyDescent="0.25">
      <c r="A16" s="2135"/>
      <c r="B16" s="2138"/>
      <c r="C16" s="1191" t="s">
        <v>1258</v>
      </c>
      <c r="D16" s="1192" t="s">
        <v>1259</v>
      </c>
      <c r="E16" s="2141"/>
      <c r="F16" s="2141"/>
      <c r="G16" s="1193"/>
      <c r="H16" s="1194"/>
      <c r="I16" s="2144"/>
    </row>
    <row r="17" spans="1:9" ht="16.5" customHeight="1" x14ac:dyDescent="0.25">
      <c r="A17" s="2136"/>
      <c r="B17" s="2139"/>
      <c r="C17" s="1191" t="s">
        <v>1260</v>
      </c>
      <c r="D17" s="1192" t="s">
        <v>1261</v>
      </c>
      <c r="E17" s="2142"/>
      <c r="F17" s="2142"/>
      <c r="G17" s="1193"/>
      <c r="H17" s="1194"/>
      <c r="I17" s="2145"/>
    </row>
    <row r="18" spans="1:9" ht="16.5" customHeight="1" x14ac:dyDescent="0.25">
      <c r="A18" s="2134">
        <v>3</v>
      </c>
      <c r="B18" s="2137" t="s">
        <v>1103</v>
      </c>
      <c r="C18" s="2148" t="s">
        <v>1262</v>
      </c>
      <c r="D18" s="1191" t="s">
        <v>1263</v>
      </c>
      <c r="E18" s="2150">
        <v>0</v>
      </c>
      <c r="F18" s="2150">
        <v>0</v>
      </c>
      <c r="G18" s="1195"/>
      <c r="H18" s="1195"/>
      <c r="I18" s="2146"/>
    </row>
    <row r="19" spans="1:9" ht="16.5" customHeight="1" x14ac:dyDescent="0.25">
      <c r="A19" s="2135"/>
      <c r="B19" s="2139"/>
      <c r="C19" s="2149"/>
      <c r="D19" s="1191" t="s">
        <v>1264</v>
      </c>
      <c r="E19" s="2151"/>
      <c r="F19" s="2151"/>
      <c r="G19" s="1195"/>
      <c r="H19" s="1195"/>
      <c r="I19" s="2147"/>
    </row>
    <row r="20" spans="1:9" x14ac:dyDescent="0.25">
      <c r="A20" s="2134">
        <v>4</v>
      </c>
      <c r="B20" s="2137" t="s">
        <v>1104</v>
      </c>
      <c r="C20" s="2148" t="s">
        <v>1265</v>
      </c>
      <c r="D20" s="1191" t="s">
        <v>1266</v>
      </c>
      <c r="E20" s="2150">
        <v>0</v>
      </c>
      <c r="F20" s="2150">
        <v>0</v>
      </c>
      <c r="G20" s="1196"/>
      <c r="H20" s="1196"/>
      <c r="I20" s="2152"/>
    </row>
    <row r="21" spans="1:9" x14ac:dyDescent="0.25">
      <c r="A21" s="2135"/>
      <c r="B21" s="2139"/>
      <c r="C21" s="2149"/>
      <c r="D21" s="1191" t="s">
        <v>1267</v>
      </c>
      <c r="E21" s="2151"/>
      <c r="F21" s="2151"/>
      <c r="G21" s="1196"/>
      <c r="H21" s="1196"/>
      <c r="I21" s="2153"/>
    </row>
    <row r="22" spans="1:9" x14ac:dyDescent="0.25">
      <c r="A22" s="2134">
        <v>5</v>
      </c>
      <c r="B22" s="2137" t="s">
        <v>1105</v>
      </c>
      <c r="C22" s="2148" t="s">
        <v>1268</v>
      </c>
      <c r="D22" s="1191" t="s">
        <v>1269</v>
      </c>
      <c r="E22" s="2150">
        <v>0</v>
      </c>
      <c r="F22" s="2150">
        <v>0</v>
      </c>
      <c r="G22" s="1196"/>
      <c r="H22" s="1196"/>
      <c r="I22" s="2152"/>
    </row>
    <row r="23" spans="1:9" x14ac:dyDescent="0.25">
      <c r="A23" s="2135"/>
      <c r="B23" s="2139"/>
      <c r="C23" s="2149"/>
      <c r="D23" s="1191" t="s">
        <v>1270</v>
      </c>
      <c r="E23" s="2151"/>
      <c r="F23" s="2151"/>
      <c r="G23" s="1196"/>
      <c r="H23" s="1196"/>
      <c r="I23" s="2153"/>
    </row>
    <row r="24" spans="1:9" ht="15.75" customHeight="1" x14ac:dyDescent="0.25">
      <c r="A24" s="2134">
        <v>6</v>
      </c>
      <c r="B24" s="2137" t="s">
        <v>1106</v>
      </c>
      <c r="C24" s="2148" t="s">
        <v>1271</v>
      </c>
      <c r="D24" s="1191" t="s">
        <v>1272</v>
      </c>
      <c r="E24" s="2146">
        <v>0</v>
      </c>
      <c r="F24" s="2146">
        <v>0</v>
      </c>
      <c r="G24" s="1196"/>
      <c r="H24" s="1196"/>
      <c r="I24" s="2152"/>
    </row>
    <row r="25" spans="1:9" ht="15.75" customHeight="1" x14ac:dyDescent="0.25">
      <c r="A25" s="2135"/>
      <c r="B25" s="2138"/>
      <c r="C25" s="2149"/>
      <c r="D25" s="1191" t="s">
        <v>1273</v>
      </c>
      <c r="E25" s="2156"/>
      <c r="F25" s="2156"/>
      <c r="G25" s="1196"/>
      <c r="H25" s="1196"/>
      <c r="I25" s="2154"/>
    </row>
    <row r="26" spans="1:9" ht="15.75" customHeight="1" x14ac:dyDescent="0.25">
      <c r="A26" s="2135"/>
      <c r="B26" s="2138"/>
      <c r="C26" s="2148" t="s">
        <v>1274</v>
      </c>
      <c r="D26" s="1191" t="s">
        <v>1275</v>
      </c>
      <c r="E26" s="2156"/>
      <c r="F26" s="2156"/>
      <c r="G26" s="1196"/>
      <c r="H26" s="1196"/>
      <c r="I26" s="2154"/>
    </row>
    <row r="27" spans="1:9" ht="15.75" customHeight="1" x14ac:dyDescent="0.25">
      <c r="A27" s="2135"/>
      <c r="B27" s="2138"/>
      <c r="C27" s="2155"/>
      <c r="D27" s="1191" t="s">
        <v>1276</v>
      </c>
      <c r="E27" s="2156"/>
      <c r="F27" s="2156"/>
      <c r="G27" s="1196"/>
      <c r="H27" s="1196"/>
      <c r="I27" s="2154"/>
    </row>
    <row r="28" spans="1:9" ht="15.75" customHeight="1" x14ac:dyDescent="0.25">
      <c r="A28" s="2136"/>
      <c r="B28" s="2139"/>
      <c r="C28" s="2155"/>
      <c r="D28" s="1191" t="s">
        <v>1277</v>
      </c>
      <c r="E28" s="2147"/>
      <c r="F28" s="2147"/>
      <c r="G28" s="1196"/>
      <c r="H28" s="1196"/>
      <c r="I28" s="2153"/>
    </row>
    <row r="29" spans="1:9" ht="15.75" customHeight="1" x14ac:dyDescent="0.25">
      <c r="A29" s="2134">
        <v>7</v>
      </c>
      <c r="B29" s="2137" t="s">
        <v>1107</v>
      </c>
      <c r="C29" s="2148" t="s">
        <v>1278</v>
      </c>
      <c r="D29" s="1191" t="s">
        <v>1279</v>
      </c>
      <c r="E29" s="2146">
        <v>0</v>
      </c>
      <c r="F29" s="2146">
        <v>0</v>
      </c>
      <c r="G29" s="1196"/>
      <c r="H29" s="1196"/>
      <c r="I29" s="2157"/>
    </row>
    <row r="30" spans="1:9" ht="15.75" customHeight="1" x14ac:dyDescent="0.25">
      <c r="A30" s="2135"/>
      <c r="B30" s="2138"/>
      <c r="C30" s="2155"/>
      <c r="D30" s="1191" t="s">
        <v>1280</v>
      </c>
      <c r="E30" s="2156"/>
      <c r="F30" s="2156"/>
      <c r="G30" s="1196"/>
      <c r="H30" s="1196"/>
      <c r="I30" s="2158"/>
    </row>
    <row r="31" spans="1:9" ht="15.75" customHeight="1" x14ac:dyDescent="0.25">
      <c r="A31" s="2135"/>
      <c r="B31" s="2138"/>
      <c r="C31" s="2148" t="s">
        <v>1281</v>
      </c>
      <c r="D31" s="1191" t="s">
        <v>1282</v>
      </c>
      <c r="E31" s="2156"/>
      <c r="F31" s="2156"/>
      <c r="G31" s="1196"/>
      <c r="H31" s="1196"/>
      <c r="I31" s="2158"/>
    </row>
    <row r="32" spans="1:9" ht="15.75" customHeight="1" x14ac:dyDescent="0.25">
      <c r="A32" s="2135"/>
      <c r="B32" s="2138"/>
      <c r="C32" s="2155"/>
      <c r="D32" s="1191" t="s">
        <v>1283</v>
      </c>
      <c r="E32" s="2156"/>
      <c r="F32" s="2156"/>
      <c r="G32" s="1196"/>
      <c r="H32" s="1196"/>
      <c r="I32" s="2158"/>
    </row>
    <row r="33" spans="1:9" ht="15.75" customHeight="1" x14ac:dyDescent="0.25">
      <c r="A33" s="2136"/>
      <c r="B33" s="2139"/>
      <c r="C33" s="2149"/>
      <c r="D33" s="1191" t="s">
        <v>1284</v>
      </c>
      <c r="E33" s="2147"/>
      <c r="F33" s="2147"/>
      <c r="G33" s="1196"/>
      <c r="H33" s="1196"/>
      <c r="I33" s="2159"/>
    </row>
    <row r="34" spans="1:9" ht="15.75" customHeight="1" x14ac:dyDescent="0.25">
      <c r="A34" s="2134">
        <v>8</v>
      </c>
      <c r="B34" s="2137" t="s">
        <v>1108</v>
      </c>
      <c r="C34" s="2148" t="s">
        <v>1285</v>
      </c>
      <c r="D34" s="1191" t="s">
        <v>1286</v>
      </c>
      <c r="E34" s="2146">
        <v>0</v>
      </c>
      <c r="F34" s="2146">
        <v>0</v>
      </c>
      <c r="G34" s="1196"/>
      <c r="H34" s="1196"/>
      <c r="I34" s="2157"/>
    </row>
    <row r="35" spans="1:9" ht="15.75" customHeight="1" x14ac:dyDescent="0.25">
      <c r="A35" s="2135"/>
      <c r="B35" s="2138"/>
      <c r="C35" s="2155"/>
      <c r="D35" s="1191" t="s">
        <v>1287</v>
      </c>
      <c r="E35" s="2156"/>
      <c r="F35" s="2156"/>
      <c r="G35" s="1196"/>
      <c r="H35" s="1196"/>
      <c r="I35" s="2158"/>
    </row>
    <row r="36" spans="1:9" ht="15.75" customHeight="1" x14ac:dyDescent="0.25">
      <c r="A36" s="2136"/>
      <c r="B36" s="2138"/>
      <c r="C36" s="2149"/>
      <c r="D36" s="1191" t="s">
        <v>1288</v>
      </c>
      <c r="E36" s="2147"/>
      <c r="F36" s="2147"/>
      <c r="G36" s="1196"/>
      <c r="H36" s="1196"/>
      <c r="I36" s="2159"/>
    </row>
    <row r="37" spans="1:9" ht="15.75" customHeight="1" x14ac:dyDescent="0.25">
      <c r="A37" s="1197">
        <v>9</v>
      </c>
      <c r="B37" s="1198" t="s">
        <v>1109</v>
      </c>
      <c r="C37" s="1199" t="s">
        <v>1289</v>
      </c>
      <c r="D37" s="1191" t="s">
        <v>1290</v>
      </c>
      <c r="E37" s="1200"/>
      <c r="F37" s="1200"/>
      <c r="G37" s="1196"/>
      <c r="H37" s="1196"/>
      <c r="I37" s="1200"/>
    </row>
    <row r="38" spans="1:9" ht="15.75" customHeight="1" x14ac:dyDescent="0.25">
      <c r="A38" s="1201">
        <v>10</v>
      </c>
      <c r="B38" s="1198" t="s">
        <v>1110</v>
      </c>
      <c r="C38" s="1202" t="s">
        <v>1291</v>
      </c>
      <c r="D38" s="1191" t="s">
        <v>1292</v>
      </c>
      <c r="E38" s="1203"/>
      <c r="F38" s="1203"/>
      <c r="G38" s="1204"/>
      <c r="H38" s="1204"/>
      <c r="I38" s="1203"/>
    </row>
    <row r="39" spans="1:9" ht="15.75" customHeight="1" x14ac:dyDescent="0.25">
      <c r="A39" s="1201"/>
      <c r="B39" s="1205"/>
      <c r="C39" s="1205"/>
      <c r="D39" s="1206"/>
      <c r="E39" s="1203"/>
      <c r="F39" s="1203"/>
      <c r="G39" s="1204"/>
      <c r="H39" s="1204"/>
      <c r="I39" s="1203"/>
    </row>
    <row r="40" spans="1:9" x14ac:dyDescent="0.25">
      <c r="A40" s="1207"/>
      <c r="B40" s="1208" t="s">
        <v>690</v>
      </c>
      <c r="C40" s="1209"/>
      <c r="D40" s="1209"/>
      <c r="E40" s="1209"/>
      <c r="F40" s="1209"/>
      <c r="G40" s="1209"/>
      <c r="H40" s="1194"/>
      <c r="I40" s="1194"/>
    </row>
    <row r="41" spans="1:9" ht="15.75" customHeight="1" x14ac:dyDescent="0.25">
      <c r="A41" s="1197">
        <v>1</v>
      </c>
      <c r="B41" s="1198" t="s">
        <v>1088</v>
      </c>
      <c r="C41" s="1199" t="s">
        <v>1293</v>
      </c>
      <c r="D41" s="1191" t="s">
        <v>1294</v>
      </c>
      <c r="E41" s="1210">
        <v>0</v>
      </c>
      <c r="F41" s="1210">
        <v>0</v>
      </c>
      <c r="G41" s="1196"/>
      <c r="H41" s="1196"/>
      <c r="I41" s="1200"/>
    </row>
    <row r="42" spans="1:9" ht="15.75" customHeight="1" x14ac:dyDescent="0.25">
      <c r="A42" s="1197">
        <v>2</v>
      </c>
      <c r="B42" s="1198" t="s">
        <v>1089</v>
      </c>
      <c r="C42" s="1199" t="s">
        <v>1293</v>
      </c>
      <c r="D42" s="1191" t="s">
        <v>1295</v>
      </c>
      <c r="E42" s="1210">
        <v>0</v>
      </c>
      <c r="F42" s="1210">
        <v>0</v>
      </c>
      <c r="G42" s="1196"/>
      <c r="H42" s="1196"/>
      <c r="I42" s="1200"/>
    </row>
    <row r="43" spans="1:9" ht="15.75" customHeight="1" x14ac:dyDescent="0.25">
      <c r="A43" s="1197">
        <v>3</v>
      </c>
      <c r="B43" s="1198" t="s">
        <v>1090</v>
      </c>
      <c r="C43" s="1199" t="s">
        <v>1296</v>
      </c>
      <c r="D43" s="1191" t="s">
        <v>1297</v>
      </c>
      <c r="E43" s="1210">
        <v>0</v>
      </c>
      <c r="F43" s="1210">
        <v>0</v>
      </c>
      <c r="G43" s="1196"/>
      <c r="H43" s="1196"/>
      <c r="I43" s="1200"/>
    </row>
    <row r="44" spans="1:9" ht="15.75" customHeight="1" x14ac:dyDescent="0.25">
      <c r="A44" s="2160">
        <v>4</v>
      </c>
      <c r="B44" s="2137" t="s">
        <v>1091</v>
      </c>
      <c r="C44" s="2148" t="s">
        <v>1298</v>
      </c>
      <c r="D44" s="1191" t="s">
        <v>1299</v>
      </c>
      <c r="E44" s="1210">
        <v>0</v>
      </c>
      <c r="F44" s="1210">
        <v>0</v>
      </c>
      <c r="G44" s="1196"/>
      <c r="H44" s="1196"/>
      <c r="I44" s="1200"/>
    </row>
    <row r="45" spans="1:9" ht="15.75" customHeight="1" x14ac:dyDescent="0.25">
      <c r="A45" s="2161"/>
      <c r="B45" s="2139"/>
      <c r="C45" s="2149"/>
      <c r="D45" s="1191" t="s">
        <v>1300</v>
      </c>
      <c r="E45" s="1210">
        <v>0</v>
      </c>
      <c r="F45" s="1210">
        <v>0</v>
      </c>
      <c r="G45" s="1196"/>
      <c r="H45" s="1196"/>
      <c r="I45" s="1200"/>
    </row>
    <row r="46" spans="1:9" ht="15.75" customHeight="1" x14ac:dyDescent="0.25">
      <c r="A46" s="1197">
        <v>5</v>
      </c>
      <c r="B46" s="1198" t="s">
        <v>1092</v>
      </c>
      <c r="C46" s="1199" t="s">
        <v>1301</v>
      </c>
      <c r="D46" s="1191" t="s">
        <v>1302</v>
      </c>
      <c r="E46" s="1210">
        <v>0</v>
      </c>
      <c r="F46" s="1210">
        <v>0</v>
      </c>
      <c r="G46" s="1196"/>
      <c r="H46" s="1196"/>
      <c r="I46" s="1200"/>
    </row>
    <row r="47" spans="1:9" ht="15.75" customHeight="1" x14ac:dyDescent="0.25">
      <c r="A47" s="2134">
        <v>6</v>
      </c>
      <c r="B47" s="2137" t="s">
        <v>1093</v>
      </c>
      <c r="C47" s="2148" t="s">
        <v>1298</v>
      </c>
      <c r="D47" s="1191" t="s">
        <v>1303</v>
      </c>
      <c r="E47" s="1210">
        <v>0</v>
      </c>
      <c r="F47" s="1210">
        <v>0</v>
      </c>
      <c r="G47" s="1196"/>
      <c r="H47" s="1196"/>
      <c r="I47" s="1200"/>
    </row>
    <row r="48" spans="1:9" ht="15.75" customHeight="1" x14ac:dyDescent="0.25">
      <c r="A48" s="2136"/>
      <c r="B48" s="2139"/>
      <c r="C48" s="2149"/>
      <c r="D48" s="1191" t="s">
        <v>1304</v>
      </c>
      <c r="E48" s="1210">
        <v>0</v>
      </c>
      <c r="F48" s="1210">
        <v>0</v>
      </c>
      <c r="G48" s="1196"/>
      <c r="H48" s="1196"/>
      <c r="I48" s="1200"/>
    </row>
    <row r="49" spans="1:9" ht="15.75" customHeight="1" x14ac:dyDescent="0.25">
      <c r="A49" s="2134">
        <v>7</v>
      </c>
      <c r="B49" s="2137" t="s">
        <v>1094</v>
      </c>
      <c r="C49" s="2148" t="s">
        <v>1298</v>
      </c>
      <c r="D49" s="1191" t="s">
        <v>1305</v>
      </c>
      <c r="E49" s="1210"/>
      <c r="F49" s="1210"/>
      <c r="G49" s="1196"/>
      <c r="H49" s="1196"/>
      <c r="I49" s="1200"/>
    </row>
    <row r="50" spans="1:9" ht="16.5" customHeight="1" x14ac:dyDescent="0.25">
      <c r="A50" s="2136"/>
      <c r="B50" s="2139"/>
      <c r="C50" s="2149"/>
      <c r="D50" s="1191" t="s">
        <v>1306</v>
      </c>
      <c r="E50" s="1193"/>
      <c r="F50" s="1193"/>
      <c r="G50" s="1193"/>
      <c r="H50" s="1194"/>
      <c r="I50" s="1194"/>
    </row>
    <row r="51" spans="1:9" x14ac:dyDescent="0.25">
      <c r="A51" s="1211"/>
      <c r="B51" s="1212"/>
      <c r="C51" s="1193"/>
      <c r="D51" s="1193"/>
      <c r="E51" s="1193"/>
      <c r="F51" s="1193"/>
      <c r="G51" s="1193"/>
      <c r="H51" s="1194"/>
      <c r="I51" s="1194"/>
    </row>
    <row r="52" spans="1:9" x14ac:dyDescent="0.25">
      <c r="A52" s="783"/>
      <c r="B52" s="928" t="s">
        <v>1095</v>
      </c>
      <c r="C52" s="1194"/>
      <c r="D52" s="1194"/>
      <c r="E52" s="1194"/>
      <c r="F52" s="1194"/>
      <c r="G52" s="1194"/>
      <c r="H52" s="1194"/>
      <c r="I52" s="1194"/>
    </row>
    <row r="53" spans="1:9" ht="24.75" customHeight="1" x14ac:dyDescent="0.25">
      <c r="A53" s="865">
        <v>1</v>
      </c>
      <c r="B53" s="1198" t="s">
        <v>1097</v>
      </c>
      <c r="C53" s="1199" t="s">
        <v>1293</v>
      </c>
      <c r="D53" s="1191" t="s">
        <v>1307</v>
      </c>
      <c r="E53" s="1194"/>
      <c r="F53" s="1194"/>
      <c r="G53" s="1194"/>
      <c r="H53" s="1194"/>
      <c r="I53" s="1194"/>
    </row>
    <row r="54" spans="1:9" x14ac:dyDescent="0.25">
      <c r="A54" s="2160">
        <v>2</v>
      </c>
      <c r="B54" s="2137" t="s">
        <v>1098</v>
      </c>
      <c r="C54" s="2148" t="s">
        <v>1296</v>
      </c>
      <c r="D54" s="1191" t="s">
        <v>1266</v>
      </c>
      <c r="E54" s="1194"/>
      <c r="F54" s="1194"/>
      <c r="G54" s="1194"/>
      <c r="H54" s="1194"/>
      <c r="I54" s="1194"/>
    </row>
    <row r="55" spans="1:9" x14ac:dyDescent="0.25">
      <c r="A55" s="2161"/>
      <c r="B55" s="2139"/>
      <c r="C55" s="2149"/>
      <c r="D55" s="1191" t="s">
        <v>1267</v>
      </c>
      <c r="E55" s="1194"/>
      <c r="F55" s="1194"/>
      <c r="G55" s="1194"/>
      <c r="H55" s="1194"/>
      <c r="I55" s="1194"/>
    </row>
    <row r="56" spans="1:9" ht="22.5" customHeight="1" x14ac:dyDescent="0.25">
      <c r="A56" s="865">
        <v>3</v>
      </c>
      <c r="B56" s="1198" t="s">
        <v>1156</v>
      </c>
      <c r="C56" s="1199" t="s">
        <v>1308</v>
      </c>
      <c r="D56" s="1191" t="s">
        <v>1309</v>
      </c>
      <c r="E56" s="1194"/>
      <c r="F56" s="1194"/>
      <c r="G56" s="1194"/>
      <c r="H56" s="1194"/>
      <c r="I56" s="1194"/>
    </row>
    <row r="57" spans="1:9" ht="22.5" customHeight="1" x14ac:dyDescent="0.25">
      <c r="A57" s="865">
        <v>4</v>
      </c>
      <c r="B57" s="1198" t="s">
        <v>1100</v>
      </c>
      <c r="C57" s="1199" t="s">
        <v>1298</v>
      </c>
      <c r="D57" s="1191" t="s">
        <v>1309</v>
      </c>
      <c r="E57" s="1194"/>
      <c r="F57" s="1194"/>
      <c r="G57" s="1194"/>
      <c r="H57" s="1194"/>
      <c r="I57" s="1194"/>
    </row>
    <row r="58" spans="1:9" x14ac:dyDescent="0.25">
      <c r="A58" s="1207"/>
      <c r="B58" s="1213"/>
      <c r="C58" s="1209"/>
      <c r="D58" s="1209"/>
      <c r="E58" s="1209"/>
      <c r="F58" s="1209"/>
      <c r="G58" s="1209"/>
      <c r="H58" s="1194"/>
      <c r="I58" s="1194"/>
    </row>
    <row r="59" spans="1:9" x14ac:dyDescent="0.25">
      <c r="A59" s="1173"/>
      <c r="B59" s="1176"/>
      <c r="C59" s="1176"/>
      <c r="D59" s="1176"/>
      <c r="E59" s="1176"/>
      <c r="F59" s="1176"/>
      <c r="G59" s="1176"/>
      <c r="H59" s="1176"/>
    </row>
    <row r="60" spans="1:9" x14ac:dyDescent="0.25">
      <c r="A60" s="1173"/>
      <c r="B60" s="1214" t="str">
        <f>'D4.2_2019-20-2026-27_OK_PRINT'!B97</f>
        <v>For KINESCO Power and Utilities Pvt. Ltd.</v>
      </c>
      <c r="C60" s="1176"/>
      <c r="D60" s="1176"/>
      <c r="E60" s="1176"/>
      <c r="F60" s="1176"/>
      <c r="G60" s="1176"/>
      <c r="H60" s="1176"/>
      <c r="I60" s="1690" t="str">
        <f>'D4.2_2019-20-2026-27_OK_PRINT'!E97</f>
        <v>As Per our report of even date attached</v>
      </c>
    </row>
    <row r="61" spans="1:9" x14ac:dyDescent="0.25">
      <c r="A61" s="1173"/>
      <c r="B61" s="1214"/>
      <c r="C61" s="1176"/>
      <c r="D61" s="1176"/>
      <c r="E61" s="1176"/>
      <c r="F61" s="1176"/>
      <c r="G61" s="1176"/>
      <c r="H61" s="1176"/>
      <c r="I61" s="1690" t="str">
        <f>'D4.2_2019-20-2026-27_OK_PRINT'!E98</f>
        <v xml:space="preserve">For J R S &amp; CO. </v>
      </c>
    </row>
    <row r="62" spans="1:9" x14ac:dyDescent="0.25">
      <c r="A62" s="1173"/>
      <c r="B62" s="1214"/>
      <c r="C62" s="1176"/>
      <c r="D62" s="1176"/>
      <c r="E62" s="1176"/>
      <c r="F62" s="1176"/>
      <c r="G62" s="1176"/>
      <c r="H62" s="1176"/>
      <c r="I62" s="1690" t="str">
        <f>'D4.2_2019-20-2026-27_OK_PRINT'!E99</f>
        <v>CHARTERED ACCOUNTANTS</v>
      </c>
    </row>
    <row r="63" spans="1:9" x14ac:dyDescent="0.25">
      <c r="A63" s="1173"/>
      <c r="B63" s="1214"/>
      <c r="C63" s="1176"/>
      <c r="D63" s="1176"/>
      <c r="E63" s="1176"/>
      <c r="F63" s="1176"/>
      <c r="G63" s="1176"/>
      <c r="H63" s="1176"/>
      <c r="I63" s="1690" t="str">
        <f>'D4.2_2019-20-2026-27_OK_PRINT'!E100</f>
        <v>FIRM REGN NO:008085S</v>
      </c>
    </row>
    <row r="64" spans="1:9" x14ac:dyDescent="0.25">
      <c r="A64" s="1173"/>
      <c r="B64" s="1214"/>
      <c r="C64" s="1176"/>
      <c r="D64" s="1176"/>
      <c r="E64" s="1176"/>
      <c r="F64" s="1176"/>
      <c r="G64" s="1176"/>
      <c r="H64" s="1176"/>
      <c r="I64" s="1690"/>
    </row>
    <row r="65" spans="1:9" x14ac:dyDescent="0.25">
      <c r="A65" s="1173"/>
      <c r="B65" s="1214" t="str">
        <f>'D4.2_2019-20-2026-27_OK_PRINT'!B102</f>
        <v>T M AJITHKUMAR</v>
      </c>
      <c r="C65" s="1176"/>
      <c r="D65" s="1176"/>
      <c r="E65" s="1176"/>
      <c r="F65" s="1176"/>
      <c r="G65" s="1176"/>
      <c r="H65" s="1176"/>
      <c r="I65" s="1690"/>
    </row>
    <row r="66" spans="1:9" x14ac:dyDescent="0.25">
      <c r="A66" s="1173"/>
      <c r="B66" s="1214" t="str">
        <f>'D4.2_2019-20-2026-27_OK_PRINT'!B103</f>
        <v>CHIEF EXECUTIVE OFFICER</v>
      </c>
      <c r="C66" s="1176"/>
      <c r="D66" s="1176"/>
      <c r="E66" s="1176"/>
      <c r="F66" s="1176"/>
      <c r="G66" s="1176"/>
      <c r="H66" s="1176"/>
      <c r="I66" s="1690" t="str">
        <f>'D4.2_2019-20-2026-27_OK_PRINT'!E103</f>
        <v>RAJESH RAMACHANDRAN</v>
      </c>
    </row>
    <row r="67" spans="1:9" x14ac:dyDescent="0.25">
      <c r="A67" s="1173"/>
      <c r="B67" s="1214"/>
      <c r="C67" s="1176"/>
      <c r="D67" s="1176"/>
      <c r="E67" s="1176"/>
      <c r="F67" s="1176"/>
      <c r="G67" s="1176"/>
      <c r="H67" s="1176"/>
      <c r="I67" s="1690" t="str">
        <f>'D4.2_2019-20-2026-27_OK_PRINT'!E104</f>
        <v>PARTNER</v>
      </c>
    </row>
    <row r="68" spans="1:9" x14ac:dyDescent="0.25">
      <c r="A68" s="1173"/>
      <c r="B68" s="1214" t="str">
        <f>'D4.2_2019-20-2026-27_OK_PRINT'!B105</f>
        <v>Place: Kakkanad, Kochi</v>
      </c>
      <c r="C68" s="1176"/>
      <c r="D68" s="1176"/>
      <c r="E68" s="1176"/>
      <c r="F68" s="1176"/>
      <c r="G68" s="1176"/>
      <c r="H68" s="1176"/>
      <c r="I68" s="1690" t="str">
        <f>'D4.2_2019-20-2026-27_OK_PRINT'!E105</f>
        <v>M.NO. 206211</v>
      </c>
    </row>
    <row r="69" spans="1:9" x14ac:dyDescent="0.25">
      <c r="A69" s="1173"/>
      <c r="B69" s="1214" t="str">
        <f>'D4.2_2019-20-2026-27_OK_PRINT'!B106</f>
        <v>Date: 12.04.2022</v>
      </c>
      <c r="C69" s="1176"/>
      <c r="D69" s="1176"/>
      <c r="E69" s="1176"/>
      <c r="F69" s="1176"/>
      <c r="G69" s="1176"/>
      <c r="H69" s="1176"/>
      <c r="I69" s="1690" t="str">
        <f>'D4.2_2019-20-2026-27_OK_PRINT'!E106</f>
        <v>UDIN - 22206211AGXJNY9837</v>
      </c>
    </row>
    <row r="70" spans="1:9" x14ac:dyDescent="0.25">
      <c r="A70" s="1173"/>
      <c r="B70" s="1214"/>
      <c r="C70" s="1176"/>
      <c r="D70" s="1176"/>
      <c r="E70" s="1176"/>
      <c r="F70" s="1176"/>
      <c r="G70" s="1176"/>
      <c r="H70" s="1176"/>
      <c r="I70" s="1215"/>
    </row>
    <row r="71" spans="1:9" x14ac:dyDescent="0.25">
      <c r="A71" s="1173"/>
      <c r="B71" s="1176"/>
      <c r="C71" s="1176"/>
      <c r="D71" s="1176"/>
      <c r="E71" s="1176"/>
      <c r="F71" s="1176"/>
      <c r="G71" s="1176"/>
      <c r="H71" s="1176"/>
      <c r="I71" s="1215"/>
    </row>
    <row r="72" spans="1:9" x14ac:dyDescent="0.25">
      <c r="A72" s="1173"/>
      <c r="B72" s="1176"/>
      <c r="C72" s="1176"/>
      <c r="D72" s="1176"/>
      <c r="E72" s="1176"/>
      <c r="F72" s="1176"/>
      <c r="G72" s="1176"/>
      <c r="H72" s="1176"/>
      <c r="I72" s="1215"/>
    </row>
    <row r="73" spans="1:9" x14ac:dyDescent="0.25">
      <c r="A73" s="1173"/>
      <c r="B73" s="1176"/>
      <c r="C73" s="1176"/>
      <c r="D73" s="1176"/>
      <c r="E73" s="1176"/>
      <c r="F73" s="1176"/>
      <c r="G73" s="1176"/>
      <c r="H73" s="1176"/>
      <c r="I73" s="1215"/>
    </row>
    <row r="74" spans="1:9" x14ac:dyDescent="0.25">
      <c r="A74" s="1173"/>
      <c r="B74" s="1176"/>
      <c r="C74" s="1176"/>
      <c r="D74" s="1176"/>
      <c r="E74" s="1176"/>
      <c r="F74" s="1176"/>
      <c r="G74" s="1176"/>
      <c r="H74" s="1176"/>
      <c r="I74" s="1215"/>
    </row>
    <row r="75" spans="1:9" x14ac:dyDescent="0.25">
      <c r="A75" s="1173"/>
      <c r="B75" s="1176"/>
      <c r="C75" s="1176"/>
      <c r="D75" s="1176"/>
      <c r="E75" s="1176"/>
      <c r="F75" s="1176"/>
      <c r="G75" s="1176"/>
      <c r="H75" s="1176"/>
    </row>
    <row r="76" spans="1:9" x14ac:dyDescent="0.25">
      <c r="A76" s="1173"/>
      <c r="B76" s="1176"/>
      <c r="C76" s="1176"/>
      <c r="D76" s="1176"/>
      <c r="E76" s="1176"/>
      <c r="F76" s="1176"/>
      <c r="G76" s="1176"/>
      <c r="H76" s="1176"/>
    </row>
    <row r="77" spans="1:9" x14ac:dyDescent="0.25">
      <c r="A77" s="1173"/>
      <c r="B77" s="1176"/>
      <c r="C77" s="1176"/>
      <c r="D77" s="1176"/>
      <c r="E77" s="1176"/>
      <c r="F77" s="1176"/>
      <c r="G77" s="1176"/>
      <c r="H77" s="1176"/>
    </row>
    <row r="78" spans="1:9" x14ac:dyDescent="0.25">
      <c r="A78" s="1173"/>
      <c r="B78" s="1176"/>
      <c r="C78" s="1176"/>
      <c r="D78" s="1176"/>
      <c r="E78" s="1176"/>
      <c r="F78" s="1176"/>
      <c r="G78" s="1176"/>
      <c r="H78" s="1176"/>
    </row>
    <row r="79" spans="1:9" x14ac:dyDescent="0.25">
      <c r="A79" s="1173"/>
      <c r="B79" s="1176"/>
      <c r="C79" s="1176"/>
      <c r="D79" s="1176"/>
      <c r="E79" s="1176"/>
      <c r="F79" s="1176"/>
      <c r="G79" s="1176"/>
      <c r="H79" s="1176"/>
    </row>
    <row r="80" spans="1:9" x14ac:dyDescent="0.25">
      <c r="A80" s="1173"/>
      <c r="B80" s="1176"/>
      <c r="C80" s="1176"/>
      <c r="D80" s="1176"/>
      <c r="E80" s="1176"/>
      <c r="F80" s="1176"/>
      <c r="G80" s="1176"/>
      <c r="H80" s="1176"/>
    </row>
    <row r="81" spans="1:8" x14ac:dyDescent="0.25">
      <c r="A81" s="1173"/>
      <c r="B81" s="1176"/>
      <c r="C81" s="1176"/>
      <c r="D81" s="1176"/>
      <c r="E81" s="1176"/>
      <c r="F81" s="1176"/>
      <c r="G81" s="1176"/>
      <c r="H81" s="1176"/>
    </row>
    <row r="82" spans="1:8" x14ac:dyDescent="0.25">
      <c r="A82" s="1173"/>
      <c r="B82" s="1176"/>
      <c r="C82" s="1176"/>
      <c r="D82" s="1176"/>
      <c r="E82" s="1176"/>
      <c r="F82" s="1176"/>
      <c r="G82" s="1176"/>
      <c r="H82" s="1176"/>
    </row>
    <row r="83" spans="1:8" x14ac:dyDescent="0.25">
      <c r="A83" s="1173"/>
      <c r="B83" s="1176"/>
      <c r="C83" s="1176"/>
      <c r="D83" s="1176"/>
      <c r="E83" s="1176"/>
      <c r="F83" s="1176"/>
      <c r="G83" s="1176"/>
      <c r="H83" s="1176"/>
    </row>
    <row r="84" spans="1:8" x14ac:dyDescent="0.25">
      <c r="A84" s="1173"/>
      <c r="B84" s="1176"/>
      <c r="C84" s="1176"/>
      <c r="D84" s="1176"/>
      <c r="E84" s="1176"/>
      <c r="F84" s="1176"/>
      <c r="G84" s="1176"/>
      <c r="H84" s="1176"/>
    </row>
    <row r="85" spans="1:8" x14ac:dyDescent="0.25">
      <c r="A85" s="1173"/>
      <c r="B85" s="1176"/>
      <c r="C85" s="1176"/>
      <c r="D85" s="1176"/>
      <c r="E85" s="1176"/>
      <c r="F85" s="1176"/>
      <c r="G85" s="1176"/>
      <c r="H85" s="1176"/>
    </row>
    <row r="86" spans="1:8" x14ac:dyDescent="0.25">
      <c r="A86" s="1173"/>
      <c r="B86" s="1176"/>
      <c r="C86" s="1176"/>
      <c r="D86" s="1176"/>
      <c r="E86" s="1176"/>
      <c r="F86" s="1176"/>
      <c r="G86" s="1176"/>
      <c r="H86" s="1176"/>
    </row>
    <row r="87" spans="1:8" x14ac:dyDescent="0.25">
      <c r="A87" s="1173"/>
      <c r="B87" s="1176"/>
      <c r="C87" s="1176"/>
      <c r="D87" s="1176"/>
      <c r="E87" s="1176"/>
      <c r="F87" s="1176"/>
      <c r="G87" s="1176"/>
      <c r="H87" s="1176"/>
    </row>
    <row r="88" spans="1:8" x14ac:dyDescent="0.25">
      <c r="A88" s="1173"/>
      <c r="B88" s="1176"/>
      <c r="C88" s="1176"/>
      <c r="D88" s="1176"/>
      <c r="E88" s="1176"/>
      <c r="F88" s="1176"/>
      <c r="G88" s="1176"/>
      <c r="H88" s="1176"/>
    </row>
    <row r="89" spans="1:8" x14ac:dyDescent="0.25">
      <c r="A89" s="1173"/>
      <c r="B89" s="1176"/>
      <c r="C89" s="1176"/>
      <c r="D89" s="1176"/>
      <c r="E89" s="1176"/>
      <c r="F89" s="1176"/>
      <c r="G89" s="1176"/>
      <c r="H89" s="1176"/>
    </row>
    <row r="90" spans="1:8" x14ac:dyDescent="0.25">
      <c r="A90" s="1173"/>
      <c r="B90" s="1176"/>
      <c r="C90" s="1176"/>
      <c r="D90" s="1176"/>
      <c r="E90" s="1176"/>
      <c r="F90" s="1176"/>
      <c r="G90" s="1176"/>
      <c r="H90" s="1176"/>
    </row>
    <row r="91" spans="1:8" x14ac:dyDescent="0.25">
      <c r="A91" s="1173"/>
      <c r="B91" s="1176"/>
      <c r="C91" s="1176"/>
      <c r="D91" s="1176"/>
      <c r="E91" s="1176"/>
      <c r="F91" s="1176"/>
      <c r="G91" s="1176"/>
      <c r="H91" s="1176"/>
    </row>
    <row r="92" spans="1:8" x14ac:dyDescent="0.25">
      <c r="A92" s="1173"/>
      <c r="B92" s="1176"/>
      <c r="C92" s="1176"/>
      <c r="D92" s="1176"/>
      <c r="E92" s="1176"/>
      <c r="F92" s="1176"/>
      <c r="G92" s="1176"/>
      <c r="H92" s="1176"/>
    </row>
    <row r="93" spans="1:8" x14ac:dyDescent="0.25">
      <c r="A93" s="1173"/>
      <c r="B93" s="1176"/>
      <c r="C93" s="1176"/>
      <c r="D93" s="1176"/>
      <c r="E93" s="1176"/>
      <c r="F93" s="1176"/>
      <c r="G93" s="1176"/>
      <c r="H93" s="1176"/>
    </row>
    <row r="94" spans="1:8" x14ac:dyDescent="0.25">
      <c r="A94" s="1173"/>
      <c r="B94" s="1176"/>
      <c r="C94" s="1176"/>
      <c r="D94" s="1176"/>
      <c r="E94" s="1176"/>
      <c r="F94" s="1176"/>
      <c r="G94" s="1176"/>
      <c r="H94" s="1176"/>
    </row>
    <row r="95" spans="1:8" x14ac:dyDescent="0.25">
      <c r="A95" s="1173"/>
      <c r="B95" s="1176"/>
      <c r="C95" s="1176"/>
      <c r="D95" s="1176"/>
      <c r="E95" s="1176"/>
      <c r="F95" s="1176"/>
      <c r="G95" s="1176"/>
      <c r="H95" s="1176"/>
    </row>
    <row r="96" spans="1:8" x14ac:dyDescent="0.25">
      <c r="A96" s="1173"/>
      <c r="B96" s="1176"/>
      <c r="C96" s="1176"/>
      <c r="D96" s="1176"/>
      <c r="E96" s="1176"/>
      <c r="F96" s="1176"/>
      <c r="G96" s="1176"/>
      <c r="H96" s="1176"/>
    </row>
    <row r="97" spans="1:8" x14ac:dyDescent="0.25">
      <c r="A97" s="1173"/>
      <c r="B97" s="1176"/>
      <c r="C97" s="1176"/>
      <c r="D97" s="1176"/>
      <c r="E97" s="1176"/>
      <c r="F97" s="1176"/>
      <c r="G97" s="1176"/>
      <c r="H97" s="1176"/>
    </row>
    <row r="98" spans="1:8" x14ac:dyDescent="0.25">
      <c r="A98" s="1173"/>
      <c r="B98" s="1176"/>
      <c r="C98" s="1176"/>
      <c r="D98" s="1176"/>
      <c r="E98" s="1176"/>
      <c r="F98" s="1176"/>
      <c r="G98" s="1176"/>
      <c r="H98" s="1176"/>
    </row>
    <row r="99" spans="1:8" x14ac:dyDescent="0.25">
      <c r="A99" s="1173"/>
      <c r="B99" s="1176"/>
      <c r="C99" s="1176"/>
      <c r="D99" s="1176"/>
      <c r="E99" s="1176"/>
      <c r="F99" s="1176"/>
      <c r="G99" s="1176"/>
      <c r="H99" s="1176"/>
    </row>
    <row r="100" spans="1:8" x14ac:dyDescent="0.25">
      <c r="A100" s="1173"/>
      <c r="B100" s="1176"/>
      <c r="C100" s="1176"/>
      <c r="D100" s="1176"/>
      <c r="E100" s="1176"/>
      <c r="F100" s="1176"/>
      <c r="G100" s="1176"/>
      <c r="H100" s="1176"/>
    </row>
    <row r="101" spans="1:8" x14ac:dyDescent="0.25">
      <c r="A101" s="1173"/>
      <c r="B101" s="1176"/>
      <c r="C101" s="1176"/>
      <c r="D101" s="1176"/>
      <c r="E101" s="1176"/>
      <c r="F101" s="1176"/>
      <c r="G101" s="1176"/>
      <c r="H101" s="1176"/>
    </row>
    <row r="102" spans="1:8" x14ac:dyDescent="0.25">
      <c r="A102" s="1173"/>
      <c r="B102" s="1176"/>
      <c r="C102" s="1176"/>
      <c r="D102" s="1176"/>
      <c r="E102" s="1176"/>
      <c r="F102" s="1176"/>
      <c r="G102" s="1176"/>
      <c r="H102" s="1176"/>
    </row>
    <row r="103" spans="1:8" x14ac:dyDescent="0.25">
      <c r="A103" s="1173"/>
      <c r="B103" s="1176"/>
      <c r="C103" s="1176"/>
      <c r="D103" s="1176"/>
      <c r="E103" s="1176"/>
      <c r="F103" s="1176"/>
      <c r="G103" s="1176"/>
      <c r="H103" s="1176"/>
    </row>
    <row r="104" spans="1:8" x14ac:dyDescent="0.25">
      <c r="A104" s="1173"/>
      <c r="B104" s="1176"/>
      <c r="C104" s="1176"/>
      <c r="D104" s="1176"/>
      <c r="E104" s="1176"/>
      <c r="F104" s="1176"/>
      <c r="G104" s="1176"/>
      <c r="H104" s="1176"/>
    </row>
    <row r="105" spans="1:8" x14ac:dyDescent="0.25">
      <c r="A105" s="1173"/>
      <c r="B105" s="1176"/>
      <c r="C105" s="1176"/>
      <c r="D105" s="1176"/>
      <c r="E105" s="1176"/>
      <c r="F105" s="1176"/>
      <c r="G105" s="1176"/>
      <c r="H105" s="1176"/>
    </row>
    <row r="106" spans="1:8" x14ac:dyDescent="0.25">
      <c r="A106" s="1173"/>
      <c r="B106" s="1176"/>
      <c r="C106" s="1176"/>
      <c r="D106" s="1176"/>
      <c r="E106" s="1176"/>
      <c r="F106" s="1176"/>
      <c r="G106" s="1176"/>
      <c r="H106" s="1176"/>
    </row>
    <row r="107" spans="1:8" x14ac:dyDescent="0.25">
      <c r="A107" s="1173"/>
      <c r="B107" s="1176"/>
      <c r="C107" s="1176"/>
      <c r="D107" s="1176"/>
      <c r="E107" s="1176"/>
      <c r="F107" s="1176"/>
      <c r="G107" s="1176"/>
      <c r="H107" s="1176"/>
    </row>
    <row r="108" spans="1:8" x14ac:dyDescent="0.25">
      <c r="A108" s="1173"/>
      <c r="B108" s="1176"/>
      <c r="C108" s="1176"/>
      <c r="D108" s="1176"/>
      <c r="E108" s="1176"/>
      <c r="F108" s="1176"/>
      <c r="G108" s="1176"/>
      <c r="H108" s="1176"/>
    </row>
    <row r="109" spans="1:8" x14ac:dyDescent="0.25">
      <c r="A109" s="1173"/>
      <c r="B109" s="1176"/>
      <c r="C109" s="1176"/>
      <c r="D109" s="1176"/>
      <c r="E109" s="1176"/>
      <c r="F109" s="1176"/>
      <c r="G109" s="1176"/>
      <c r="H109" s="1176"/>
    </row>
    <row r="110" spans="1:8" x14ac:dyDescent="0.25">
      <c r="A110" s="1173"/>
      <c r="B110" s="1176"/>
      <c r="C110" s="1176"/>
      <c r="D110" s="1176"/>
      <c r="E110" s="1176"/>
      <c r="F110" s="1176"/>
      <c r="G110" s="1176"/>
      <c r="H110" s="1176"/>
    </row>
    <row r="111" spans="1:8" x14ac:dyDescent="0.25">
      <c r="A111" s="1173"/>
      <c r="B111" s="1176"/>
      <c r="C111" s="1176"/>
      <c r="D111" s="1176"/>
      <c r="E111" s="1176"/>
      <c r="F111" s="1176"/>
      <c r="G111" s="1176"/>
      <c r="H111" s="1176"/>
    </row>
    <row r="112" spans="1:8" x14ac:dyDescent="0.25">
      <c r="A112" s="1173"/>
      <c r="B112" s="1176"/>
      <c r="C112" s="1176"/>
      <c r="D112" s="1176"/>
      <c r="E112" s="1176"/>
      <c r="F112" s="1176"/>
      <c r="G112" s="1176"/>
      <c r="H112" s="1176"/>
    </row>
    <row r="113" spans="1:8" x14ac:dyDescent="0.25">
      <c r="A113" s="1173"/>
      <c r="B113" s="1176"/>
      <c r="C113" s="1176"/>
      <c r="D113" s="1176"/>
      <c r="E113" s="1176"/>
      <c r="F113" s="1176"/>
      <c r="G113" s="1176"/>
      <c r="H113" s="1176"/>
    </row>
    <row r="114" spans="1:8" x14ac:dyDescent="0.25">
      <c r="A114" s="1173"/>
      <c r="B114" s="1176"/>
      <c r="C114" s="1176"/>
      <c r="D114" s="1176"/>
      <c r="E114" s="1176"/>
      <c r="F114" s="1176"/>
      <c r="G114" s="1176"/>
      <c r="H114" s="1176"/>
    </row>
    <row r="115" spans="1:8" x14ac:dyDescent="0.25">
      <c r="A115" s="1173"/>
      <c r="B115" s="1176"/>
      <c r="C115" s="1176"/>
      <c r="D115" s="1176"/>
      <c r="E115" s="1176"/>
      <c r="F115" s="1176"/>
      <c r="G115" s="1176"/>
      <c r="H115" s="1176"/>
    </row>
    <row r="116" spans="1:8" x14ac:dyDescent="0.25">
      <c r="A116" s="1173"/>
      <c r="B116" s="1176"/>
      <c r="C116" s="1176"/>
      <c r="D116" s="1176"/>
      <c r="E116" s="1176"/>
      <c r="F116" s="1176"/>
      <c r="G116" s="1176"/>
      <c r="H116" s="1176"/>
    </row>
    <row r="117" spans="1:8" x14ac:dyDescent="0.25">
      <c r="A117" s="1173"/>
      <c r="B117" s="1176"/>
      <c r="C117" s="1176"/>
      <c r="D117" s="1176"/>
      <c r="E117" s="1176"/>
      <c r="F117" s="1176"/>
      <c r="G117" s="1176"/>
      <c r="H117" s="1176"/>
    </row>
    <row r="118" spans="1:8" x14ac:dyDescent="0.25">
      <c r="A118" s="1173"/>
      <c r="B118" s="1176"/>
      <c r="C118" s="1176"/>
      <c r="D118" s="1176"/>
      <c r="E118" s="1176"/>
      <c r="F118" s="1176"/>
      <c r="G118" s="1176"/>
      <c r="H118" s="1176"/>
    </row>
    <row r="119" spans="1:8" x14ac:dyDescent="0.25">
      <c r="A119" s="1173"/>
      <c r="B119" s="1176"/>
      <c r="C119" s="1176"/>
      <c r="D119" s="1176"/>
      <c r="E119" s="1176"/>
      <c r="F119" s="1176"/>
      <c r="G119" s="1176"/>
      <c r="H119" s="1176"/>
    </row>
    <row r="120" spans="1:8" x14ac:dyDescent="0.25">
      <c r="A120" s="1173"/>
      <c r="B120" s="1176"/>
      <c r="C120" s="1176"/>
      <c r="D120" s="1176"/>
      <c r="E120" s="1176"/>
      <c r="F120" s="1176"/>
      <c r="G120" s="1176"/>
      <c r="H120" s="1176"/>
    </row>
    <row r="121" spans="1:8" x14ac:dyDescent="0.25">
      <c r="A121" s="1173"/>
      <c r="B121" s="1176"/>
      <c r="C121" s="1176"/>
      <c r="D121" s="1176"/>
      <c r="E121" s="1176"/>
      <c r="F121" s="1176"/>
      <c r="G121" s="1176"/>
      <c r="H121" s="1176"/>
    </row>
    <row r="122" spans="1:8" x14ac:dyDescent="0.25">
      <c r="A122" s="1173"/>
      <c r="B122" s="1176"/>
      <c r="C122" s="1176"/>
      <c r="D122" s="1176"/>
      <c r="E122" s="1176"/>
      <c r="F122" s="1176"/>
      <c r="G122" s="1176"/>
      <c r="H122" s="1176"/>
    </row>
    <row r="123" spans="1:8" x14ac:dyDescent="0.25">
      <c r="A123" s="1173"/>
      <c r="B123" s="1176"/>
      <c r="C123" s="1176"/>
      <c r="D123" s="1176"/>
      <c r="E123" s="1176"/>
      <c r="F123" s="1176"/>
      <c r="G123" s="1176"/>
      <c r="H123" s="1176"/>
    </row>
    <row r="124" spans="1:8" x14ac:dyDescent="0.25">
      <c r="A124" s="1173"/>
      <c r="B124" s="1176"/>
      <c r="C124" s="1176"/>
      <c r="D124" s="1176"/>
      <c r="E124" s="1176"/>
      <c r="F124" s="1176"/>
      <c r="G124" s="1176"/>
      <c r="H124" s="1176"/>
    </row>
    <row r="125" spans="1:8" x14ac:dyDescent="0.25">
      <c r="A125" s="1173"/>
      <c r="B125" s="1176"/>
      <c r="C125" s="1176"/>
      <c r="D125" s="1176"/>
      <c r="E125" s="1176"/>
      <c r="F125" s="1176"/>
      <c r="G125" s="1176"/>
      <c r="H125" s="1176"/>
    </row>
    <row r="126" spans="1:8" x14ac:dyDescent="0.25">
      <c r="A126" s="1173"/>
      <c r="B126" s="1176"/>
      <c r="C126" s="1176"/>
      <c r="D126" s="1176"/>
      <c r="E126" s="1176"/>
      <c r="F126" s="1176"/>
      <c r="G126" s="1176"/>
      <c r="H126" s="1176"/>
    </row>
    <row r="127" spans="1:8" x14ac:dyDescent="0.25">
      <c r="A127" s="1173"/>
      <c r="B127" s="1176"/>
      <c r="C127" s="1176"/>
      <c r="D127" s="1176"/>
      <c r="E127" s="1176"/>
      <c r="F127" s="1176"/>
      <c r="G127" s="1176"/>
      <c r="H127" s="1176"/>
    </row>
    <row r="128" spans="1:8" x14ac:dyDescent="0.25">
      <c r="A128" s="1173"/>
      <c r="B128" s="1176"/>
      <c r="C128" s="1176"/>
      <c r="D128" s="1176"/>
      <c r="E128" s="1176"/>
      <c r="F128" s="1176"/>
      <c r="G128" s="1176"/>
      <c r="H128" s="1176"/>
    </row>
    <row r="129" spans="1:8" x14ac:dyDescent="0.25">
      <c r="A129" s="1173"/>
      <c r="B129" s="1176"/>
      <c r="C129" s="1176"/>
      <c r="D129" s="1176"/>
      <c r="E129" s="1176"/>
      <c r="F129" s="1176"/>
      <c r="G129" s="1176"/>
      <c r="H129" s="1176"/>
    </row>
    <row r="130" spans="1:8" x14ac:dyDescent="0.25">
      <c r="A130" s="1173"/>
      <c r="B130" s="1176"/>
      <c r="C130" s="1176"/>
      <c r="D130" s="1176"/>
      <c r="E130" s="1176"/>
      <c r="F130" s="1176"/>
      <c r="G130" s="1176"/>
      <c r="H130" s="1176"/>
    </row>
    <row r="131" spans="1:8" x14ac:dyDescent="0.25">
      <c r="A131" s="1173"/>
      <c r="B131" s="1176"/>
      <c r="C131" s="1176"/>
      <c r="D131" s="1176"/>
      <c r="E131" s="1176"/>
      <c r="F131" s="1176"/>
      <c r="G131" s="1176"/>
      <c r="H131" s="1176"/>
    </row>
    <row r="132" spans="1:8" x14ac:dyDescent="0.25">
      <c r="A132" s="1173"/>
      <c r="B132" s="1176"/>
      <c r="C132" s="1176"/>
      <c r="D132" s="1176"/>
      <c r="E132" s="1176"/>
      <c r="F132" s="1176"/>
      <c r="G132" s="1176"/>
      <c r="H132" s="1176"/>
    </row>
    <row r="133" spans="1:8" x14ac:dyDescent="0.25">
      <c r="A133" s="1173"/>
      <c r="B133" s="1176"/>
      <c r="C133" s="1176"/>
      <c r="D133" s="1176"/>
      <c r="E133" s="1176"/>
      <c r="F133" s="1176"/>
      <c r="G133" s="1176"/>
      <c r="H133" s="1176"/>
    </row>
    <row r="134" spans="1:8" x14ac:dyDescent="0.25">
      <c r="A134" s="1173"/>
      <c r="B134" s="1176"/>
      <c r="C134" s="1176"/>
      <c r="D134" s="1176"/>
      <c r="E134" s="1176"/>
      <c r="F134" s="1176"/>
      <c r="G134" s="1176"/>
      <c r="H134" s="1176"/>
    </row>
    <row r="135" spans="1:8" x14ac:dyDescent="0.25">
      <c r="A135" s="1173"/>
      <c r="B135" s="1176"/>
      <c r="C135" s="1176"/>
      <c r="D135" s="1176"/>
      <c r="E135" s="1176"/>
      <c r="F135" s="1176"/>
      <c r="G135" s="1176"/>
      <c r="H135" s="1176"/>
    </row>
    <row r="136" spans="1:8" x14ac:dyDescent="0.25">
      <c r="A136" s="1173"/>
      <c r="B136" s="1176"/>
      <c r="C136" s="1176"/>
      <c r="D136" s="1176"/>
      <c r="E136" s="1176"/>
      <c r="F136" s="1176"/>
      <c r="G136" s="1176"/>
      <c r="H136" s="1176"/>
    </row>
    <row r="137" spans="1:8" x14ac:dyDescent="0.25">
      <c r="A137" s="1173"/>
      <c r="B137" s="1176"/>
      <c r="C137" s="1176"/>
      <c r="D137" s="1176"/>
      <c r="E137" s="1176"/>
      <c r="F137" s="1176"/>
      <c r="G137" s="1176"/>
      <c r="H137" s="1176"/>
    </row>
    <row r="138" spans="1:8" x14ac:dyDescent="0.25">
      <c r="A138" s="1173"/>
      <c r="B138" s="1176"/>
      <c r="C138" s="1176"/>
      <c r="D138" s="1176"/>
      <c r="E138" s="1176"/>
      <c r="F138" s="1176"/>
      <c r="G138" s="1176"/>
      <c r="H138" s="1176"/>
    </row>
    <row r="139" spans="1:8" x14ac:dyDescent="0.25">
      <c r="A139" s="1173"/>
      <c r="B139" s="1176"/>
      <c r="C139" s="1176"/>
      <c r="D139" s="1176"/>
      <c r="E139" s="1176"/>
      <c r="F139" s="1176"/>
      <c r="G139" s="1176"/>
      <c r="H139" s="1176"/>
    </row>
    <row r="140" spans="1:8" x14ac:dyDescent="0.25">
      <c r="A140" s="1173"/>
      <c r="B140" s="1176"/>
      <c r="C140" s="1176"/>
      <c r="D140" s="1176"/>
      <c r="E140" s="1176"/>
      <c r="F140" s="1176"/>
      <c r="G140" s="1176"/>
      <c r="H140" s="1176"/>
    </row>
    <row r="141" spans="1:8" x14ac:dyDescent="0.25">
      <c r="A141" s="1173"/>
      <c r="B141" s="1176"/>
      <c r="C141" s="1176"/>
      <c r="D141" s="1176"/>
      <c r="E141" s="1176"/>
      <c r="F141" s="1176"/>
      <c r="G141" s="1176"/>
      <c r="H141" s="1176"/>
    </row>
    <row r="142" spans="1:8" x14ac:dyDescent="0.25">
      <c r="A142" s="1173"/>
      <c r="B142" s="1176"/>
      <c r="C142" s="1176"/>
      <c r="D142" s="1176"/>
      <c r="E142" s="1176"/>
      <c r="F142" s="1176"/>
      <c r="G142" s="1176"/>
      <c r="H142" s="1176"/>
    </row>
    <row r="143" spans="1:8" x14ac:dyDescent="0.25">
      <c r="A143" s="1173"/>
      <c r="B143" s="1176"/>
      <c r="C143" s="1176"/>
      <c r="D143" s="1176"/>
      <c r="E143" s="1176"/>
      <c r="F143" s="1176"/>
      <c r="G143" s="1176"/>
      <c r="H143" s="1176"/>
    </row>
    <row r="144" spans="1:8" x14ac:dyDescent="0.25">
      <c r="A144" s="1173"/>
      <c r="B144" s="1176"/>
      <c r="C144" s="1176"/>
      <c r="D144" s="1176"/>
      <c r="E144" s="1176"/>
      <c r="F144" s="1176"/>
      <c r="G144" s="1176"/>
      <c r="H144" s="1176"/>
    </row>
    <row r="145" spans="1:8" x14ac:dyDescent="0.25">
      <c r="A145" s="1173"/>
      <c r="B145" s="1176"/>
      <c r="C145" s="1176"/>
      <c r="D145" s="1176"/>
      <c r="E145" s="1176"/>
      <c r="F145" s="1176"/>
      <c r="G145" s="1176"/>
      <c r="H145" s="1176"/>
    </row>
    <row r="146" spans="1:8" x14ac:dyDescent="0.25">
      <c r="A146" s="1173"/>
      <c r="B146" s="1176"/>
      <c r="C146" s="1176"/>
      <c r="D146" s="1176"/>
      <c r="E146" s="1176"/>
      <c r="F146" s="1176"/>
      <c r="G146" s="1176"/>
      <c r="H146" s="1176"/>
    </row>
    <row r="147" spans="1:8" x14ac:dyDescent="0.25">
      <c r="A147" s="1173"/>
      <c r="B147" s="1176"/>
      <c r="C147" s="1176"/>
      <c r="D147" s="1176"/>
      <c r="E147" s="1176"/>
      <c r="F147" s="1176"/>
      <c r="G147" s="1176"/>
      <c r="H147" s="1176"/>
    </row>
    <row r="148" spans="1:8" x14ac:dyDescent="0.25">
      <c r="A148" s="1173"/>
      <c r="B148" s="1176"/>
      <c r="C148" s="1176"/>
      <c r="D148" s="1176"/>
      <c r="E148" s="1176"/>
      <c r="F148" s="1176"/>
      <c r="G148" s="1176"/>
      <c r="H148" s="1176"/>
    </row>
    <row r="149" spans="1:8" x14ac:dyDescent="0.25">
      <c r="A149" s="1173"/>
      <c r="B149" s="1176"/>
      <c r="C149" s="1176"/>
      <c r="D149" s="1176"/>
      <c r="E149" s="1176"/>
      <c r="F149" s="1176"/>
      <c r="G149" s="1176"/>
      <c r="H149" s="1176"/>
    </row>
    <row r="150" spans="1:8" x14ac:dyDescent="0.25">
      <c r="A150" s="1173"/>
      <c r="B150" s="1176"/>
      <c r="C150" s="1176"/>
      <c r="D150" s="1176"/>
      <c r="E150" s="1176"/>
      <c r="F150" s="1176"/>
      <c r="G150" s="1176"/>
      <c r="H150" s="1176"/>
    </row>
    <row r="151" spans="1:8" x14ac:dyDescent="0.25">
      <c r="A151" s="1173"/>
      <c r="B151" s="1176"/>
      <c r="C151" s="1176"/>
      <c r="D151" s="1176"/>
      <c r="E151" s="1176"/>
      <c r="F151" s="1176"/>
      <c r="G151" s="1176"/>
      <c r="H151" s="1176"/>
    </row>
    <row r="152" spans="1:8" x14ac:dyDescent="0.25">
      <c r="A152" s="1173"/>
      <c r="B152" s="1176"/>
      <c r="C152" s="1176"/>
      <c r="D152" s="1176"/>
      <c r="E152" s="1176"/>
      <c r="F152" s="1176"/>
      <c r="G152" s="1176"/>
      <c r="H152" s="1176"/>
    </row>
    <row r="153" spans="1:8" x14ac:dyDescent="0.25">
      <c r="A153" s="1173"/>
      <c r="B153" s="1176"/>
      <c r="C153" s="1176"/>
      <c r="D153" s="1176"/>
      <c r="E153" s="1176"/>
      <c r="F153" s="1176"/>
      <c r="G153" s="1176"/>
      <c r="H153" s="1176"/>
    </row>
    <row r="154" spans="1:8" x14ac:dyDescent="0.25">
      <c r="A154" s="1173"/>
      <c r="B154" s="1176"/>
      <c r="C154" s="1176"/>
      <c r="D154" s="1176"/>
      <c r="E154" s="1176"/>
      <c r="F154" s="1176"/>
      <c r="G154" s="1176"/>
      <c r="H154" s="1176"/>
    </row>
    <row r="155" spans="1:8" x14ac:dyDescent="0.25">
      <c r="A155" s="1173"/>
      <c r="B155" s="1176"/>
      <c r="C155" s="1176"/>
      <c r="D155" s="1176"/>
      <c r="E155" s="1176"/>
      <c r="F155" s="1176"/>
      <c r="G155" s="1176"/>
      <c r="H155" s="1176"/>
    </row>
    <row r="156" spans="1:8" x14ac:dyDescent="0.25">
      <c r="A156" s="1173"/>
      <c r="B156" s="1176"/>
      <c r="C156" s="1176"/>
      <c r="D156" s="1176"/>
      <c r="E156" s="1176"/>
      <c r="F156" s="1176"/>
      <c r="G156" s="1176"/>
      <c r="H156" s="1176"/>
    </row>
    <row r="157" spans="1:8" x14ac:dyDescent="0.25">
      <c r="A157" s="1173"/>
      <c r="B157" s="1176"/>
      <c r="C157" s="1176"/>
      <c r="D157" s="1176"/>
      <c r="E157" s="1176"/>
      <c r="F157" s="1176"/>
      <c r="G157" s="1176"/>
      <c r="H157" s="1176"/>
    </row>
    <row r="158" spans="1:8" x14ac:dyDescent="0.25">
      <c r="A158" s="1173"/>
      <c r="B158" s="1176"/>
      <c r="C158" s="1176"/>
      <c r="D158" s="1176"/>
      <c r="E158" s="1176"/>
      <c r="F158" s="1176"/>
      <c r="G158" s="1176"/>
      <c r="H158" s="1176"/>
    </row>
    <row r="159" spans="1:8" x14ac:dyDescent="0.25">
      <c r="A159" s="1173"/>
      <c r="B159" s="1176"/>
      <c r="C159" s="1176"/>
      <c r="D159" s="1176"/>
      <c r="E159" s="1176"/>
      <c r="F159" s="1176"/>
      <c r="G159" s="1176"/>
      <c r="H159" s="1176"/>
    </row>
    <row r="160" spans="1:8" x14ac:dyDescent="0.25">
      <c r="A160" s="1173"/>
      <c r="B160" s="1176"/>
      <c r="C160" s="1176"/>
      <c r="D160" s="1176"/>
      <c r="E160" s="1176"/>
      <c r="F160" s="1176"/>
      <c r="G160" s="1176"/>
      <c r="H160" s="1176"/>
    </row>
    <row r="161" spans="1:8" x14ac:dyDescent="0.25">
      <c r="A161" s="1173"/>
      <c r="B161" s="1176"/>
      <c r="C161" s="1176"/>
      <c r="D161" s="1176"/>
      <c r="E161" s="1176"/>
      <c r="F161" s="1176"/>
      <c r="G161" s="1176"/>
      <c r="H161" s="1176"/>
    </row>
    <row r="162" spans="1:8" x14ac:dyDescent="0.25">
      <c r="A162" s="1173"/>
      <c r="B162" s="1176"/>
      <c r="C162" s="1176"/>
      <c r="D162" s="1176"/>
      <c r="E162" s="1176"/>
      <c r="F162" s="1176"/>
      <c r="G162" s="1176"/>
      <c r="H162" s="1176"/>
    </row>
    <row r="163" spans="1:8" x14ac:dyDescent="0.25">
      <c r="A163" s="1173"/>
      <c r="B163" s="1176"/>
      <c r="C163" s="1176"/>
      <c r="D163" s="1176"/>
      <c r="E163" s="1176"/>
      <c r="F163" s="1176"/>
      <c r="G163" s="1176"/>
      <c r="H163" s="1176"/>
    </row>
    <row r="164" spans="1:8" x14ac:dyDescent="0.25">
      <c r="A164" s="1173"/>
      <c r="B164" s="1176"/>
      <c r="C164" s="1176"/>
      <c r="D164" s="1176"/>
      <c r="E164" s="1176"/>
      <c r="F164" s="1176"/>
      <c r="G164" s="1176"/>
      <c r="H164" s="1176"/>
    </row>
    <row r="165" spans="1:8" x14ac:dyDescent="0.25">
      <c r="A165" s="1173"/>
      <c r="B165" s="1176"/>
      <c r="C165" s="1176"/>
      <c r="D165" s="1176"/>
      <c r="E165" s="1176"/>
      <c r="F165" s="1176"/>
      <c r="G165" s="1176"/>
      <c r="H165" s="1176"/>
    </row>
    <row r="166" spans="1:8" x14ac:dyDescent="0.25">
      <c r="A166" s="1173"/>
      <c r="B166" s="1176"/>
      <c r="C166" s="1176"/>
      <c r="D166" s="1176"/>
      <c r="E166" s="1176"/>
      <c r="F166" s="1176"/>
      <c r="G166" s="1176"/>
      <c r="H166" s="1176"/>
    </row>
    <row r="167" spans="1:8" x14ac:dyDescent="0.25">
      <c r="A167" s="1173"/>
      <c r="B167" s="1176"/>
      <c r="C167" s="1176"/>
      <c r="D167" s="1176"/>
      <c r="E167" s="1176"/>
      <c r="F167" s="1176"/>
      <c r="G167" s="1176"/>
      <c r="H167" s="1176"/>
    </row>
    <row r="168" spans="1:8" x14ac:dyDescent="0.25">
      <c r="A168" s="1173"/>
      <c r="B168" s="1176"/>
      <c r="C168" s="1176"/>
      <c r="D168" s="1176"/>
      <c r="E168" s="1176"/>
      <c r="F168" s="1176"/>
      <c r="G168" s="1176"/>
      <c r="H168" s="1176"/>
    </row>
    <row r="169" spans="1:8" x14ac:dyDescent="0.25">
      <c r="A169" s="1173"/>
      <c r="B169" s="1176"/>
      <c r="C169" s="1176"/>
      <c r="D169" s="1176"/>
      <c r="E169" s="1176"/>
      <c r="F169" s="1176"/>
      <c r="G169" s="1176"/>
      <c r="H169" s="1176"/>
    </row>
    <row r="170" spans="1:8" x14ac:dyDescent="0.25">
      <c r="A170" s="1173"/>
      <c r="B170" s="1176"/>
      <c r="C170" s="1176"/>
      <c r="D170" s="1176"/>
      <c r="E170" s="1176"/>
      <c r="F170" s="1176"/>
      <c r="G170" s="1176"/>
      <c r="H170" s="1176"/>
    </row>
    <row r="171" spans="1:8" x14ac:dyDescent="0.25">
      <c r="A171" s="1173"/>
      <c r="B171" s="1176"/>
      <c r="C171" s="1176"/>
      <c r="D171" s="1176"/>
      <c r="E171" s="1176"/>
      <c r="F171" s="1176"/>
      <c r="G171" s="1176"/>
      <c r="H171" s="1176"/>
    </row>
    <row r="172" spans="1:8" x14ac:dyDescent="0.25">
      <c r="A172" s="1173"/>
      <c r="B172" s="1176"/>
      <c r="C172" s="1176"/>
      <c r="D172" s="1176"/>
      <c r="E172" s="1176"/>
      <c r="F172" s="1176"/>
      <c r="G172" s="1176"/>
      <c r="H172" s="1176"/>
    </row>
    <row r="173" spans="1:8" x14ac:dyDescent="0.25">
      <c r="A173" s="1173"/>
      <c r="B173" s="1176"/>
      <c r="C173" s="1176"/>
      <c r="D173" s="1176"/>
      <c r="E173" s="1176"/>
      <c r="F173" s="1176"/>
      <c r="G173" s="1176"/>
      <c r="H173" s="1176"/>
    </row>
    <row r="174" spans="1:8" x14ac:dyDescent="0.25">
      <c r="A174" s="1173"/>
      <c r="B174" s="1176"/>
      <c r="C174" s="1176"/>
      <c r="D174" s="1176"/>
      <c r="E174" s="1176"/>
      <c r="F174" s="1176"/>
      <c r="G174" s="1176"/>
      <c r="H174" s="1176"/>
    </row>
    <row r="175" spans="1:8" x14ac:dyDescent="0.25">
      <c r="A175" s="1173"/>
      <c r="B175" s="1176"/>
      <c r="C175" s="1176"/>
      <c r="D175" s="1176"/>
      <c r="E175" s="1176"/>
      <c r="F175" s="1176"/>
      <c r="G175" s="1176"/>
      <c r="H175" s="1176"/>
    </row>
    <row r="176" spans="1:8" x14ac:dyDescent="0.25">
      <c r="A176" s="1173"/>
      <c r="B176" s="1176"/>
      <c r="C176" s="1176"/>
      <c r="D176" s="1176"/>
      <c r="E176" s="1176"/>
      <c r="F176" s="1176"/>
      <c r="G176" s="1176"/>
      <c r="H176" s="1176"/>
    </row>
    <row r="177" spans="1:8" x14ac:dyDescent="0.25">
      <c r="A177" s="1173"/>
      <c r="B177" s="1176"/>
      <c r="C177" s="1176"/>
      <c r="D177" s="1176"/>
      <c r="E177" s="1176"/>
      <c r="F177" s="1176"/>
      <c r="G177" s="1176"/>
      <c r="H177" s="1176"/>
    </row>
    <row r="178" spans="1:8" x14ac:dyDescent="0.25">
      <c r="A178" s="1173"/>
      <c r="B178" s="1176"/>
      <c r="C178" s="1176"/>
      <c r="D178" s="1176"/>
      <c r="E178" s="1176"/>
      <c r="F178" s="1176"/>
      <c r="G178" s="1176"/>
      <c r="H178" s="1176"/>
    </row>
    <row r="179" spans="1:8" x14ac:dyDescent="0.25">
      <c r="A179" s="1173"/>
      <c r="B179" s="1176"/>
      <c r="C179" s="1176"/>
      <c r="D179" s="1176"/>
      <c r="E179" s="1176"/>
      <c r="F179" s="1176"/>
      <c r="G179" s="1176"/>
      <c r="H179" s="1176"/>
    </row>
    <row r="180" spans="1:8" x14ac:dyDescent="0.25">
      <c r="A180" s="1173"/>
      <c r="B180" s="1176"/>
      <c r="C180" s="1176"/>
      <c r="D180" s="1176"/>
      <c r="E180" s="1176"/>
      <c r="F180" s="1176"/>
      <c r="G180" s="1176"/>
      <c r="H180" s="1176"/>
    </row>
    <row r="181" spans="1:8" x14ac:dyDescent="0.25">
      <c r="A181" s="1173"/>
      <c r="B181" s="1176"/>
      <c r="C181" s="1176"/>
      <c r="D181" s="1176"/>
      <c r="E181" s="1176"/>
      <c r="F181" s="1176"/>
      <c r="G181" s="1176"/>
      <c r="H181" s="1176"/>
    </row>
    <row r="182" spans="1:8" x14ac:dyDescent="0.25">
      <c r="A182" s="1173"/>
      <c r="B182" s="1176"/>
      <c r="C182" s="1176"/>
      <c r="D182" s="1176"/>
      <c r="E182" s="1176"/>
      <c r="F182" s="1176"/>
      <c r="G182" s="1176"/>
      <c r="H182" s="1176"/>
    </row>
    <row r="183" spans="1:8" x14ac:dyDescent="0.25">
      <c r="A183" s="1173"/>
      <c r="B183" s="1176"/>
      <c r="C183" s="1176"/>
      <c r="D183" s="1176"/>
      <c r="E183" s="1176"/>
      <c r="F183" s="1176"/>
      <c r="G183" s="1176"/>
      <c r="H183" s="1176"/>
    </row>
    <row r="184" spans="1:8" x14ac:dyDescent="0.25">
      <c r="A184" s="1173"/>
      <c r="B184" s="1176"/>
      <c r="C184" s="1176"/>
      <c r="D184" s="1176"/>
      <c r="E184" s="1176"/>
      <c r="F184" s="1176"/>
      <c r="G184" s="1176"/>
      <c r="H184" s="1176"/>
    </row>
    <row r="185" spans="1:8" x14ac:dyDescent="0.25">
      <c r="A185" s="1173"/>
      <c r="B185" s="1176"/>
      <c r="C185" s="1176"/>
      <c r="D185" s="1176"/>
      <c r="E185" s="1176"/>
      <c r="F185" s="1176"/>
      <c r="G185" s="1176"/>
      <c r="H185" s="1176"/>
    </row>
    <row r="186" spans="1:8" x14ac:dyDescent="0.25">
      <c r="A186" s="1173"/>
      <c r="B186" s="1176"/>
      <c r="C186" s="1176"/>
      <c r="D186" s="1176"/>
      <c r="E186" s="1176"/>
      <c r="F186" s="1176"/>
      <c r="G186" s="1176"/>
      <c r="H186" s="1176"/>
    </row>
    <row r="187" spans="1:8" x14ac:dyDescent="0.25">
      <c r="A187" s="1173"/>
      <c r="B187" s="1176"/>
      <c r="C187" s="1176"/>
      <c r="D187" s="1176"/>
      <c r="E187" s="1176"/>
      <c r="F187" s="1176"/>
      <c r="G187" s="1176"/>
      <c r="H187" s="1176"/>
    </row>
    <row r="188" spans="1:8" x14ac:dyDescent="0.25">
      <c r="A188" s="1173"/>
      <c r="B188" s="1176"/>
      <c r="C188" s="1176"/>
      <c r="D188" s="1176"/>
      <c r="E188" s="1176"/>
      <c r="F188" s="1176"/>
      <c r="G188" s="1176"/>
      <c r="H188" s="1176"/>
    </row>
    <row r="189" spans="1:8" x14ac:dyDescent="0.25">
      <c r="A189" s="1173"/>
      <c r="B189" s="1176"/>
      <c r="C189" s="1176"/>
      <c r="D189" s="1176"/>
      <c r="E189" s="1176"/>
      <c r="F189" s="1176"/>
      <c r="G189" s="1176"/>
      <c r="H189" s="1176"/>
    </row>
    <row r="190" spans="1:8" x14ac:dyDescent="0.25">
      <c r="A190" s="1173"/>
      <c r="B190" s="1176"/>
      <c r="C190" s="1176"/>
      <c r="D190" s="1176"/>
      <c r="E190" s="1176"/>
      <c r="F190" s="1176"/>
      <c r="G190" s="1176"/>
      <c r="H190" s="1176"/>
    </row>
    <row r="191" spans="1:8" x14ac:dyDescent="0.25">
      <c r="A191" s="1173"/>
      <c r="B191" s="1176"/>
      <c r="C191" s="1176"/>
      <c r="D191" s="1176"/>
      <c r="E191" s="1176"/>
      <c r="F191" s="1176"/>
      <c r="G191" s="1176"/>
      <c r="H191" s="1176"/>
    </row>
    <row r="192" spans="1:8" x14ac:dyDescent="0.25">
      <c r="A192" s="1173"/>
      <c r="B192" s="1176"/>
      <c r="C192" s="1176"/>
      <c r="D192" s="1176"/>
      <c r="E192" s="1176"/>
      <c r="F192" s="1176"/>
      <c r="G192" s="1176"/>
      <c r="H192" s="1176"/>
    </row>
    <row r="193" spans="1:8" x14ac:dyDescent="0.25">
      <c r="A193" s="1173"/>
      <c r="B193" s="1176"/>
      <c r="C193" s="1176"/>
      <c r="D193" s="1176"/>
      <c r="E193" s="1176"/>
      <c r="F193" s="1176"/>
      <c r="G193" s="1176"/>
      <c r="H193" s="1176"/>
    </row>
    <row r="194" spans="1:8" x14ac:dyDescent="0.25">
      <c r="A194" s="1173"/>
      <c r="B194" s="1176"/>
      <c r="C194" s="1176"/>
      <c r="D194" s="1176"/>
      <c r="E194" s="1176"/>
      <c r="F194" s="1176"/>
      <c r="G194" s="1176"/>
      <c r="H194" s="1176"/>
    </row>
    <row r="195" spans="1:8" x14ac:dyDescent="0.25">
      <c r="A195" s="1173"/>
      <c r="B195" s="1176"/>
      <c r="C195" s="1176"/>
      <c r="D195" s="1176"/>
      <c r="E195" s="1176"/>
      <c r="F195" s="1176"/>
      <c r="G195" s="1176"/>
      <c r="H195" s="1176"/>
    </row>
    <row r="196" spans="1:8" x14ac:dyDescent="0.25">
      <c r="A196" s="1173"/>
      <c r="B196" s="1176"/>
      <c r="C196" s="1176"/>
      <c r="D196" s="1176"/>
      <c r="E196" s="1176"/>
      <c r="F196" s="1176"/>
      <c r="G196" s="1176"/>
      <c r="H196" s="1176"/>
    </row>
    <row r="197" spans="1:8" x14ac:dyDescent="0.25">
      <c r="A197" s="1173"/>
      <c r="B197" s="1176"/>
      <c r="C197" s="1176"/>
      <c r="D197" s="1176"/>
      <c r="E197" s="1176"/>
      <c r="F197" s="1176"/>
      <c r="G197" s="1176"/>
      <c r="H197" s="1176"/>
    </row>
    <row r="198" spans="1:8" x14ac:dyDescent="0.25">
      <c r="A198" s="1173"/>
      <c r="B198" s="1176"/>
      <c r="C198" s="1176"/>
      <c r="D198" s="1176"/>
      <c r="E198" s="1176"/>
      <c r="F198" s="1176"/>
      <c r="G198" s="1176"/>
      <c r="H198" s="1176"/>
    </row>
    <row r="199" spans="1:8" x14ac:dyDescent="0.25">
      <c r="A199" s="1173"/>
      <c r="B199" s="1176"/>
      <c r="C199" s="1176"/>
      <c r="D199" s="1176"/>
      <c r="E199" s="1176"/>
      <c r="F199" s="1176"/>
      <c r="G199" s="1176"/>
      <c r="H199" s="1176"/>
    </row>
    <row r="200" spans="1:8" x14ac:dyDescent="0.25">
      <c r="A200" s="1173"/>
      <c r="B200" s="1176"/>
      <c r="C200" s="1176"/>
      <c r="D200" s="1176"/>
      <c r="E200" s="1176"/>
      <c r="F200" s="1176"/>
      <c r="G200" s="1176"/>
      <c r="H200" s="1176"/>
    </row>
    <row r="201" spans="1:8" x14ac:dyDescent="0.25">
      <c r="A201" s="1173"/>
      <c r="B201" s="1176"/>
      <c r="C201" s="1176"/>
      <c r="D201" s="1176"/>
      <c r="E201" s="1176"/>
      <c r="F201" s="1176"/>
      <c r="G201" s="1176"/>
      <c r="H201" s="1176"/>
    </row>
    <row r="202" spans="1:8" x14ac:dyDescent="0.25">
      <c r="A202" s="1173"/>
      <c r="B202" s="1176"/>
      <c r="C202" s="1176"/>
      <c r="D202" s="1176"/>
      <c r="E202" s="1176"/>
      <c r="F202" s="1176"/>
      <c r="G202" s="1176"/>
      <c r="H202" s="1176"/>
    </row>
    <row r="203" spans="1:8" x14ac:dyDescent="0.25">
      <c r="A203" s="1173"/>
      <c r="B203" s="1176"/>
      <c r="C203" s="1176"/>
      <c r="D203" s="1176"/>
      <c r="E203" s="1176"/>
      <c r="F203" s="1176"/>
      <c r="G203" s="1176"/>
      <c r="H203" s="1176"/>
    </row>
    <row r="204" spans="1:8" x14ac:dyDescent="0.25">
      <c r="A204" s="1173"/>
      <c r="B204" s="1176"/>
      <c r="C204" s="1176"/>
      <c r="D204" s="1176"/>
      <c r="E204" s="1176"/>
      <c r="F204" s="1176"/>
      <c r="G204" s="1176"/>
      <c r="H204" s="1176"/>
    </row>
    <row r="205" spans="1:8" x14ac:dyDescent="0.25">
      <c r="A205" s="1173"/>
      <c r="B205" s="1176"/>
      <c r="C205" s="1176"/>
      <c r="D205" s="1176"/>
      <c r="E205" s="1176"/>
      <c r="F205" s="1176"/>
      <c r="G205" s="1176"/>
      <c r="H205" s="1176"/>
    </row>
    <row r="206" spans="1:8" x14ac:dyDescent="0.25">
      <c r="A206" s="1173"/>
      <c r="B206" s="1176"/>
      <c r="C206" s="1176"/>
      <c r="D206" s="1176"/>
      <c r="E206" s="1176"/>
      <c r="F206" s="1176"/>
      <c r="G206" s="1176"/>
      <c r="H206" s="1176"/>
    </row>
    <row r="207" spans="1:8" x14ac:dyDescent="0.25">
      <c r="A207" s="1173"/>
      <c r="B207" s="1176"/>
      <c r="C207" s="1176"/>
      <c r="D207" s="1176"/>
      <c r="E207" s="1176"/>
      <c r="F207" s="1176"/>
      <c r="G207" s="1176"/>
      <c r="H207" s="1176"/>
    </row>
    <row r="208" spans="1:8" x14ac:dyDescent="0.25">
      <c r="A208" s="1173"/>
      <c r="B208" s="1176"/>
      <c r="C208" s="1176"/>
      <c r="D208" s="1176"/>
      <c r="E208" s="1176"/>
      <c r="F208" s="1176"/>
      <c r="G208" s="1176"/>
      <c r="H208" s="1176"/>
    </row>
    <row r="209" spans="1:8" x14ac:dyDescent="0.25">
      <c r="A209" s="1173"/>
      <c r="B209" s="1176"/>
      <c r="C209" s="1176"/>
      <c r="D209" s="1176"/>
      <c r="E209" s="1176"/>
      <c r="F209" s="1176"/>
      <c r="G209" s="1176"/>
      <c r="H209" s="1176"/>
    </row>
    <row r="210" spans="1:8" x14ac:dyDescent="0.25">
      <c r="A210" s="1173"/>
      <c r="B210" s="1176"/>
      <c r="C210" s="1176"/>
      <c r="D210" s="1176"/>
      <c r="E210" s="1176"/>
      <c r="F210" s="1176"/>
      <c r="G210" s="1176"/>
      <c r="H210" s="1176"/>
    </row>
    <row r="211" spans="1:8" x14ac:dyDescent="0.25">
      <c r="A211" s="1173"/>
      <c r="B211" s="1176"/>
      <c r="C211" s="1176"/>
      <c r="D211" s="1176"/>
      <c r="E211" s="1176"/>
      <c r="F211" s="1176"/>
      <c r="G211" s="1176"/>
      <c r="H211" s="1176"/>
    </row>
    <row r="212" spans="1:8" x14ac:dyDescent="0.25">
      <c r="A212" s="1173"/>
      <c r="B212" s="1176"/>
      <c r="C212" s="1176"/>
      <c r="D212" s="1176"/>
      <c r="E212" s="1176"/>
      <c r="F212" s="1176"/>
      <c r="G212" s="1176"/>
      <c r="H212" s="1176"/>
    </row>
    <row r="213" spans="1:8" x14ac:dyDescent="0.25">
      <c r="A213" s="1173"/>
      <c r="B213" s="1176"/>
      <c r="C213" s="1176"/>
      <c r="D213" s="1176"/>
      <c r="E213" s="1176"/>
      <c r="F213" s="1176"/>
      <c r="G213" s="1176"/>
      <c r="H213" s="1176"/>
    </row>
    <row r="214" spans="1:8" x14ac:dyDescent="0.25">
      <c r="A214" s="1173"/>
      <c r="B214" s="1176"/>
      <c r="C214" s="1176"/>
      <c r="D214" s="1176"/>
      <c r="E214" s="1176"/>
      <c r="F214" s="1176"/>
      <c r="G214" s="1176"/>
      <c r="H214" s="1176"/>
    </row>
    <row r="215" spans="1:8" x14ac:dyDescent="0.25">
      <c r="A215" s="1173"/>
      <c r="B215" s="1176"/>
      <c r="C215" s="1176"/>
      <c r="D215" s="1176"/>
      <c r="E215" s="1176"/>
      <c r="F215" s="1176"/>
      <c r="G215" s="1176"/>
      <c r="H215" s="1176"/>
    </row>
    <row r="216" spans="1:8" x14ac:dyDescent="0.25">
      <c r="A216" s="1173"/>
      <c r="B216" s="1176"/>
      <c r="C216" s="1176"/>
      <c r="D216" s="1176"/>
      <c r="E216" s="1176"/>
      <c r="F216" s="1176"/>
      <c r="G216" s="1176"/>
      <c r="H216" s="1176"/>
    </row>
    <row r="217" spans="1:8" x14ac:dyDescent="0.25">
      <c r="A217" s="1173"/>
      <c r="B217" s="1176"/>
      <c r="C217" s="1176"/>
      <c r="D217" s="1176"/>
      <c r="E217" s="1176"/>
      <c r="F217" s="1176"/>
      <c r="G217" s="1176"/>
      <c r="H217" s="1176"/>
    </row>
    <row r="218" spans="1:8" x14ac:dyDescent="0.25">
      <c r="A218" s="1173"/>
      <c r="B218" s="1176"/>
      <c r="C218" s="1176"/>
      <c r="D218" s="1176"/>
      <c r="E218" s="1176"/>
      <c r="F218" s="1176"/>
      <c r="G218" s="1176"/>
      <c r="H218" s="1176"/>
    </row>
    <row r="219" spans="1:8" x14ac:dyDescent="0.25">
      <c r="A219" s="1173"/>
      <c r="B219" s="1176"/>
      <c r="C219" s="1176"/>
      <c r="D219" s="1176"/>
      <c r="E219" s="1176"/>
      <c r="F219" s="1176"/>
      <c r="G219" s="1176"/>
      <c r="H219" s="1176"/>
    </row>
    <row r="220" spans="1:8" x14ac:dyDescent="0.25">
      <c r="A220" s="1173"/>
      <c r="B220" s="1176"/>
      <c r="C220" s="1176"/>
      <c r="D220" s="1176"/>
      <c r="E220" s="1176"/>
      <c r="F220" s="1176"/>
      <c r="G220" s="1176"/>
      <c r="H220" s="1176"/>
    </row>
    <row r="221" spans="1:8" x14ac:dyDescent="0.25">
      <c r="A221" s="1173"/>
      <c r="B221" s="1176"/>
      <c r="C221" s="1176"/>
      <c r="D221" s="1176"/>
      <c r="E221" s="1176"/>
      <c r="F221" s="1176"/>
      <c r="G221" s="1176"/>
      <c r="H221" s="1176"/>
    </row>
    <row r="222" spans="1:8" x14ac:dyDescent="0.25">
      <c r="A222" s="1173"/>
      <c r="B222" s="1176"/>
      <c r="C222" s="1176"/>
      <c r="D222" s="1176"/>
      <c r="E222" s="1176"/>
      <c r="F222" s="1176"/>
      <c r="G222" s="1176"/>
      <c r="H222" s="1176"/>
    </row>
    <row r="223" spans="1:8" x14ac:dyDescent="0.25">
      <c r="A223" s="1173"/>
      <c r="B223" s="1176"/>
      <c r="C223" s="1176"/>
      <c r="D223" s="1176"/>
      <c r="E223" s="1176"/>
      <c r="F223" s="1176"/>
      <c r="G223" s="1176"/>
      <c r="H223" s="1176"/>
    </row>
    <row r="224" spans="1:8" x14ac:dyDescent="0.25">
      <c r="A224" s="1173"/>
      <c r="B224" s="1176"/>
      <c r="C224" s="1176"/>
      <c r="D224" s="1176"/>
      <c r="E224" s="1176"/>
      <c r="F224" s="1176"/>
      <c r="G224" s="1176"/>
      <c r="H224" s="1176"/>
    </row>
    <row r="225" spans="1:8" x14ac:dyDescent="0.25">
      <c r="A225" s="1173"/>
      <c r="B225" s="1176"/>
      <c r="C225" s="1176"/>
      <c r="D225" s="1176"/>
      <c r="E225" s="1176"/>
      <c r="F225" s="1176"/>
      <c r="G225" s="1176"/>
      <c r="H225" s="1176"/>
    </row>
    <row r="226" spans="1:8" x14ac:dyDescent="0.25">
      <c r="A226" s="1173"/>
      <c r="B226" s="1176"/>
      <c r="C226" s="1176"/>
      <c r="D226" s="1176"/>
      <c r="E226" s="1176"/>
      <c r="F226" s="1176"/>
      <c r="G226" s="1176"/>
      <c r="H226" s="1176"/>
    </row>
    <row r="227" spans="1:8" x14ac:dyDescent="0.25">
      <c r="A227" s="1173"/>
      <c r="B227" s="1176"/>
      <c r="C227" s="1176"/>
      <c r="D227" s="1176"/>
      <c r="E227" s="1176"/>
      <c r="F227" s="1176"/>
      <c r="G227" s="1176"/>
      <c r="H227" s="1176"/>
    </row>
    <row r="228" spans="1:8" x14ac:dyDescent="0.25">
      <c r="A228" s="1173"/>
      <c r="B228" s="1176"/>
      <c r="C228" s="1176"/>
      <c r="D228" s="1176"/>
      <c r="E228" s="1176"/>
      <c r="F228" s="1176"/>
      <c r="G228" s="1176"/>
      <c r="H228" s="1176"/>
    </row>
    <row r="229" spans="1:8" x14ac:dyDescent="0.25">
      <c r="A229" s="1173"/>
      <c r="B229" s="1176"/>
      <c r="C229" s="1176"/>
      <c r="D229" s="1176"/>
      <c r="E229" s="1176"/>
      <c r="F229" s="1176"/>
      <c r="G229" s="1176"/>
      <c r="H229" s="1176"/>
    </row>
    <row r="230" spans="1:8" x14ac:dyDescent="0.25">
      <c r="A230" s="1173"/>
      <c r="B230" s="1176"/>
      <c r="C230" s="1176"/>
      <c r="D230" s="1176"/>
      <c r="E230" s="1176"/>
      <c r="F230" s="1176"/>
      <c r="G230" s="1176"/>
      <c r="H230" s="1176"/>
    </row>
    <row r="231" spans="1:8" x14ac:dyDescent="0.25">
      <c r="A231" s="1173"/>
      <c r="B231" s="1176"/>
      <c r="C231" s="1176"/>
      <c r="D231" s="1176"/>
      <c r="E231" s="1176"/>
      <c r="F231" s="1176"/>
      <c r="G231" s="1176"/>
      <c r="H231" s="1176"/>
    </row>
    <row r="232" spans="1:8" x14ac:dyDescent="0.25">
      <c r="A232" s="1173"/>
      <c r="B232" s="1176"/>
      <c r="C232" s="1176"/>
      <c r="D232" s="1176"/>
      <c r="E232" s="1176"/>
      <c r="F232" s="1176"/>
      <c r="G232" s="1176"/>
      <c r="H232" s="1176"/>
    </row>
    <row r="233" spans="1:8" x14ac:dyDescent="0.25">
      <c r="A233" s="1173"/>
      <c r="B233" s="1176"/>
      <c r="C233" s="1176"/>
      <c r="D233" s="1176"/>
      <c r="E233" s="1176"/>
      <c r="F233" s="1176"/>
      <c r="G233" s="1176"/>
      <c r="H233" s="1176"/>
    </row>
    <row r="234" spans="1:8" x14ac:dyDescent="0.25">
      <c r="A234" s="1173"/>
      <c r="B234" s="1176"/>
      <c r="C234" s="1176"/>
      <c r="D234" s="1176"/>
      <c r="E234" s="1176"/>
      <c r="F234" s="1176"/>
      <c r="G234" s="1176"/>
      <c r="H234" s="1176"/>
    </row>
    <row r="235" spans="1:8" x14ac:dyDescent="0.25">
      <c r="A235" s="1173"/>
      <c r="B235" s="1176"/>
      <c r="C235" s="1176"/>
      <c r="D235" s="1176"/>
      <c r="E235" s="1176"/>
      <c r="F235" s="1176"/>
      <c r="G235" s="1176"/>
      <c r="H235" s="1176"/>
    </row>
    <row r="236" spans="1:8" x14ac:dyDescent="0.25">
      <c r="A236" s="1173"/>
      <c r="B236" s="1176"/>
      <c r="C236" s="1176"/>
      <c r="D236" s="1176"/>
      <c r="E236" s="1176"/>
      <c r="F236" s="1176"/>
      <c r="G236" s="1176"/>
      <c r="H236" s="1176"/>
    </row>
    <row r="237" spans="1:8" x14ac:dyDescent="0.25">
      <c r="A237" s="1173"/>
      <c r="B237" s="1176"/>
      <c r="C237" s="1176"/>
      <c r="D237" s="1176"/>
      <c r="E237" s="1176"/>
      <c r="F237" s="1176"/>
      <c r="G237" s="1176"/>
      <c r="H237" s="1176"/>
    </row>
    <row r="238" spans="1:8" x14ac:dyDescent="0.25">
      <c r="A238" s="1173"/>
      <c r="B238" s="1176"/>
      <c r="C238" s="1176"/>
      <c r="D238" s="1176"/>
      <c r="E238" s="1176"/>
      <c r="F238" s="1176"/>
      <c r="G238" s="1176"/>
      <c r="H238" s="1176"/>
    </row>
    <row r="239" spans="1:8" x14ac:dyDescent="0.25">
      <c r="A239" s="1173"/>
      <c r="B239" s="1176"/>
      <c r="C239" s="1176"/>
      <c r="D239" s="1176"/>
      <c r="E239" s="1176"/>
      <c r="F239" s="1176"/>
      <c r="G239" s="1176"/>
      <c r="H239" s="1176"/>
    </row>
    <row r="240" spans="1:8" x14ac:dyDescent="0.25">
      <c r="A240" s="1173"/>
      <c r="B240" s="1176"/>
      <c r="C240" s="1176"/>
      <c r="D240" s="1176"/>
      <c r="E240" s="1176"/>
      <c r="F240" s="1176"/>
      <c r="G240" s="1176"/>
      <c r="H240" s="1176"/>
    </row>
    <row r="241" spans="1:8" x14ac:dyDescent="0.25">
      <c r="A241" s="1173"/>
      <c r="B241" s="1176"/>
      <c r="C241" s="1176"/>
      <c r="D241" s="1176"/>
      <c r="E241" s="1176"/>
      <c r="F241" s="1176"/>
      <c r="G241" s="1176"/>
      <c r="H241" s="1176"/>
    </row>
    <row r="242" spans="1:8" x14ac:dyDescent="0.25">
      <c r="A242" s="1173"/>
      <c r="B242" s="1176"/>
      <c r="C242" s="1176"/>
      <c r="D242" s="1176"/>
      <c r="E242" s="1176"/>
      <c r="F242" s="1176"/>
      <c r="G242" s="1176"/>
      <c r="H242" s="1176"/>
    </row>
    <row r="243" spans="1:8" x14ac:dyDescent="0.25">
      <c r="A243" s="1173"/>
      <c r="B243" s="1176"/>
      <c r="C243" s="1176"/>
      <c r="D243" s="1176"/>
      <c r="E243" s="1176"/>
      <c r="F243" s="1176"/>
      <c r="G243" s="1176"/>
      <c r="H243" s="1176"/>
    </row>
    <row r="244" spans="1:8" x14ac:dyDescent="0.25">
      <c r="A244" s="1173"/>
      <c r="B244" s="1176"/>
      <c r="C244" s="1176"/>
      <c r="D244" s="1176"/>
      <c r="E244" s="1176"/>
      <c r="F244" s="1176"/>
      <c r="G244" s="1176"/>
      <c r="H244" s="1176"/>
    </row>
    <row r="245" spans="1:8" x14ac:dyDescent="0.25">
      <c r="A245" s="1173"/>
      <c r="B245" s="1176"/>
      <c r="C245" s="1176"/>
      <c r="D245" s="1176"/>
      <c r="E245" s="1176"/>
      <c r="F245" s="1176"/>
      <c r="G245" s="1176"/>
      <c r="H245" s="1176"/>
    </row>
    <row r="246" spans="1:8" x14ac:dyDescent="0.25">
      <c r="A246" s="1173"/>
      <c r="B246" s="1176"/>
      <c r="C246" s="1176"/>
      <c r="D246" s="1176"/>
      <c r="E246" s="1176"/>
      <c r="F246" s="1176"/>
      <c r="G246" s="1176"/>
      <c r="H246" s="1176"/>
    </row>
    <row r="247" spans="1:8" x14ac:dyDescent="0.25">
      <c r="A247" s="1173"/>
      <c r="B247" s="1176"/>
      <c r="C247" s="1176"/>
      <c r="D247" s="1176"/>
      <c r="E247" s="1176"/>
      <c r="F247" s="1176"/>
      <c r="G247" s="1176"/>
      <c r="H247" s="1176"/>
    </row>
    <row r="248" spans="1:8" x14ac:dyDescent="0.25">
      <c r="A248" s="1173"/>
      <c r="B248" s="1176"/>
      <c r="C248" s="1176"/>
      <c r="D248" s="1176"/>
      <c r="E248" s="1176"/>
      <c r="F248" s="1176"/>
      <c r="G248" s="1176"/>
      <c r="H248" s="1176"/>
    </row>
    <row r="249" spans="1:8" x14ac:dyDescent="0.25">
      <c r="A249" s="1173"/>
      <c r="B249" s="1176"/>
      <c r="C249" s="1176"/>
      <c r="D249" s="1176"/>
      <c r="E249" s="1176"/>
      <c r="F249" s="1176"/>
      <c r="G249" s="1176"/>
      <c r="H249" s="1176"/>
    </row>
    <row r="250" spans="1:8" x14ac:dyDescent="0.25">
      <c r="A250" s="1173"/>
      <c r="B250" s="1176"/>
      <c r="C250" s="1176"/>
      <c r="D250" s="1176"/>
      <c r="E250" s="1176"/>
      <c r="F250" s="1176"/>
      <c r="G250" s="1176"/>
      <c r="H250" s="1176"/>
    </row>
    <row r="251" spans="1:8" x14ac:dyDescent="0.25">
      <c r="A251" s="1173"/>
      <c r="B251" s="1176"/>
      <c r="C251" s="1176"/>
      <c r="D251" s="1176"/>
      <c r="E251" s="1176"/>
      <c r="F251" s="1176"/>
      <c r="G251" s="1176"/>
      <c r="H251" s="1176"/>
    </row>
    <row r="252" spans="1:8" x14ac:dyDescent="0.25">
      <c r="A252" s="1173"/>
      <c r="B252" s="1176"/>
      <c r="C252" s="1176"/>
      <c r="D252" s="1176"/>
      <c r="E252" s="1176"/>
      <c r="F252" s="1176"/>
      <c r="G252" s="1176"/>
      <c r="H252" s="1176"/>
    </row>
    <row r="253" spans="1:8" x14ac:dyDescent="0.25">
      <c r="A253" s="1173"/>
      <c r="B253" s="1176"/>
      <c r="C253" s="1176"/>
      <c r="D253" s="1176"/>
      <c r="E253" s="1176"/>
      <c r="F253" s="1176"/>
      <c r="G253" s="1176"/>
      <c r="H253" s="1176"/>
    </row>
    <row r="254" spans="1:8" x14ac:dyDescent="0.25">
      <c r="A254" s="1173"/>
      <c r="B254" s="1176"/>
      <c r="C254" s="1176"/>
      <c r="D254" s="1176"/>
      <c r="E254" s="1176"/>
      <c r="F254" s="1176"/>
      <c r="G254" s="1176"/>
      <c r="H254" s="1176"/>
    </row>
    <row r="255" spans="1:8" x14ac:dyDescent="0.25">
      <c r="A255" s="1173"/>
      <c r="B255" s="1176"/>
      <c r="C255" s="1176"/>
      <c r="D255" s="1176"/>
      <c r="E255" s="1176"/>
      <c r="F255" s="1176"/>
      <c r="G255" s="1176"/>
      <c r="H255" s="1176"/>
    </row>
    <row r="256" spans="1:8" x14ac:dyDescent="0.25">
      <c r="A256" s="1173"/>
      <c r="B256" s="1176"/>
      <c r="C256" s="1176"/>
      <c r="D256" s="1176"/>
      <c r="E256" s="1176"/>
      <c r="F256" s="1176"/>
      <c r="G256" s="1176"/>
      <c r="H256" s="1176"/>
    </row>
    <row r="257" spans="1:8" x14ac:dyDescent="0.25">
      <c r="A257" s="1173"/>
      <c r="B257" s="1176"/>
      <c r="C257" s="1176"/>
      <c r="D257" s="1176"/>
      <c r="E257" s="1176"/>
      <c r="F257" s="1176"/>
      <c r="G257" s="1176"/>
      <c r="H257" s="1176"/>
    </row>
    <row r="258" spans="1:8" x14ac:dyDescent="0.25">
      <c r="A258" s="1173"/>
      <c r="B258" s="1176"/>
      <c r="C258" s="1176"/>
      <c r="D258" s="1176"/>
      <c r="E258" s="1176"/>
      <c r="F258" s="1176"/>
      <c r="G258" s="1176"/>
      <c r="H258" s="1176"/>
    </row>
    <row r="259" spans="1:8" x14ac:dyDescent="0.25">
      <c r="A259" s="1173"/>
      <c r="B259" s="1176"/>
      <c r="C259" s="1176"/>
      <c r="D259" s="1176"/>
      <c r="E259" s="1176"/>
      <c r="F259" s="1176"/>
      <c r="G259" s="1176"/>
      <c r="H259" s="1176"/>
    </row>
    <row r="260" spans="1:8" x14ac:dyDescent="0.25">
      <c r="A260" s="1173"/>
      <c r="B260" s="1176"/>
      <c r="C260" s="1176"/>
      <c r="D260" s="1176"/>
      <c r="E260" s="1176"/>
      <c r="F260" s="1176"/>
      <c r="G260" s="1176"/>
      <c r="H260" s="1176"/>
    </row>
    <row r="261" spans="1:8" x14ac:dyDescent="0.25">
      <c r="A261" s="1173"/>
      <c r="B261" s="1176"/>
      <c r="C261" s="1176"/>
      <c r="D261" s="1176"/>
      <c r="E261" s="1176"/>
      <c r="F261" s="1176"/>
      <c r="G261" s="1176"/>
      <c r="H261" s="1176"/>
    </row>
    <row r="262" spans="1:8" x14ac:dyDescent="0.25">
      <c r="A262" s="1173"/>
      <c r="B262" s="1176"/>
      <c r="C262" s="1176"/>
      <c r="D262" s="1176"/>
      <c r="E262" s="1176"/>
      <c r="F262" s="1176"/>
      <c r="G262" s="1176"/>
      <c r="H262" s="1176"/>
    </row>
    <row r="263" spans="1:8" x14ac:dyDescent="0.25">
      <c r="A263" s="1173"/>
      <c r="B263" s="1176"/>
      <c r="C263" s="1176"/>
      <c r="D263" s="1176"/>
      <c r="E263" s="1176"/>
      <c r="F263" s="1176"/>
      <c r="G263" s="1176"/>
      <c r="H263" s="1176"/>
    </row>
    <row r="264" spans="1:8" x14ac:dyDescent="0.25">
      <c r="A264" s="1173"/>
      <c r="B264" s="1176"/>
      <c r="C264" s="1176"/>
      <c r="D264" s="1176"/>
      <c r="E264" s="1176"/>
      <c r="F264" s="1176"/>
      <c r="G264" s="1176"/>
      <c r="H264" s="1176"/>
    </row>
    <row r="265" spans="1:8" x14ac:dyDescent="0.25">
      <c r="A265" s="1173"/>
      <c r="B265" s="1176"/>
      <c r="C265" s="1176"/>
      <c r="D265" s="1176"/>
      <c r="E265" s="1176"/>
      <c r="F265" s="1176"/>
      <c r="G265" s="1176"/>
      <c r="H265" s="1176"/>
    </row>
    <row r="266" spans="1:8" x14ac:dyDescent="0.25">
      <c r="A266" s="1173"/>
      <c r="B266" s="1176"/>
      <c r="C266" s="1176"/>
      <c r="D266" s="1176"/>
      <c r="E266" s="1176"/>
      <c r="F266" s="1176"/>
      <c r="G266" s="1176"/>
      <c r="H266" s="1176"/>
    </row>
    <row r="267" spans="1:8" x14ac:dyDescent="0.25">
      <c r="A267" s="1173"/>
      <c r="B267" s="1176"/>
      <c r="C267" s="1176"/>
      <c r="D267" s="1176"/>
      <c r="E267" s="1176"/>
      <c r="F267" s="1176"/>
      <c r="G267" s="1176"/>
      <c r="H267" s="1176"/>
    </row>
    <row r="268" spans="1:8" x14ac:dyDescent="0.25">
      <c r="A268" s="1173"/>
      <c r="B268" s="1176"/>
      <c r="C268" s="1176"/>
      <c r="D268" s="1176"/>
      <c r="E268" s="1176"/>
      <c r="F268" s="1176"/>
      <c r="G268" s="1176"/>
      <c r="H268" s="1176"/>
    </row>
    <row r="269" spans="1:8" x14ac:dyDescent="0.25">
      <c r="A269" s="1173"/>
      <c r="B269" s="1176"/>
      <c r="C269" s="1176"/>
      <c r="D269" s="1176"/>
      <c r="E269" s="1176"/>
      <c r="F269" s="1176"/>
      <c r="G269" s="1176"/>
      <c r="H269" s="1176"/>
    </row>
    <row r="270" spans="1:8" x14ac:dyDescent="0.25">
      <c r="A270" s="1173"/>
      <c r="B270" s="1176"/>
      <c r="C270" s="1176"/>
      <c r="D270" s="1176"/>
      <c r="E270" s="1176"/>
      <c r="F270" s="1176"/>
      <c r="G270" s="1176"/>
      <c r="H270" s="1176"/>
    </row>
    <row r="271" spans="1:8" x14ac:dyDescent="0.25">
      <c r="A271" s="1173"/>
      <c r="B271" s="1176"/>
      <c r="C271" s="1176"/>
      <c r="D271" s="1176"/>
      <c r="E271" s="1176"/>
      <c r="F271" s="1176"/>
      <c r="G271" s="1176"/>
      <c r="H271" s="1176"/>
    </row>
    <row r="272" spans="1:8" x14ac:dyDescent="0.25">
      <c r="A272" s="1173"/>
      <c r="B272" s="1176"/>
      <c r="C272" s="1176"/>
      <c r="D272" s="1176"/>
      <c r="E272" s="1176"/>
      <c r="F272" s="1176"/>
      <c r="G272" s="1176"/>
      <c r="H272" s="1176"/>
    </row>
    <row r="273" spans="1:8" x14ac:dyDescent="0.25">
      <c r="A273" s="1173"/>
      <c r="B273" s="1176"/>
      <c r="C273" s="1176"/>
      <c r="D273" s="1176"/>
      <c r="E273" s="1176"/>
      <c r="F273" s="1176"/>
      <c r="G273" s="1176"/>
      <c r="H273" s="1176"/>
    </row>
    <row r="274" spans="1:8" x14ac:dyDescent="0.25">
      <c r="A274" s="1173"/>
      <c r="B274" s="1176"/>
      <c r="C274" s="1176"/>
      <c r="D274" s="1176"/>
      <c r="E274" s="1176"/>
      <c r="F274" s="1176"/>
      <c r="G274" s="1176"/>
      <c r="H274" s="1176"/>
    </row>
    <row r="275" spans="1:8" x14ac:dyDescent="0.25">
      <c r="A275" s="1173"/>
      <c r="B275" s="1176"/>
      <c r="C275" s="1176"/>
      <c r="D275" s="1176"/>
      <c r="E275" s="1176"/>
      <c r="F275" s="1176"/>
      <c r="G275" s="1176"/>
      <c r="H275" s="1176"/>
    </row>
    <row r="276" spans="1:8" x14ac:dyDescent="0.25">
      <c r="A276" s="1173"/>
      <c r="B276" s="1176"/>
      <c r="C276" s="1176"/>
      <c r="D276" s="1176"/>
      <c r="E276" s="1176"/>
      <c r="F276" s="1176"/>
      <c r="G276" s="1176"/>
      <c r="H276" s="1176"/>
    </row>
    <row r="277" spans="1:8" x14ac:dyDescent="0.25">
      <c r="A277" s="1173"/>
      <c r="B277" s="1176"/>
      <c r="C277" s="1176"/>
      <c r="D277" s="1176"/>
      <c r="E277" s="1176"/>
      <c r="F277" s="1176"/>
      <c r="G277" s="1176"/>
      <c r="H277" s="1176"/>
    </row>
    <row r="278" spans="1:8" x14ac:dyDescent="0.25">
      <c r="A278" s="1173"/>
      <c r="B278" s="1176"/>
      <c r="C278" s="1176"/>
      <c r="D278" s="1176"/>
      <c r="E278" s="1176"/>
      <c r="F278" s="1176"/>
      <c r="G278" s="1176"/>
      <c r="H278" s="1176"/>
    </row>
    <row r="279" spans="1:8" x14ac:dyDescent="0.25">
      <c r="A279" s="1173"/>
      <c r="B279" s="1176"/>
      <c r="C279" s="1176"/>
      <c r="D279" s="1176"/>
      <c r="E279" s="1176"/>
      <c r="F279" s="1176"/>
      <c r="G279" s="1176"/>
      <c r="H279" s="1176"/>
    </row>
    <row r="280" spans="1:8" x14ac:dyDescent="0.25">
      <c r="A280" s="1173"/>
      <c r="B280" s="1176"/>
      <c r="C280" s="1176"/>
      <c r="D280" s="1176"/>
      <c r="E280" s="1176"/>
      <c r="F280" s="1176"/>
      <c r="G280" s="1176"/>
      <c r="H280" s="1176"/>
    </row>
    <row r="281" spans="1:8" x14ac:dyDescent="0.25">
      <c r="A281" s="1173"/>
      <c r="B281" s="1176"/>
      <c r="C281" s="1176"/>
      <c r="D281" s="1176"/>
      <c r="E281" s="1176"/>
      <c r="F281" s="1176"/>
      <c r="G281" s="1176"/>
      <c r="H281" s="1176"/>
    </row>
    <row r="282" spans="1:8" x14ac:dyDescent="0.25">
      <c r="A282" s="1173"/>
      <c r="B282" s="1176"/>
      <c r="C282" s="1176"/>
      <c r="D282" s="1176"/>
      <c r="E282" s="1176"/>
      <c r="F282" s="1176"/>
      <c r="G282" s="1176"/>
      <c r="H282" s="1176"/>
    </row>
    <row r="283" spans="1:8" x14ac:dyDescent="0.25">
      <c r="A283" s="1173"/>
      <c r="B283" s="1176"/>
      <c r="C283" s="1176"/>
      <c r="D283" s="1176"/>
      <c r="E283" s="1176"/>
      <c r="F283" s="1176"/>
      <c r="G283" s="1176"/>
      <c r="H283" s="1176"/>
    </row>
    <row r="284" spans="1:8" x14ac:dyDescent="0.25">
      <c r="A284" s="1173"/>
      <c r="B284" s="1176"/>
      <c r="C284" s="1176"/>
      <c r="D284" s="1176"/>
      <c r="E284" s="1176"/>
      <c r="F284" s="1176"/>
      <c r="G284" s="1176"/>
      <c r="H284" s="1176"/>
    </row>
    <row r="285" spans="1:8" x14ac:dyDescent="0.25">
      <c r="A285" s="1173"/>
      <c r="B285" s="1176"/>
      <c r="C285" s="1176"/>
      <c r="D285" s="1176"/>
      <c r="E285" s="1176"/>
      <c r="F285" s="1176"/>
      <c r="G285" s="1176"/>
      <c r="H285" s="1176"/>
    </row>
    <row r="286" spans="1:8" x14ac:dyDescent="0.25">
      <c r="A286" s="1173"/>
      <c r="B286" s="1176"/>
      <c r="C286" s="1176"/>
      <c r="D286" s="1176"/>
      <c r="E286" s="1176"/>
      <c r="F286" s="1176"/>
      <c r="G286" s="1176"/>
      <c r="H286" s="1176"/>
    </row>
    <row r="287" spans="1:8" x14ac:dyDescent="0.25">
      <c r="A287" s="1173"/>
      <c r="B287" s="1176"/>
      <c r="C287" s="1176"/>
      <c r="D287" s="1176"/>
      <c r="E287" s="1176"/>
      <c r="F287" s="1176"/>
      <c r="G287" s="1176"/>
      <c r="H287" s="1176"/>
    </row>
    <row r="288" spans="1:8" x14ac:dyDescent="0.25">
      <c r="A288" s="1173"/>
      <c r="B288" s="1176"/>
      <c r="C288" s="1176"/>
      <c r="D288" s="1176"/>
      <c r="E288" s="1176"/>
      <c r="F288" s="1176"/>
      <c r="G288" s="1176"/>
      <c r="H288" s="1176"/>
    </row>
    <row r="289" spans="1:8" x14ac:dyDescent="0.25">
      <c r="A289" s="1173"/>
      <c r="B289" s="1176"/>
      <c r="C289" s="1176"/>
      <c r="D289" s="1176"/>
      <c r="E289" s="1176"/>
      <c r="F289" s="1176"/>
      <c r="G289" s="1176"/>
      <c r="H289" s="1176"/>
    </row>
    <row r="290" spans="1:8" x14ac:dyDescent="0.25">
      <c r="A290" s="1173"/>
      <c r="B290" s="1176"/>
      <c r="C290" s="1176"/>
      <c r="D290" s="1176"/>
      <c r="E290" s="1176"/>
      <c r="F290" s="1176"/>
      <c r="G290" s="1176"/>
      <c r="H290" s="1176"/>
    </row>
    <row r="291" spans="1:8" x14ac:dyDescent="0.25">
      <c r="A291" s="1173"/>
      <c r="B291" s="1176"/>
      <c r="C291" s="1176"/>
      <c r="D291" s="1176"/>
      <c r="E291" s="1176"/>
      <c r="F291" s="1176"/>
      <c r="G291" s="1176"/>
      <c r="H291" s="1176"/>
    </row>
    <row r="292" spans="1:8" x14ac:dyDescent="0.25">
      <c r="A292" s="1173"/>
      <c r="B292" s="1176"/>
      <c r="C292" s="1176"/>
      <c r="D292" s="1176"/>
      <c r="E292" s="1176"/>
      <c r="F292" s="1176"/>
      <c r="G292" s="1176"/>
      <c r="H292" s="1176"/>
    </row>
    <row r="293" spans="1:8" x14ac:dyDescent="0.25">
      <c r="A293" s="1173"/>
      <c r="B293" s="1176"/>
      <c r="C293" s="1176"/>
      <c r="D293" s="1176"/>
      <c r="E293" s="1176"/>
      <c r="F293" s="1176"/>
      <c r="G293" s="1176"/>
      <c r="H293" s="1176"/>
    </row>
    <row r="294" spans="1:8" x14ac:dyDescent="0.25">
      <c r="A294" s="1173"/>
      <c r="B294" s="1176"/>
      <c r="C294" s="1176"/>
      <c r="D294" s="1176"/>
      <c r="E294" s="1176"/>
      <c r="F294" s="1176"/>
      <c r="G294" s="1176"/>
      <c r="H294" s="1176"/>
    </row>
    <row r="295" spans="1:8" x14ac:dyDescent="0.25">
      <c r="A295" s="1173"/>
      <c r="B295" s="1176"/>
      <c r="C295" s="1176"/>
      <c r="D295" s="1176"/>
      <c r="E295" s="1176"/>
      <c r="F295" s="1176"/>
      <c r="G295" s="1176"/>
      <c r="H295" s="1176"/>
    </row>
    <row r="296" spans="1:8" x14ac:dyDescent="0.25">
      <c r="A296" s="1173"/>
      <c r="B296" s="1176"/>
      <c r="C296" s="1176"/>
      <c r="D296" s="1176"/>
      <c r="E296" s="1176"/>
      <c r="F296" s="1176"/>
      <c r="G296" s="1176"/>
      <c r="H296" s="1176"/>
    </row>
    <row r="297" spans="1:8" x14ac:dyDescent="0.25">
      <c r="A297" s="1173"/>
      <c r="B297" s="1176"/>
      <c r="C297" s="1176"/>
      <c r="D297" s="1176"/>
      <c r="E297" s="1176"/>
      <c r="F297" s="1176"/>
      <c r="G297" s="1176"/>
      <c r="H297" s="1176"/>
    </row>
    <row r="298" spans="1:8" x14ac:dyDescent="0.25">
      <c r="A298" s="1173"/>
      <c r="B298" s="1176"/>
      <c r="C298" s="1176"/>
      <c r="D298" s="1176"/>
      <c r="E298" s="1176"/>
      <c r="F298" s="1176"/>
      <c r="G298" s="1176"/>
      <c r="H298" s="1176"/>
    </row>
    <row r="299" spans="1:8" x14ac:dyDescent="0.25">
      <c r="A299" s="1173"/>
      <c r="B299" s="1176"/>
      <c r="C299" s="1176"/>
      <c r="D299" s="1176"/>
      <c r="E299" s="1176"/>
      <c r="F299" s="1176"/>
      <c r="G299" s="1176"/>
      <c r="H299" s="1176"/>
    </row>
    <row r="300" spans="1:8" x14ac:dyDescent="0.25">
      <c r="A300" s="1173"/>
      <c r="B300" s="1176"/>
      <c r="C300" s="1176"/>
      <c r="D300" s="1176"/>
      <c r="E300" s="1176"/>
      <c r="F300" s="1176"/>
      <c r="G300" s="1176"/>
      <c r="H300" s="1176"/>
    </row>
    <row r="301" spans="1:8" x14ac:dyDescent="0.25">
      <c r="A301" s="1173"/>
      <c r="B301" s="1176"/>
      <c r="C301" s="1176"/>
      <c r="D301" s="1176"/>
      <c r="E301" s="1176"/>
      <c r="F301" s="1176"/>
      <c r="G301" s="1176"/>
      <c r="H301" s="1176"/>
    </row>
    <row r="302" spans="1:8" x14ac:dyDescent="0.25">
      <c r="A302" s="1173"/>
      <c r="B302" s="1176"/>
      <c r="C302" s="1176"/>
      <c r="D302" s="1176"/>
      <c r="E302" s="1176"/>
      <c r="F302" s="1176"/>
      <c r="G302" s="1176"/>
      <c r="H302" s="1176"/>
    </row>
    <row r="303" spans="1:8" x14ac:dyDescent="0.25">
      <c r="A303" s="1173"/>
      <c r="B303" s="1176"/>
      <c r="C303" s="1176"/>
      <c r="D303" s="1176"/>
      <c r="E303" s="1176"/>
      <c r="F303" s="1176"/>
      <c r="G303" s="1176"/>
      <c r="H303" s="1176"/>
    </row>
    <row r="304" spans="1:8" x14ac:dyDescent="0.25">
      <c r="A304" s="1173"/>
      <c r="B304" s="1176"/>
      <c r="C304" s="1176"/>
      <c r="D304" s="1176"/>
      <c r="E304" s="1176"/>
      <c r="F304" s="1176"/>
      <c r="G304" s="1176"/>
      <c r="H304" s="1176"/>
    </row>
    <row r="305" spans="1:8" x14ac:dyDescent="0.25">
      <c r="A305" s="1173"/>
      <c r="B305" s="1176"/>
      <c r="C305" s="1176"/>
      <c r="D305" s="1176"/>
      <c r="E305" s="1176"/>
      <c r="F305" s="1176"/>
      <c r="G305" s="1176"/>
      <c r="H305" s="1176"/>
    </row>
    <row r="306" spans="1:8" x14ac:dyDescent="0.25">
      <c r="A306" s="1173"/>
      <c r="B306" s="1176"/>
      <c r="C306" s="1176"/>
      <c r="D306" s="1176"/>
      <c r="E306" s="1176"/>
      <c r="F306" s="1176"/>
      <c r="G306" s="1176"/>
      <c r="H306" s="1176"/>
    </row>
    <row r="307" spans="1:8" x14ac:dyDescent="0.25">
      <c r="A307" s="1173"/>
      <c r="B307" s="1176"/>
      <c r="C307" s="1176"/>
      <c r="D307" s="1176"/>
      <c r="E307" s="1176"/>
      <c r="F307" s="1176"/>
      <c r="G307" s="1176"/>
      <c r="H307" s="1176"/>
    </row>
    <row r="308" spans="1:8" x14ac:dyDescent="0.25">
      <c r="A308" s="1173"/>
      <c r="B308" s="1176"/>
      <c r="C308" s="1176"/>
      <c r="D308" s="1176"/>
      <c r="E308" s="1176"/>
      <c r="F308" s="1176"/>
      <c r="G308" s="1176"/>
      <c r="H308" s="1176"/>
    </row>
    <row r="309" spans="1:8" x14ac:dyDescent="0.25">
      <c r="A309" s="1173"/>
      <c r="B309" s="1176"/>
      <c r="C309" s="1176"/>
      <c r="D309" s="1176"/>
      <c r="E309" s="1176"/>
      <c r="F309" s="1176"/>
      <c r="G309" s="1176"/>
      <c r="H309" s="1176"/>
    </row>
    <row r="310" spans="1:8" x14ac:dyDescent="0.25">
      <c r="A310" s="1173"/>
      <c r="B310" s="1176"/>
      <c r="C310" s="1176"/>
      <c r="D310" s="1176"/>
      <c r="E310" s="1176"/>
      <c r="F310" s="1176"/>
      <c r="G310" s="1176"/>
      <c r="H310" s="1176"/>
    </row>
    <row r="311" spans="1:8" x14ac:dyDescent="0.25">
      <c r="A311" s="1173"/>
      <c r="B311" s="1176"/>
      <c r="C311" s="1176"/>
      <c r="D311" s="1176"/>
      <c r="E311" s="1176"/>
      <c r="F311" s="1176"/>
      <c r="G311" s="1176"/>
      <c r="H311" s="1176"/>
    </row>
    <row r="312" spans="1:8" x14ac:dyDescent="0.25">
      <c r="A312" s="1173"/>
      <c r="B312" s="1176"/>
      <c r="C312" s="1176"/>
      <c r="D312" s="1176"/>
      <c r="E312" s="1176"/>
      <c r="F312" s="1176"/>
      <c r="G312" s="1176"/>
      <c r="H312" s="1176"/>
    </row>
    <row r="313" spans="1:8" x14ac:dyDescent="0.25">
      <c r="A313" s="1173"/>
      <c r="B313" s="1176"/>
      <c r="C313" s="1176"/>
      <c r="D313" s="1176"/>
      <c r="E313" s="1176"/>
      <c r="F313" s="1176"/>
      <c r="G313" s="1176"/>
      <c r="H313" s="1176"/>
    </row>
    <row r="314" spans="1:8" x14ac:dyDescent="0.25">
      <c r="A314" s="1173"/>
      <c r="B314" s="1176"/>
      <c r="C314" s="1176"/>
      <c r="D314" s="1176"/>
      <c r="E314" s="1176"/>
      <c r="F314" s="1176"/>
      <c r="G314" s="1176"/>
      <c r="H314" s="1176"/>
    </row>
    <row r="315" spans="1:8" x14ac:dyDescent="0.25">
      <c r="A315" s="1173"/>
      <c r="B315" s="1176"/>
      <c r="C315" s="1176"/>
      <c r="D315" s="1176"/>
      <c r="E315" s="1176"/>
      <c r="F315" s="1176"/>
      <c r="G315" s="1176"/>
      <c r="H315" s="1176"/>
    </row>
    <row r="316" spans="1:8" x14ac:dyDescent="0.25">
      <c r="A316" s="1173"/>
      <c r="B316" s="1176"/>
      <c r="C316" s="1176"/>
      <c r="D316" s="1176"/>
      <c r="E316" s="1176"/>
      <c r="F316" s="1176"/>
      <c r="G316" s="1176"/>
      <c r="H316" s="1176"/>
    </row>
    <row r="317" spans="1:8" x14ac:dyDescent="0.25">
      <c r="A317" s="1173"/>
      <c r="B317" s="1176"/>
      <c r="C317" s="1176"/>
      <c r="D317" s="1176"/>
      <c r="E317" s="1176"/>
      <c r="F317" s="1176"/>
      <c r="G317" s="1176"/>
      <c r="H317" s="1176"/>
    </row>
    <row r="318" spans="1:8" x14ac:dyDescent="0.25">
      <c r="A318" s="1173"/>
      <c r="B318" s="1176"/>
      <c r="C318" s="1176"/>
      <c r="D318" s="1176"/>
      <c r="E318" s="1176"/>
      <c r="F318" s="1176"/>
      <c r="G318" s="1176"/>
      <c r="H318" s="1176"/>
    </row>
    <row r="319" spans="1:8" x14ac:dyDescent="0.25">
      <c r="A319" s="1173"/>
      <c r="B319" s="1176"/>
      <c r="C319" s="1176"/>
      <c r="D319" s="1176"/>
      <c r="E319" s="1176"/>
      <c r="F319" s="1176"/>
      <c r="G319" s="1176"/>
      <c r="H319" s="1176"/>
    </row>
    <row r="320" spans="1:8" x14ac:dyDescent="0.25">
      <c r="A320" s="1173"/>
      <c r="B320" s="1176"/>
      <c r="C320" s="1176"/>
      <c r="D320" s="1176"/>
      <c r="E320" s="1176"/>
      <c r="F320" s="1176"/>
      <c r="G320" s="1176"/>
      <c r="H320" s="1176"/>
    </row>
    <row r="321" spans="1:8" x14ac:dyDescent="0.25">
      <c r="A321" s="1173"/>
      <c r="B321" s="1176"/>
      <c r="C321" s="1176"/>
      <c r="D321" s="1176"/>
      <c r="E321" s="1176"/>
      <c r="F321" s="1176"/>
      <c r="G321" s="1176"/>
      <c r="H321" s="1176"/>
    </row>
    <row r="322" spans="1:8" x14ac:dyDescent="0.25">
      <c r="A322" s="1173"/>
      <c r="B322" s="1176"/>
      <c r="C322" s="1176"/>
      <c r="D322" s="1176"/>
      <c r="E322" s="1176"/>
      <c r="F322" s="1176"/>
      <c r="G322" s="1176"/>
      <c r="H322" s="1176"/>
    </row>
    <row r="323" spans="1:8" x14ac:dyDescent="0.25">
      <c r="A323" s="1173"/>
      <c r="B323" s="1176"/>
      <c r="C323" s="1176"/>
      <c r="D323" s="1176"/>
      <c r="E323" s="1176"/>
      <c r="F323" s="1176"/>
      <c r="G323" s="1176"/>
      <c r="H323" s="1176"/>
    </row>
    <row r="324" spans="1:8" x14ac:dyDescent="0.25">
      <c r="A324" s="1173"/>
      <c r="B324" s="1176"/>
      <c r="C324" s="1176"/>
      <c r="D324" s="1176"/>
      <c r="E324" s="1176"/>
      <c r="F324" s="1176"/>
      <c r="G324" s="1176"/>
      <c r="H324" s="1176"/>
    </row>
    <row r="325" spans="1:8" x14ac:dyDescent="0.25">
      <c r="A325" s="1173"/>
      <c r="B325" s="1176"/>
      <c r="C325" s="1176"/>
      <c r="D325" s="1176"/>
      <c r="E325" s="1176"/>
      <c r="F325" s="1176"/>
      <c r="G325" s="1176"/>
      <c r="H325" s="1176"/>
    </row>
    <row r="326" spans="1:8" x14ac:dyDescent="0.25">
      <c r="A326" s="1173"/>
      <c r="B326" s="1176"/>
      <c r="C326" s="1176"/>
      <c r="D326" s="1176"/>
      <c r="E326" s="1176"/>
      <c r="F326" s="1176"/>
      <c r="G326" s="1176"/>
      <c r="H326" s="1176"/>
    </row>
    <row r="327" spans="1:8" x14ac:dyDescent="0.25">
      <c r="A327" s="1173"/>
      <c r="B327" s="1176"/>
      <c r="C327" s="1176"/>
      <c r="D327" s="1176"/>
      <c r="E327" s="1176"/>
      <c r="F327" s="1176"/>
      <c r="G327" s="1176"/>
      <c r="H327" s="1176"/>
    </row>
    <row r="328" spans="1:8" x14ac:dyDescent="0.25">
      <c r="A328" s="1173"/>
      <c r="B328" s="1176"/>
      <c r="C328" s="1176"/>
      <c r="D328" s="1176"/>
      <c r="E328" s="1176"/>
      <c r="F328" s="1176"/>
      <c r="G328" s="1176"/>
      <c r="H328" s="1176"/>
    </row>
    <row r="329" spans="1:8" x14ac:dyDescent="0.25">
      <c r="A329" s="1173"/>
      <c r="B329" s="1176"/>
      <c r="C329" s="1176"/>
      <c r="D329" s="1176"/>
      <c r="E329" s="1176"/>
      <c r="F329" s="1176"/>
      <c r="G329" s="1176"/>
      <c r="H329" s="1176"/>
    </row>
    <row r="330" spans="1:8" x14ac:dyDescent="0.25">
      <c r="A330" s="1173"/>
      <c r="B330" s="1176"/>
      <c r="C330" s="1176"/>
      <c r="D330" s="1176"/>
      <c r="E330" s="1176"/>
      <c r="F330" s="1176"/>
      <c r="G330" s="1176"/>
      <c r="H330" s="1176"/>
    </row>
    <row r="331" spans="1:8" x14ac:dyDescent="0.25">
      <c r="A331" s="1173"/>
      <c r="B331" s="1176"/>
      <c r="C331" s="1176"/>
      <c r="D331" s="1176"/>
      <c r="E331" s="1176"/>
      <c r="F331" s="1176"/>
      <c r="G331" s="1176"/>
      <c r="H331" s="1176"/>
    </row>
    <row r="332" spans="1:8" x14ac:dyDescent="0.25">
      <c r="A332" s="1173"/>
      <c r="B332" s="1176"/>
      <c r="C332" s="1176"/>
      <c r="D332" s="1176"/>
      <c r="E332" s="1176"/>
      <c r="F332" s="1176"/>
      <c r="G332" s="1176"/>
      <c r="H332" s="1176"/>
    </row>
    <row r="333" spans="1:8" x14ac:dyDescent="0.25">
      <c r="A333" s="1173"/>
      <c r="B333" s="1176"/>
      <c r="C333" s="1176"/>
      <c r="D333" s="1176"/>
      <c r="E333" s="1176"/>
      <c r="F333" s="1176"/>
      <c r="G333" s="1176"/>
      <c r="H333" s="1176"/>
    </row>
    <row r="334" spans="1:8" x14ac:dyDescent="0.25">
      <c r="A334" s="1173"/>
      <c r="B334" s="1176"/>
      <c r="C334" s="1176"/>
      <c r="D334" s="1176"/>
      <c r="E334" s="1176"/>
      <c r="F334" s="1176"/>
      <c r="G334" s="1176"/>
      <c r="H334" s="1176"/>
    </row>
    <row r="335" spans="1:8" x14ac:dyDescent="0.25">
      <c r="A335" s="1173"/>
      <c r="B335" s="1176"/>
      <c r="C335" s="1176"/>
      <c r="D335" s="1176"/>
      <c r="E335" s="1176"/>
      <c r="F335" s="1176"/>
      <c r="G335" s="1176"/>
      <c r="H335" s="1176"/>
    </row>
    <row r="336" spans="1:8" x14ac:dyDescent="0.25">
      <c r="A336" s="1173"/>
      <c r="B336" s="1176"/>
      <c r="C336" s="1176"/>
      <c r="D336" s="1176"/>
      <c r="E336" s="1176"/>
      <c r="F336" s="1176"/>
      <c r="G336" s="1176"/>
      <c r="H336" s="1176"/>
    </row>
    <row r="337" spans="1:8" x14ac:dyDescent="0.25">
      <c r="A337" s="1173"/>
      <c r="B337" s="1176"/>
      <c r="C337" s="1176"/>
      <c r="D337" s="1176"/>
      <c r="E337" s="1176"/>
      <c r="F337" s="1176"/>
      <c r="G337" s="1176"/>
      <c r="H337" s="1176"/>
    </row>
    <row r="338" spans="1:8" x14ac:dyDescent="0.25">
      <c r="A338" s="1173"/>
      <c r="B338" s="1176"/>
      <c r="C338" s="1176"/>
      <c r="D338" s="1176"/>
      <c r="E338" s="1176"/>
      <c r="F338" s="1176"/>
      <c r="G338" s="1176"/>
      <c r="H338" s="1176"/>
    </row>
    <row r="339" spans="1:8" x14ac:dyDescent="0.25">
      <c r="A339" s="1173"/>
      <c r="B339" s="1176"/>
      <c r="C339" s="1176"/>
      <c r="D339" s="1176"/>
      <c r="E339" s="1176"/>
      <c r="F339" s="1176"/>
      <c r="G339" s="1176"/>
      <c r="H339" s="1176"/>
    </row>
    <row r="340" spans="1:8" x14ac:dyDescent="0.25">
      <c r="A340" s="1173"/>
      <c r="B340" s="1176"/>
      <c r="C340" s="1176"/>
      <c r="D340" s="1176"/>
      <c r="E340" s="1176"/>
      <c r="F340" s="1176"/>
      <c r="G340" s="1176"/>
      <c r="H340" s="1176"/>
    </row>
    <row r="341" spans="1:8" x14ac:dyDescent="0.25">
      <c r="A341" s="1173"/>
      <c r="B341" s="1176"/>
      <c r="C341" s="1176"/>
      <c r="D341" s="1176"/>
      <c r="E341" s="1176"/>
      <c r="F341" s="1176"/>
      <c r="G341" s="1176"/>
      <c r="H341" s="1176"/>
    </row>
    <row r="342" spans="1:8" x14ac:dyDescent="0.25">
      <c r="A342" s="1173"/>
      <c r="B342" s="1176"/>
      <c r="C342" s="1176"/>
      <c r="D342" s="1176"/>
      <c r="E342" s="1176"/>
      <c r="F342" s="1176"/>
      <c r="G342" s="1176"/>
      <c r="H342" s="1176"/>
    </row>
    <row r="343" spans="1:8" x14ac:dyDescent="0.25">
      <c r="A343" s="1173"/>
      <c r="B343" s="1176"/>
      <c r="C343" s="1176"/>
      <c r="D343" s="1176"/>
      <c r="E343" s="1176"/>
      <c r="F343" s="1176"/>
      <c r="G343" s="1176"/>
      <c r="H343" s="1176"/>
    </row>
    <row r="344" spans="1:8" x14ac:dyDescent="0.25">
      <c r="A344" s="1173"/>
      <c r="B344" s="1176"/>
      <c r="C344" s="1176"/>
      <c r="D344" s="1176"/>
      <c r="E344" s="1176"/>
      <c r="F344" s="1176"/>
      <c r="G344" s="1176"/>
      <c r="H344" s="1176"/>
    </row>
    <row r="345" spans="1:8" x14ac:dyDescent="0.25">
      <c r="A345" s="1173"/>
      <c r="B345" s="1176"/>
      <c r="C345" s="1176"/>
      <c r="D345" s="1176"/>
      <c r="E345" s="1176"/>
      <c r="F345" s="1176"/>
      <c r="G345" s="1176"/>
      <c r="H345" s="1176"/>
    </row>
    <row r="346" spans="1:8" x14ac:dyDescent="0.25">
      <c r="A346" s="1173"/>
      <c r="B346" s="1176"/>
      <c r="C346" s="1176"/>
      <c r="D346" s="1176"/>
      <c r="E346" s="1176"/>
      <c r="F346" s="1176"/>
      <c r="G346" s="1176"/>
      <c r="H346" s="1176"/>
    </row>
    <row r="347" spans="1:8" x14ac:dyDescent="0.25">
      <c r="A347" s="1173"/>
      <c r="B347" s="1176"/>
      <c r="C347" s="1176"/>
      <c r="D347" s="1176"/>
      <c r="E347" s="1176"/>
      <c r="F347" s="1176"/>
      <c r="G347" s="1176"/>
      <c r="H347" s="1176"/>
    </row>
    <row r="348" spans="1:8" x14ac:dyDescent="0.25">
      <c r="A348" s="1173"/>
      <c r="B348" s="1176"/>
      <c r="C348" s="1176"/>
      <c r="D348" s="1176"/>
      <c r="E348" s="1176"/>
      <c r="F348" s="1176"/>
      <c r="G348" s="1176"/>
      <c r="H348" s="1176"/>
    </row>
    <row r="349" spans="1:8" x14ac:dyDescent="0.25">
      <c r="A349" s="1173"/>
      <c r="B349" s="1176"/>
      <c r="C349" s="1176"/>
      <c r="D349" s="1176"/>
      <c r="E349" s="1176"/>
      <c r="F349" s="1176"/>
      <c r="G349" s="1176"/>
      <c r="H349" s="1176"/>
    </row>
    <row r="350" spans="1:8" x14ac:dyDescent="0.25">
      <c r="A350" s="1173"/>
      <c r="B350" s="1176"/>
      <c r="C350" s="1176"/>
      <c r="D350" s="1176"/>
      <c r="E350" s="1176"/>
      <c r="F350" s="1176"/>
      <c r="G350" s="1176"/>
      <c r="H350" s="1176"/>
    </row>
    <row r="351" spans="1:8" x14ac:dyDescent="0.25">
      <c r="A351" s="1173"/>
      <c r="B351" s="1176"/>
      <c r="C351" s="1176"/>
      <c r="D351" s="1176"/>
      <c r="E351" s="1176"/>
      <c r="F351" s="1176"/>
      <c r="G351" s="1176"/>
      <c r="H351" s="1176"/>
    </row>
    <row r="352" spans="1:8" x14ac:dyDescent="0.25">
      <c r="A352" s="1173"/>
      <c r="B352" s="1176"/>
      <c r="C352" s="1176"/>
      <c r="D352" s="1176"/>
      <c r="E352" s="1176"/>
      <c r="F352" s="1176"/>
      <c r="G352" s="1176"/>
      <c r="H352" s="1176"/>
    </row>
    <row r="353" spans="1:8" x14ac:dyDescent="0.25">
      <c r="A353" s="1173"/>
      <c r="B353" s="1176"/>
      <c r="C353" s="1176"/>
      <c r="D353" s="1176"/>
      <c r="E353" s="1176"/>
      <c r="F353" s="1176"/>
      <c r="G353" s="1176"/>
      <c r="H353" s="1176"/>
    </row>
    <row r="354" spans="1:8" x14ac:dyDescent="0.25">
      <c r="A354" s="1173"/>
      <c r="B354" s="1176"/>
      <c r="C354" s="1176"/>
      <c r="D354" s="1176"/>
      <c r="E354" s="1176"/>
      <c r="F354" s="1176"/>
      <c r="G354" s="1176"/>
      <c r="H354" s="1176"/>
    </row>
    <row r="355" spans="1:8" x14ac:dyDescent="0.25">
      <c r="A355" s="1173"/>
      <c r="B355" s="1176"/>
      <c r="C355" s="1176"/>
      <c r="D355" s="1176"/>
      <c r="E355" s="1176"/>
      <c r="F355" s="1176"/>
      <c r="G355" s="1176"/>
      <c r="H355" s="1176"/>
    </row>
    <row r="356" spans="1:8" x14ac:dyDescent="0.25">
      <c r="A356" s="1173"/>
      <c r="B356" s="1176"/>
      <c r="C356" s="1176"/>
      <c r="D356" s="1176"/>
      <c r="E356" s="1176"/>
      <c r="F356" s="1176"/>
      <c r="G356" s="1176"/>
      <c r="H356" s="1176"/>
    </row>
    <row r="357" spans="1:8" x14ac:dyDescent="0.25">
      <c r="A357" s="1173"/>
      <c r="B357" s="1176"/>
      <c r="C357" s="1176"/>
      <c r="D357" s="1176"/>
      <c r="E357" s="1176"/>
      <c r="F357" s="1176"/>
      <c r="G357" s="1176"/>
      <c r="H357" s="1176"/>
    </row>
    <row r="358" spans="1:8" x14ac:dyDescent="0.25">
      <c r="A358" s="1173"/>
      <c r="B358" s="1176"/>
      <c r="C358" s="1176"/>
      <c r="D358" s="1176"/>
      <c r="E358" s="1176"/>
      <c r="F358" s="1176"/>
      <c r="G358" s="1176"/>
      <c r="H358" s="1176"/>
    </row>
    <row r="359" spans="1:8" x14ac:dyDescent="0.25">
      <c r="A359" s="1173"/>
      <c r="B359" s="1176"/>
      <c r="C359" s="1176"/>
      <c r="D359" s="1176"/>
      <c r="E359" s="1176"/>
      <c r="F359" s="1176"/>
      <c r="G359" s="1176"/>
      <c r="H359" s="1176"/>
    </row>
    <row r="360" spans="1:8" x14ac:dyDescent="0.25">
      <c r="A360" s="1173"/>
      <c r="B360" s="1176"/>
      <c r="C360" s="1176"/>
      <c r="D360" s="1176"/>
      <c r="E360" s="1176"/>
      <c r="F360" s="1176"/>
      <c r="G360" s="1176"/>
      <c r="H360" s="1176"/>
    </row>
    <row r="361" spans="1:8" x14ac:dyDescent="0.25">
      <c r="A361" s="1173"/>
      <c r="B361" s="1176"/>
      <c r="C361" s="1176"/>
      <c r="D361" s="1176"/>
      <c r="E361" s="1176"/>
      <c r="F361" s="1176"/>
      <c r="G361" s="1176"/>
      <c r="H361" s="1176"/>
    </row>
    <row r="362" spans="1:8" x14ac:dyDescent="0.25">
      <c r="A362" s="1173"/>
      <c r="B362" s="1176"/>
      <c r="C362" s="1176"/>
      <c r="D362" s="1176"/>
      <c r="E362" s="1176"/>
      <c r="F362" s="1176"/>
      <c r="G362" s="1176"/>
      <c r="H362" s="1176"/>
    </row>
    <row r="363" spans="1:8" x14ac:dyDescent="0.25">
      <c r="A363" s="1173"/>
      <c r="B363" s="1176"/>
      <c r="C363" s="1176"/>
      <c r="D363" s="1176"/>
      <c r="E363" s="1176"/>
      <c r="F363" s="1176"/>
      <c r="G363" s="1176"/>
      <c r="H363" s="1176"/>
    </row>
    <row r="364" spans="1:8" x14ac:dyDescent="0.25">
      <c r="A364" s="1173"/>
      <c r="B364" s="1176"/>
      <c r="C364" s="1176"/>
      <c r="D364" s="1176"/>
      <c r="E364" s="1176"/>
      <c r="F364" s="1176"/>
      <c r="G364" s="1176"/>
      <c r="H364" s="1176"/>
    </row>
    <row r="365" spans="1:8" x14ac:dyDescent="0.25">
      <c r="A365" s="1173"/>
      <c r="B365" s="1176"/>
      <c r="C365" s="1176"/>
      <c r="D365" s="1176"/>
      <c r="E365" s="1176"/>
      <c r="F365" s="1176"/>
      <c r="G365" s="1176"/>
      <c r="H365" s="1176"/>
    </row>
    <row r="366" spans="1:8" x14ac:dyDescent="0.25">
      <c r="A366" s="1173"/>
      <c r="B366" s="1176"/>
      <c r="C366" s="1176"/>
      <c r="D366" s="1176"/>
      <c r="E366" s="1176"/>
      <c r="F366" s="1176"/>
      <c r="G366" s="1176"/>
      <c r="H366" s="1176"/>
    </row>
    <row r="367" spans="1:8" x14ac:dyDescent="0.25">
      <c r="A367" s="1173"/>
      <c r="B367" s="1176"/>
      <c r="C367" s="1176"/>
      <c r="D367" s="1176"/>
      <c r="E367" s="1176"/>
      <c r="F367" s="1176"/>
      <c r="G367" s="1176"/>
      <c r="H367" s="1176"/>
    </row>
    <row r="368" spans="1:8" x14ac:dyDescent="0.25">
      <c r="A368" s="1173"/>
      <c r="B368" s="1176"/>
      <c r="C368" s="1176"/>
      <c r="D368" s="1176"/>
      <c r="E368" s="1176"/>
      <c r="F368" s="1176"/>
      <c r="G368" s="1176"/>
      <c r="H368" s="1176"/>
    </row>
    <row r="369" spans="1:8" x14ac:dyDescent="0.25">
      <c r="A369" s="1173"/>
      <c r="B369" s="1176"/>
      <c r="C369" s="1176"/>
      <c r="D369" s="1176"/>
      <c r="E369" s="1176"/>
      <c r="F369" s="1176"/>
      <c r="G369" s="1176"/>
      <c r="H369" s="1176"/>
    </row>
    <row r="370" spans="1:8" x14ac:dyDescent="0.25">
      <c r="A370" s="1173"/>
      <c r="B370" s="1176"/>
      <c r="C370" s="1176"/>
      <c r="D370" s="1176"/>
      <c r="E370" s="1176"/>
      <c r="F370" s="1176"/>
      <c r="G370" s="1176"/>
      <c r="H370" s="1176"/>
    </row>
    <row r="371" spans="1:8" x14ac:dyDescent="0.25">
      <c r="A371" s="1173"/>
      <c r="B371" s="1176"/>
      <c r="C371" s="1176"/>
      <c r="D371" s="1176"/>
      <c r="E371" s="1176"/>
      <c r="F371" s="1176"/>
      <c r="G371" s="1176"/>
      <c r="H371" s="1176"/>
    </row>
    <row r="372" spans="1:8" x14ac:dyDescent="0.25">
      <c r="A372" s="1173"/>
      <c r="B372" s="1176"/>
      <c r="C372" s="1176"/>
      <c r="D372" s="1176"/>
      <c r="E372" s="1176"/>
      <c r="F372" s="1176"/>
      <c r="G372" s="1176"/>
      <c r="H372" s="1176"/>
    </row>
    <row r="373" spans="1:8" x14ac:dyDescent="0.25">
      <c r="A373" s="1173"/>
      <c r="B373" s="1176"/>
      <c r="C373" s="1176"/>
      <c r="D373" s="1176"/>
      <c r="E373" s="1176"/>
      <c r="F373" s="1176"/>
      <c r="G373" s="1176"/>
      <c r="H373" s="1176"/>
    </row>
    <row r="374" spans="1:8" x14ac:dyDescent="0.25">
      <c r="A374" s="1173"/>
      <c r="B374" s="1176"/>
      <c r="C374" s="1176"/>
      <c r="D374" s="1176"/>
      <c r="E374" s="1176"/>
      <c r="F374" s="1176"/>
      <c r="G374" s="1176"/>
      <c r="H374" s="1176"/>
    </row>
    <row r="375" spans="1:8" x14ac:dyDescent="0.25">
      <c r="A375" s="1173"/>
      <c r="B375" s="1176"/>
      <c r="C375" s="1176"/>
      <c r="D375" s="1176"/>
      <c r="E375" s="1176"/>
      <c r="F375" s="1176"/>
      <c r="G375" s="1176"/>
      <c r="H375" s="1176"/>
    </row>
    <row r="376" spans="1:8" x14ac:dyDescent="0.25">
      <c r="A376" s="1173"/>
      <c r="B376" s="1176"/>
      <c r="C376" s="1176"/>
      <c r="D376" s="1176"/>
      <c r="E376" s="1176"/>
      <c r="F376" s="1176"/>
      <c r="G376" s="1176"/>
      <c r="H376" s="1176"/>
    </row>
    <row r="377" spans="1:8" x14ac:dyDescent="0.25">
      <c r="A377" s="1173"/>
      <c r="B377" s="1176"/>
      <c r="C377" s="1176"/>
      <c r="D377" s="1176"/>
      <c r="E377" s="1176"/>
      <c r="F377" s="1176"/>
      <c r="G377" s="1176"/>
      <c r="H377" s="1176"/>
    </row>
    <row r="378" spans="1:8" x14ac:dyDescent="0.25">
      <c r="A378" s="1173"/>
      <c r="B378" s="1176"/>
      <c r="C378" s="1176"/>
      <c r="D378" s="1176"/>
      <c r="E378" s="1176"/>
      <c r="F378" s="1176"/>
      <c r="G378" s="1176"/>
      <c r="H378" s="1176"/>
    </row>
    <row r="379" spans="1:8" x14ac:dyDescent="0.25">
      <c r="A379" s="1173"/>
      <c r="B379" s="1176"/>
      <c r="C379" s="1176"/>
      <c r="D379" s="1176"/>
      <c r="E379" s="1176"/>
      <c r="F379" s="1176"/>
      <c r="G379" s="1176"/>
      <c r="H379" s="1176"/>
    </row>
    <row r="380" spans="1:8" x14ac:dyDescent="0.25">
      <c r="A380" s="1173"/>
      <c r="B380" s="1176"/>
      <c r="C380" s="1176"/>
      <c r="D380" s="1176"/>
      <c r="E380" s="1176"/>
      <c r="F380" s="1176"/>
      <c r="G380" s="1176"/>
      <c r="H380" s="1176"/>
    </row>
    <row r="381" spans="1:8" x14ac:dyDescent="0.25">
      <c r="A381" s="1173"/>
      <c r="B381" s="1176"/>
      <c r="C381" s="1176"/>
      <c r="D381" s="1176"/>
      <c r="E381" s="1176"/>
      <c r="F381" s="1176"/>
      <c r="G381" s="1176"/>
      <c r="H381" s="1176"/>
    </row>
    <row r="382" spans="1:8" x14ac:dyDescent="0.25">
      <c r="A382" s="1173"/>
      <c r="B382" s="1176"/>
      <c r="C382" s="1176"/>
      <c r="D382" s="1176"/>
      <c r="E382" s="1176"/>
      <c r="F382" s="1176"/>
      <c r="G382" s="1176"/>
      <c r="H382" s="1176"/>
    </row>
    <row r="383" spans="1:8" x14ac:dyDescent="0.25">
      <c r="A383" s="1173"/>
      <c r="B383" s="1176"/>
      <c r="C383" s="1176"/>
      <c r="D383" s="1176"/>
      <c r="E383" s="1176"/>
      <c r="F383" s="1176"/>
      <c r="G383" s="1176"/>
      <c r="H383" s="1176"/>
    </row>
    <row r="384" spans="1:8" x14ac:dyDescent="0.25">
      <c r="A384" s="1173"/>
      <c r="B384" s="1176"/>
      <c r="C384" s="1176"/>
      <c r="D384" s="1176"/>
      <c r="E384" s="1176"/>
      <c r="F384" s="1176"/>
      <c r="G384" s="1176"/>
      <c r="H384" s="1176"/>
    </row>
    <row r="385" spans="1:8" x14ac:dyDescent="0.25">
      <c r="A385" s="1173"/>
      <c r="B385" s="1176"/>
      <c r="C385" s="1176"/>
      <c r="D385" s="1176"/>
      <c r="E385" s="1176"/>
      <c r="F385" s="1176"/>
      <c r="G385" s="1176"/>
      <c r="H385" s="1176"/>
    </row>
    <row r="386" spans="1:8" x14ac:dyDescent="0.25">
      <c r="A386" s="1173"/>
      <c r="B386" s="1176"/>
      <c r="C386" s="1176"/>
      <c r="D386" s="1176"/>
      <c r="E386" s="1176"/>
      <c r="F386" s="1176"/>
      <c r="G386" s="1176"/>
      <c r="H386" s="1176"/>
    </row>
    <row r="387" spans="1:8" x14ac:dyDescent="0.25">
      <c r="A387" s="1173"/>
      <c r="B387" s="1176"/>
      <c r="C387" s="1176"/>
      <c r="D387" s="1176"/>
      <c r="E387" s="1176"/>
      <c r="F387" s="1176"/>
      <c r="G387" s="1176"/>
      <c r="H387" s="1176"/>
    </row>
    <row r="388" spans="1:8" x14ac:dyDescent="0.25">
      <c r="A388" s="1173"/>
      <c r="B388" s="1176"/>
      <c r="C388" s="1176"/>
      <c r="D388" s="1176"/>
      <c r="E388" s="1176"/>
      <c r="F388" s="1176"/>
      <c r="G388" s="1176"/>
      <c r="H388" s="1176"/>
    </row>
    <row r="389" spans="1:8" x14ac:dyDescent="0.25">
      <c r="A389" s="1173"/>
      <c r="B389" s="1176"/>
      <c r="C389" s="1176"/>
      <c r="D389" s="1176"/>
      <c r="E389" s="1176"/>
      <c r="F389" s="1176"/>
      <c r="G389" s="1176"/>
      <c r="H389" s="1176"/>
    </row>
    <row r="390" spans="1:8" x14ac:dyDescent="0.25">
      <c r="A390" s="1173"/>
      <c r="B390" s="1176"/>
      <c r="C390" s="1176"/>
      <c r="D390" s="1176"/>
      <c r="E390" s="1176"/>
      <c r="F390" s="1176"/>
      <c r="G390" s="1176"/>
      <c r="H390" s="1176"/>
    </row>
    <row r="391" spans="1:8" x14ac:dyDescent="0.25">
      <c r="A391" s="1173"/>
      <c r="B391" s="1176"/>
      <c r="C391" s="1176"/>
      <c r="D391" s="1176"/>
      <c r="E391" s="1176"/>
      <c r="F391" s="1176"/>
      <c r="G391" s="1176"/>
      <c r="H391" s="1176"/>
    </row>
    <row r="392" spans="1:8" x14ac:dyDescent="0.25">
      <c r="A392" s="1173"/>
      <c r="B392" s="1176"/>
      <c r="C392" s="1176"/>
      <c r="D392" s="1176"/>
      <c r="E392" s="1176"/>
      <c r="F392" s="1176"/>
      <c r="G392" s="1176"/>
      <c r="H392" s="1176"/>
    </row>
    <row r="393" spans="1:8" x14ac:dyDescent="0.25">
      <c r="A393" s="1173"/>
      <c r="B393" s="1176"/>
      <c r="C393" s="1176"/>
      <c r="D393" s="1176"/>
      <c r="E393" s="1176"/>
      <c r="F393" s="1176"/>
      <c r="G393" s="1176"/>
      <c r="H393" s="1176"/>
    </row>
    <row r="394" spans="1:8" x14ac:dyDescent="0.25">
      <c r="A394" s="1173"/>
      <c r="B394" s="1176"/>
      <c r="C394" s="1176"/>
      <c r="D394" s="1176"/>
      <c r="E394" s="1176"/>
      <c r="F394" s="1176"/>
      <c r="G394" s="1176"/>
      <c r="H394" s="1176"/>
    </row>
    <row r="395" spans="1:8" x14ac:dyDescent="0.25">
      <c r="A395" s="1173"/>
      <c r="B395" s="1176"/>
      <c r="C395" s="1176"/>
      <c r="D395" s="1176"/>
      <c r="E395" s="1176"/>
      <c r="F395" s="1176"/>
      <c r="G395" s="1176"/>
      <c r="H395" s="1176"/>
    </row>
    <row r="396" spans="1:8" x14ac:dyDescent="0.25">
      <c r="A396" s="1173"/>
      <c r="B396" s="1176"/>
      <c r="C396" s="1176"/>
      <c r="D396" s="1176"/>
      <c r="E396" s="1176"/>
      <c r="F396" s="1176"/>
      <c r="G396" s="1176"/>
      <c r="H396" s="1176"/>
    </row>
    <row r="397" spans="1:8" x14ac:dyDescent="0.25">
      <c r="A397" s="1173"/>
      <c r="B397" s="1176"/>
      <c r="C397" s="1176"/>
      <c r="D397" s="1176"/>
      <c r="E397" s="1176"/>
      <c r="F397" s="1176"/>
      <c r="G397" s="1176"/>
      <c r="H397" s="1176"/>
    </row>
    <row r="398" spans="1:8" x14ac:dyDescent="0.25">
      <c r="A398" s="1173"/>
      <c r="B398" s="1176"/>
      <c r="C398" s="1176"/>
      <c r="D398" s="1176"/>
      <c r="E398" s="1176"/>
      <c r="F398" s="1176"/>
      <c r="G398" s="1176"/>
      <c r="H398" s="1176"/>
    </row>
    <row r="399" spans="1:8" x14ac:dyDescent="0.25">
      <c r="A399" s="1173"/>
      <c r="B399" s="1176"/>
      <c r="C399" s="1176"/>
      <c r="D399" s="1176"/>
      <c r="E399" s="1176"/>
      <c r="F399" s="1176"/>
      <c r="G399" s="1176"/>
      <c r="H399" s="1176"/>
    </row>
    <row r="400" spans="1:8" x14ac:dyDescent="0.25">
      <c r="A400" s="1173"/>
      <c r="B400" s="1176"/>
      <c r="C400" s="1176"/>
      <c r="D400" s="1176"/>
      <c r="E400" s="1176"/>
      <c r="F400" s="1176"/>
      <c r="G400" s="1176"/>
      <c r="H400" s="1176"/>
    </row>
    <row r="401" spans="1:8" x14ac:dyDescent="0.25">
      <c r="A401" s="1173"/>
      <c r="B401" s="1176"/>
      <c r="C401" s="1176"/>
      <c r="D401" s="1176"/>
      <c r="E401" s="1176"/>
      <c r="F401" s="1176"/>
      <c r="G401" s="1176"/>
      <c r="H401" s="1176"/>
    </row>
    <row r="402" spans="1:8" x14ac:dyDescent="0.25">
      <c r="A402" s="1173"/>
      <c r="B402" s="1176"/>
      <c r="C402" s="1176"/>
      <c r="D402" s="1176"/>
      <c r="E402" s="1176"/>
      <c r="F402" s="1176"/>
      <c r="G402" s="1176"/>
      <c r="H402" s="1176"/>
    </row>
    <row r="403" spans="1:8" x14ac:dyDescent="0.25">
      <c r="A403" s="1173"/>
      <c r="B403" s="1176"/>
      <c r="C403" s="1176"/>
      <c r="D403" s="1176"/>
      <c r="E403" s="1176"/>
      <c r="F403" s="1176"/>
      <c r="G403" s="1176"/>
      <c r="H403" s="1176"/>
    </row>
    <row r="404" spans="1:8" x14ac:dyDescent="0.25">
      <c r="A404" s="1173"/>
      <c r="B404" s="1176"/>
      <c r="C404" s="1176"/>
      <c r="D404" s="1176"/>
      <c r="E404" s="1176"/>
      <c r="F404" s="1176"/>
      <c r="G404" s="1176"/>
      <c r="H404" s="1176"/>
    </row>
    <row r="405" spans="1:8" x14ac:dyDescent="0.25">
      <c r="A405" s="1173"/>
      <c r="B405" s="1176"/>
      <c r="C405" s="1176"/>
      <c r="D405" s="1176"/>
      <c r="E405" s="1176"/>
      <c r="F405" s="1176"/>
      <c r="G405" s="1176"/>
      <c r="H405" s="1176"/>
    </row>
    <row r="406" spans="1:8" x14ac:dyDescent="0.25">
      <c r="A406" s="1173"/>
      <c r="B406" s="1176"/>
      <c r="C406" s="1176"/>
      <c r="D406" s="1176"/>
      <c r="E406" s="1176"/>
      <c r="F406" s="1176"/>
      <c r="G406" s="1176"/>
      <c r="H406" s="1176"/>
    </row>
    <row r="407" spans="1:8" x14ac:dyDescent="0.25">
      <c r="A407" s="1173"/>
      <c r="B407" s="1176"/>
      <c r="C407" s="1176"/>
      <c r="D407" s="1176"/>
      <c r="E407" s="1176"/>
      <c r="F407" s="1176"/>
      <c r="G407" s="1176"/>
      <c r="H407" s="1176"/>
    </row>
    <row r="408" spans="1:8" x14ac:dyDescent="0.25">
      <c r="A408" s="1173"/>
      <c r="B408" s="1176"/>
      <c r="C408" s="1176"/>
      <c r="D408" s="1176"/>
      <c r="E408" s="1176"/>
      <c r="F408" s="1176"/>
      <c r="G408" s="1176"/>
      <c r="H408" s="1176"/>
    </row>
    <row r="409" spans="1:8" x14ac:dyDescent="0.25">
      <c r="A409" s="1173"/>
      <c r="B409" s="1176"/>
      <c r="C409" s="1176"/>
      <c r="D409" s="1176"/>
      <c r="E409" s="1176"/>
      <c r="F409" s="1176"/>
      <c r="G409" s="1176"/>
      <c r="H409" s="1176"/>
    </row>
    <row r="410" spans="1:8" x14ac:dyDescent="0.25">
      <c r="A410" s="1173"/>
      <c r="B410" s="1176"/>
      <c r="C410" s="1176"/>
      <c r="D410" s="1176"/>
      <c r="E410" s="1176"/>
      <c r="F410" s="1176"/>
      <c r="G410" s="1176"/>
      <c r="H410" s="1176"/>
    </row>
    <row r="411" spans="1:8" x14ac:dyDescent="0.25">
      <c r="A411" s="1173"/>
      <c r="B411" s="1176"/>
      <c r="C411" s="1176"/>
      <c r="D411" s="1176"/>
      <c r="E411" s="1176"/>
      <c r="F411" s="1176"/>
      <c r="G411" s="1176"/>
      <c r="H411" s="1176"/>
    </row>
    <row r="412" spans="1:8" x14ac:dyDescent="0.25">
      <c r="A412" s="1173"/>
      <c r="B412" s="1176"/>
      <c r="C412" s="1176"/>
      <c r="D412" s="1176"/>
      <c r="E412" s="1176"/>
      <c r="F412" s="1176"/>
      <c r="G412" s="1176"/>
      <c r="H412" s="1176"/>
    </row>
    <row r="413" spans="1:8" x14ac:dyDescent="0.25">
      <c r="A413" s="1173"/>
      <c r="B413" s="1176"/>
      <c r="C413" s="1176"/>
      <c r="D413" s="1176"/>
      <c r="E413" s="1176"/>
      <c r="F413" s="1176"/>
      <c r="G413" s="1176"/>
      <c r="H413" s="1176"/>
    </row>
    <row r="414" spans="1:8" x14ac:dyDescent="0.25">
      <c r="A414" s="1173"/>
      <c r="B414" s="1176"/>
      <c r="C414" s="1176"/>
      <c r="D414" s="1176"/>
      <c r="E414" s="1176"/>
      <c r="F414" s="1176"/>
      <c r="G414" s="1176"/>
      <c r="H414" s="1176"/>
    </row>
    <row r="415" spans="1:8" x14ac:dyDescent="0.25">
      <c r="A415" s="1173"/>
      <c r="B415" s="1176"/>
      <c r="C415" s="1176"/>
      <c r="D415" s="1176"/>
      <c r="E415" s="1176"/>
      <c r="F415" s="1176"/>
      <c r="G415" s="1176"/>
      <c r="H415" s="1176"/>
    </row>
    <row r="416" spans="1:8" x14ac:dyDescent="0.25">
      <c r="A416" s="1173"/>
      <c r="B416" s="1176"/>
      <c r="C416" s="1176"/>
      <c r="D416" s="1176"/>
      <c r="E416" s="1176"/>
      <c r="F416" s="1176"/>
      <c r="G416" s="1176"/>
      <c r="H416" s="1176"/>
    </row>
    <row r="417" spans="1:8" x14ac:dyDescent="0.25">
      <c r="A417" s="1173"/>
      <c r="B417" s="1176"/>
      <c r="C417" s="1176"/>
      <c r="D417" s="1176"/>
      <c r="E417" s="1176"/>
      <c r="F417" s="1176"/>
      <c r="G417" s="1176"/>
      <c r="H417" s="1176"/>
    </row>
    <row r="418" spans="1:8" x14ac:dyDescent="0.25">
      <c r="A418" s="1173"/>
      <c r="B418" s="1176"/>
      <c r="C418" s="1176"/>
      <c r="D418" s="1176"/>
      <c r="E418" s="1176"/>
      <c r="F418" s="1176"/>
      <c r="G418" s="1176"/>
      <c r="H418" s="1176"/>
    </row>
    <row r="419" spans="1:8" x14ac:dyDescent="0.25">
      <c r="A419" s="1173"/>
      <c r="B419" s="1176"/>
      <c r="C419" s="1176"/>
      <c r="D419" s="1176"/>
      <c r="E419" s="1176"/>
      <c r="F419" s="1176"/>
      <c r="G419" s="1176"/>
      <c r="H419" s="1176"/>
    </row>
    <row r="420" spans="1:8" x14ac:dyDescent="0.25">
      <c r="A420" s="1173"/>
      <c r="B420" s="1176"/>
      <c r="C420" s="1176"/>
      <c r="D420" s="1176"/>
      <c r="E420" s="1176"/>
      <c r="F420" s="1176"/>
      <c r="G420" s="1176"/>
      <c r="H420" s="1176"/>
    </row>
    <row r="421" spans="1:8" x14ac:dyDescent="0.25">
      <c r="A421" s="1173"/>
      <c r="B421" s="1176"/>
      <c r="C421" s="1176"/>
      <c r="D421" s="1176"/>
      <c r="E421" s="1176"/>
      <c r="F421" s="1176"/>
      <c r="G421" s="1176"/>
      <c r="H421" s="1176"/>
    </row>
    <row r="422" spans="1:8" x14ac:dyDescent="0.25">
      <c r="A422" s="1173"/>
      <c r="B422" s="1176"/>
      <c r="C422" s="1176"/>
      <c r="D422" s="1176"/>
      <c r="E422" s="1176"/>
      <c r="F422" s="1176"/>
      <c r="G422" s="1176"/>
      <c r="H422" s="1176"/>
    </row>
    <row r="423" spans="1:8" x14ac:dyDescent="0.25">
      <c r="A423" s="1173"/>
      <c r="B423" s="1176"/>
      <c r="C423" s="1176"/>
      <c r="D423" s="1176"/>
      <c r="E423" s="1176"/>
      <c r="F423" s="1176"/>
      <c r="G423" s="1176"/>
      <c r="H423" s="1176"/>
    </row>
    <row r="424" spans="1:8" x14ac:dyDescent="0.25">
      <c r="A424" s="1173"/>
      <c r="B424" s="1176"/>
      <c r="C424" s="1176"/>
      <c r="D424" s="1176"/>
      <c r="E424" s="1176"/>
      <c r="F424" s="1176"/>
      <c r="G424" s="1176"/>
      <c r="H424" s="1176"/>
    </row>
    <row r="425" spans="1:8" x14ac:dyDescent="0.25">
      <c r="A425" s="1173"/>
      <c r="B425" s="1176"/>
      <c r="C425" s="1176"/>
      <c r="D425" s="1176"/>
      <c r="E425" s="1176"/>
      <c r="F425" s="1176"/>
      <c r="G425" s="1176"/>
      <c r="H425" s="1176"/>
    </row>
    <row r="426" spans="1:8" x14ac:dyDescent="0.25">
      <c r="A426" s="1173"/>
      <c r="B426" s="1176"/>
      <c r="C426" s="1176"/>
      <c r="D426" s="1176"/>
      <c r="E426" s="1176"/>
      <c r="F426" s="1176"/>
      <c r="G426" s="1176"/>
      <c r="H426" s="1176"/>
    </row>
    <row r="427" spans="1:8" x14ac:dyDescent="0.25">
      <c r="A427" s="1173"/>
      <c r="B427" s="1176"/>
      <c r="C427" s="1176"/>
      <c r="D427" s="1176"/>
      <c r="E427" s="1176"/>
      <c r="F427" s="1176"/>
      <c r="G427" s="1176"/>
      <c r="H427" s="1176"/>
    </row>
    <row r="428" spans="1:8" x14ac:dyDescent="0.25">
      <c r="A428" s="1173"/>
      <c r="B428" s="1176"/>
      <c r="C428" s="1176"/>
      <c r="D428" s="1176"/>
      <c r="E428" s="1176"/>
      <c r="F428" s="1176"/>
      <c r="G428" s="1176"/>
      <c r="H428" s="1176"/>
    </row>
    <row r="429" spans="1:8" x14ac:dyDescent="0.25">
      <c r="A429" s="1173"/>
      <c r="B429" s="1176"/>
      <c r="C429" s="1176"/>
      <c r="D429" s="1176"/>
      <c r="E429" s="1176"/>
      <c r="F429" s="1176"/>
      <c r="G429" s="1176"/>
      <c r="H429" s="1176"/>
    </row>
    <row r="430" spans="1:8" x14ac:dyDescent="0.25">
      <c r="A430" s="1173"/>
      <c r="B430" s="1176"/>
      <c r="C430" s="1176"/>
      <c r="D430" s="1176"/>
      <c r="E430" s="1176"/>
      <c r="F430" s="1176"/>
      <c r="G430" s="1176"/>
      <c r="H430" s="1176"/>
    </row>
    <row r="431" spans="1:8" x14ac:dyDescent="0.25">
      <c r="A431" s="1173"/>
      <c r="B431" s="1176"/>
      <c r="C431" s="1176"/>
      <c r="D431" s="1176"/>
      <c r="E431" s="1176"/>
      <c r="F431" s="1176"/>
      <c r="G431" s="1176"/>
      <c r="H431" s="1176"/>
    </row>
    <row r="432" spans="1:8" x14ac:dyDescent="0.25">
      <c r="A432" s="1173"/>
      <c r="B432" s="1176"/>
      <c r="C432" s="1176"/>
      <c r="D432" s="1176"/>
      <c r="E432" s="1176"/>
      <c r="F432" s="1176"/>
      <c r="G432" s="1176"/>
      <c r="H432" s="1176"/>
    </row>
    <row r="433" spans="1:8" x14ac:dyDescent="0.25">
      <c r="A433" s="1173"/>
      <c r="B433" s="1176"/>
      <c r="C433" s="1176"/>
      <c r="D433" s="1176"/>
      <c r="E433" s="1176"/>
      <c r="F433" s="1176"/>
      <c r="G433" s="1176"/>
      <c r="H433" s="1176"/>
    </row>
    <row r="434" spans="1:8" x14ac:dyDescent="0.25">
      <c r="A434" s="1173"/>
      <c r="B434" s="1176"/>
      <c r="C434" s="1176"/>
      <c r="D434" s="1176"/>
      <c r="E434" s="1176"/>
      <c r="F434" s="1176"/>
      <c r="G434" s="1176"/>
      <c r="H434" s="1176"/>
    </row>
    <row r="435" spans="1:8" x14ac:dyDescent="0.25">
      <c r="A435" s="1173"/>
      <c r="B435" s="1176"/>
      <c r="C435" s="1176"/>
      <c r="D435" s="1176"/>
      <c r="E435" s="1176"/>
      <c r="F435" s="1176"/>
      <c r="G435" s="1176"/>
      <c r="H435" s="1176"/>
    </row>
    <row r="436" spans="1:8" x14ac:dyDescent="0.25">
      <c r="A436" s="1173"/>
      <c r="B436" s="1176"/>
      <c r="C436" s="1176"/>
      <c r="D436" s="1176"/>
      <c r="E436" s="1176"/>
      <c r="F436" s="1176"/>
      <c r="G436" s="1176"/>
      <c r="H436" s="1176"/>
    </row>
    <row r="437" spans="1:8" x14ac:dyDescent="0.25">
      <c r="A437" s="1173"/>
      <c r="B437" s="1176"/>
      <c r="C437" s="1176"/>
      <c r="D437" s="1176"/>
      <c r="E437" s="1176"/>
      <c r="F437" s="1176"/>
      <c r="G437" s="1176"/>
      <c r="H437" s="1176"/>
    </row>
    <row r="438" spans="1:8" x14ac:dyDescent="0.25">
      <c r="A438" s="1173"/>
      <c r="B438" s="1176"/>
      <c r="C438" s="1176"/>
      <c r="D438" s="1176"/>
      <c r="E438" s="1176"/>
      <c r="F438" s="1176"/>
      <c r="G438" s="1176"/>
      <c r="H438" s="1176"/>
    </row>
    <row r="439" spans="1:8" x14ac:dyDescent="0.25">
      <c r="A439" s="1173"/>
      <c r="B439" s="1176"/>
      <c r="C439" s="1176"/>
      <c r="D439" s="1176"/>
      <c r="E439" s="1176"/>
      <c r="F439" s="1176"/>
      <c r="G439" s="1176"/>
      <c r="H439" s="1176"/>
    </row>
    <row r="440" spans="1:8" x14ac:dyDescent="0.25">
      <c r="A440" s="1173"/>
      <c r="B440" s="1176"/>
      <c r="C440" s="1176"/>
      <c r="D440" s="1176"/>
      <c r="E440" s="1176"/>
      <c r="F440" s="1176"/>
      <c r="G440" s="1176"/>
      <c r="H440" s="1176"/>
    </row>
    <row r="441" spans="1:8" x14ac:dyDescent="0.25">
      <c r="A441" s="1173"/>
      <c r="B441" s="1176"/>
      <c r="C441" s="1176"/>
      <c r="D441" s="1176"/>
      <c r="E441" s="1176"/>
      <c r="F441" s="1176"/>
      <c r="G441" s="1176"/>
      <c r="H441" s="1176"/>
    </row>
    <row r="442" spans="1:8" x14ac:dyDescent="0.25">
      <c r="A442" s="1173"/>
      <c r="B442" s="1176"/>
      <c r="C442" s="1176"/>
      <c r="D442" s="1176"/>
      <c r="E442" s="1176"/>
      <c r="F442" s="1176"/>
      <c r="G442" s="1176"/>
      <c r="H442" s="1176"/>
    </row>
    <row r="443" spans="1:8" x14ac:dyDescent="0.25">
      <c r="A443" s="1173"/>
      <c r="B443" s="1176"/>
      <c r="C443" s="1176"/>
      <c r="D443" s="1176"/>
      <c r="E443" s="1176"/>
      <c r="F443" s="1176"/>
      <c r="G443" s="1176"/>
      <c r="H443" s="1176"/>
    </row>
    <row r="444" spans="1:8" x14ac:dyDescent="0.25">
      <c r="A444" s="1173"/>
      <c r="B444" s="1176"/>
      <c r="C444" s="1176"/>
      <c r="D444" s="1176"/>
      <c r="E444" s="1176"/>
      <c r="F444" s="1176"/>
      <c r="G444" s="1176"/>
      <c r="H444" s="1176"/>
    </row>
    <row r="445" spans="1:8" x14ac:dyDescent="0.25">
      <c r="A445" s="1173"/>
      <c r="B445" s="1176"/>
      <c r="C445" s="1176"/>
      <c r="D445" s="1176"/>
      <c r="E445" s="1176"/>
      <c r="F445" s="1176"/>
      <c r="G445" s="1176"/>
      <c r="H445" s="1176"/>
    </row>
    <row r="446" spans="1:8" x14ac:dyDescent="0.25">
      <c r="A446" s="1173"/>
      <c r="B446" s="1176"/>
      <c r="C446" s="1176"/>
      <c r="D446" s="1176"/>
      <c r="E446" s="1176"/>
      <c r="F446" s="1176"/>
      <c r="G446" s="1176"/>
      <c r="H446" s="1176"/>
    </row>
    <row r="447" spans="1:8" x14ac:dyDescent="0.25">
      <c r="A447" s="1173"/>
      <c r="B447" s="1176"/>
      <c r="C447" s="1176"/>
      <c r="D447" s="1176"/>
      <c r="E447" s="1176"/>
      <c r="F447" s="1176"/>
      <c r="G447" s="1176"/>
      <c r="H447" s="1176"/>
    </row>
    <row r="448" spans="1:8" x14ac:dyDescent="0.25">
      <c r="A448" s="1173"/>
      <c r="B448" s="1176"/>
      <c r="C448" s="1176"/>
      <c r="D448" s="1176"/>
      <c r="E448" s="1176"/>
      <c r="F448" s="1176"/>
      <c r="G448" s="1176"/>
      <c r="H448" s="1176"/>
    </row>
    <row r="449" spans="1:8" x14ac:dyDescent="0.25">
      <c r="A449" s="1173"/>
      <c r="B449" s="1176"/>
      <c r="C449" s="1176"/>
      <c r="D449" s="1176"/>
      <c r="E449" s="1176"/>
      <c r="F449" s="1176"/>
      <c r="G449" s="1176"/>
      <c r="H449" s="1176"/>
    </row>
    <row r="450" spans="1:8" x14ac:dyDescent="0.25">
      <c r="A450" s="1173"/>
      <c r="B450" s="1176"/>
      <c r="C450" s="1176"/>
      <c r="D450" s="1176"/>
      <c r="E450" s="1176"/>
      <c r="F450" s="1176"/>
      <c r="G450" s="1176"/>
      <c r="H450" s="1176"/>
    </row>
    <row r="451" spans="1:8" x14ac:dyDescent="0.25">
      <c r="A451" s="1173"/>
      <c r="B451" s="1176"/>
      <c r="C451" s="1176"/>
      <c r="D451" s="1176"/>
      <c r="E451" s="1176"/>
      <c r="F451" s="1176"/>
      <c r="G451" s="1176"/>
      <c r="H451" s="1176"/>
    </row>
    <row r="452" spans="1:8" x14ac:dyDescent="0.25">
      <c r="A452" s="1173"/>
      <c r="B452" s="1176"/>
      <c r="C452" s="1176"/>
      <c r="D452" s="1176"/>
      <c r="E452" s="1176"/>
      <c r="F452" s="1176"/>
      <c r="G452" s="1176"/>
      <c r="H452" s="1176"/>
    </row>
    <row r="453" spans="1:8" x14ac:dyDescent="0.25">
      <c r="A453" s="1173"/>
      <c r="B453" s="1176"/>
      <c r="C453" s="1176"/>
      <c r="D453" s="1176"/>
      <c r="E453" s="1176"/>
      <c r="F453" s="1176"/>
      <c r="G453" s="1176"/>
      <c r="H453" s="1176"/>
    </row>
    <row r="454" spans="1:8" x14ac:dyDescent="0.25">
      <c r="A454" s="1173"/>
      <c r="B454" s="1176"/>
      <c r="C454" s="1176"/>
      <c r="D454" s="1176"/>
      <c r="E454" s="1176"/>
      <c r="F454" s="1176"/>
      <c r="G454" s="1176"/>
      <c r="H454" s="1176"/>
    </row>
    <row r="455" spans="1:8" x14ac:dyDescent="0.25">
      <c r="A455" s="1173"/>
      <c r="B455" s="1176"/>
      <c r="C455" s="1176"/>
      <c r="D455" s="1176"/>
      <c r="E455" s="1176"/>
      <c r="F455" s="1176"/>
      <c r="G455" s="1176"/>
      <c r="H455" s="1176"/>
    </row>
    <row r="456" spans="1:8" x14ac:dyDescent="0.25">
      <c r="A456" s="1173"/>
      <c r="B456" s="1176"/>
      <c r="C456" s="1176"/>
      <c r="D456" s="1176"/>
      <c r="E456" s="1176"/>
      <c r="F456" s="1176"/>
      <c r="G456" s="1176"/>
      <c r="H456" s="1176"/>
    </row>
    <row r="457" spans="1:8" x14ac:dyDescent="0.25">
      <c r="A457" s="1173"/>
      <c r="B457" s="1176"/>
      <c r="C457" s="1176"/>
      <c r="D457" s="1176"/>
      <c r="E457" s="1176"/>
      <c r="F457" s="1176"/>
      <c r="G457" s="1176"/>
      <c r="H457" s="1176"/>
    </row>
    <row r="458" spans="1:8" x14ac:dyDescent="0.25">
      <c r="A458" s="1173"/>
      <c r="B458" s="1176"/>
      <c r="C458" s="1176"/>
      <c r="D458" s="1176"/>
      <c r="E458" s="1176"/>
      <c r="F458" s="1176"/>
      <c r="G458" s="1176"/>
      <c r="H458" s="1176"/>
    </row>
    <row r="459" spans="1:8" x14ac:dyDescent="0.25">
      <c r="A459" s="1173"/>
      <c r="B459" s="1176"/>
      <c r="C459" s="1176"/>
      <c r="D459" s="1176"/>
      <c r="E459" s="1176"/>
      <c r="F459" s="1176"/>
      <c r="G459" s="1176"/>
      <c r="H459" s="1176"/>
    </row>
    <row r="460" spans="1:8" x14ac:dyDescent="0.25">
      <c r="A460" s="1173"/>
      <c r="B460" s="1176"/>
      <c r="C460" s="1176"/>
      <c r="D460" s="1176"/>
      <c r="E460" s="1176"/>
      <c r="F460" s="1176"/>
      <c r="G460" s="1176"/>
      <c r="H460" s="1176"/>
    </row>
    <row r="461" spans="1:8" x14ac:dyDescent="0.25">
      <c r="A461" s="1173"/>
      <c r="B461" s="1176"/>
      <c r="C461" s="1176"/>
      <c r="D461" s="1176"/>
      <c r="E461" s="1176"/>
      <c r="F461" s="1176"/>
      <c r="G461" s="1176"/>
      <c r="H461" s="1176"/>
    </row>
    <row r="462" spans="1:8" x14ac:dyDescent="0.25">
      <c r="A462" s="1173"/>
      <c r="B462" s="1176"/>
      <c r="C462" s="1176"/>
      <c r="D462" s="1176"/>
      <c r="E462" s="1176"/>
      <c r="F462" s="1176"/>
      <c r="G462" s="1176"/>
      <c r="H462" s="1176"/>
    </row>
    <row r="463" spans="1:8" x14ac:dyDescent="0.25">
      <c r="A463" s="1173"/>
      <c r="B463" s="1176"/>
      <c r="C463" s="1176"/>
      <c r="D463" s="1176"/>
      <c r="E463" s="1176"/>
      <c r="F463" s="1176"/>
      <c r="G463" s="1176"/>
      <c r="H463" s="1176"/>
    </row>
    <row r="464" spans="1:8" x14ac:dyDescent="0.25">
      <c r="A464" s="1173"/>
      <c r="B464" s="1176"/>
      <c r="C464" s="1176"/>
      <c r="D464" s="1176"/>
      <c r="E464" s="1176"/>
      <c r="F464" s="1176"/>
      <c r="G464" s="1176"/>
      <c r="H464" s="1176"/>
    </row>
    <row r="465" spans="1:8" x14ac:dyDescent="0.25">
      <c r="A465" s="1173"/>
      <c r="B465" s="1176"/>
      <c r="C465" s="1176"/>
      <c r="D465" s="1176"/>
      <c r="E465" s="1176"/>
      <c r="F465" s="1176"/>
      <c r="G465" s="1176"/>
      <c r="H465" s="1176"/>
    </row>
    <row r="466" spans="1:8" x14ac:dyDescent="0.25">
      <c r="A466" s="1173"/>
      <c r="B466" s="1176"/>
      <c r="C466" s="1176"/>
      <c r="D466" s="1176"/>
      <c r="E466" s="1176"/>
      <c r="F466" s="1176"/>
      <c r="G466" s="1176"/>
      <c r="H466" s="1176"/>
    </row>
    <row r="467" spans="1:8" x14ac:dyDescent="0.25">
      <c r="A467" s="1173"/>
      <c r="B467" s="1176"/>
      <c r="C467" s="1176"/>
      <c r="D467" s="1176"/>
      <c r="E467" s="1176"/>
      <c r="F467" s="1176"/>
      <c r="G467" s="1176"/>
      <c r="H467" s="1176"/>
    </row>
    <row r="468" spans="1:8" x14ac:dyDescent="0.25">
      <c r="A468" s="1173"/>
      <c r="B468" s="1176"/>
      <c r="C468" s="1176"/>
      <c r="D468" s="1176"/>
      <c r="E468" s="1176"/>
      <c r="F468" s="1176"/>
      <c r="G468" s="1176"/>
      <c r="H468" s="1176"/>
    </row>
    <row r="469" spans="1:8" x14ac:dyDescent="0.25">
      <c r="A469" s="1173"/>
      <c r="B469" s="1176"/>
      <c r="C469" s="1176"/>
      <c r="D469" s="1176"/>
      <c r="E469" s="1176"/>
      <c r="F469" s="1176"/>
      <c r="G469" s="1176"/>
      <c r="H469" s="1176"/>
    </row>
    <row r="470" spans="1:8" x14ac:dyDescent="0.25">
      <c r="A470" s="1173"/>
      <c r="B470" s="1176"/>
      <c r="C470" s="1176"/>
      <c r="D470" s="1176"/>
      <c r="E470" s="1176"/>
      <c r="F470" s="1176"/>
      <c r="G470" s="1176"/>
      <c r="H470" s="1176"/>
    </row>
    <row r="471" spans="1:8" x14ac:dyDescent="0.25">
      <c r="A471" s="1173"/>
      <c r="B471" s="1176"/>
      <c r="C471" s="1176"/>
      <c r="D471" s="1176"/>
      <c r="E471" s="1176"/>
      <c r="F471" s="1176"/>
      <c r="G471" s="1176"/>
      <c r="H471" s="1176"/>
    </row>
    <row r="472" spans="1:8" x14ac:dyDescent="0.25">
      <c r="A472" s="1173"/>
      <c r="B472" s="1176"/>
      <c r="C472" s="1176"/>
      <c r="D472" s="1176"/>
      <c r="E472" s="1176"/>
      <c r="F472" s="1176"/>
      <c r="G472" s="1176"/>
      <c r="H472" s="1176"/>
    </row>
    <row r="473" spans="1:8" x14ac:dyDescent="0.25">
      <c r="A473" s="1173"/>
      <c r="B473" s="1176"/>
      <c r="C473" s="1176"/>
      <c r="D473" s="1176"/>
      <c r="E473" s="1176"/>
      <c r="F473" s="1176"/>
      <c r="G473" s="1176"/>
      <c r="H473" s="1176"/>
    </row>
    <row r="474" spans="1:8" x14ac:dyDescent="0.25">
      <c r="A474" s="1173"/>
      <c r="B474" s="1176"/>
      <c r="C474" s="1176"/>
      <c r="D474" s="1176"/>
      <c r="E474" s="1176"/>
      <c r="F474" s="1176"/>
      <c r="G474" s="1176"/>
      <c r="H474" s="1176"/>
    </row>
    <row r="475" spans="1:8" x14ac:dyDescent="0.25">
      <c r="A475" s="1173"/>
      <c r="B475" s="1176"/>
      <c r="C475" s="1176"/>
      <c r="D475" s="1176"/>
      <c r="E475" s="1176"/>
      <c r="F475" s="1176"/>
      <c r="G475" s="1176"/>
      <c r="H475" s="1176"/>
    </row>
    <row r="476" spans="1:8" x14ac:dyDescent="0.25">
      <c r="A476" s="1173"/>
      <c r="B476" s="1176"/>
      <c r="C476" s="1176"/>
      <c r="D476" s="1176"/>
      <c r="E476" s="1176"/>
      <c r="F476" s="1176"/>
      <c r="G476" s="1176"/>
      <c r="H476" s="1176"/>
    </row>
    <row r="477" spans="1:8" x14ac:dyDescent="0.25">
      <c r="A477" s="1173"/>
      <c r="B477" s="1176"/>
      <c r="C477" s="1176"/>
      <c r="D477" s="1176"/>
      <c r="E477" s="1176"/>
      <c r="F477" s="1176"/>
      <c r="G477" s="1176"/>
      <c r="H477" s="1176"/>
    </row>
    <row r="478" spans="1:8" x14ac:dyDescent="0.25">
      <c r="A478" s="1173"/>
      <c r="B478" s="1176"/>
      <c r="C478" s="1176"/>
      <c r="D478" s="1176"/>
      <c r="E478" s="1176"/>
      <c r="F478" s="1176"/>
      <c r="G478" s="1176"/>
      <c r="H478" s="1176"/>
    </row>
    <row r="479" spans="1:8" x14ac:dyDescent="0.25">
      <c r="A479" s="1173"/>
      <c r="B479" s="1176"/>
      <c r="C479" s="1176"/>
      <c r="D479" s="1176"/>
      <c r="E479" s="1176"/>
      <c r="F479" s="1176"/>
      <c r="G479" s="1176"/>
      <c r="H479" s="1176"/>
    </row>
    <row r="480" spans="1:8" x14ac:dyDescent="0.25">
      <c r="A480" s="1173"/>
      <c r="B480" s="1176"/>
      <c r="C480" s="1176"/>
      <c r="D480" s="1176"/>
      <c r="E480" s="1176"/>
      <c r="F480" s="1176"/>
      <c r="G480" s="1176"/>
      <c r="H480" s="1176"/>
    </row>
    <row r="481" spans="1:8" x14ac:dyDescent="0.25">
      <c r="A481" s="1173"/>
      <c r="B481" s="1176"/>
      <c r="C481" s="1176"/>
      <c r="D481" s="1176"/>
      <c r="E481" s="1176"/>
      <c r="F481" s="1176"/>
      <c r="G481" s="1176"/>
      <c r="H481" s="1176"/>
    </row>
    <row r="482" spans="1:8" x14ac:dyDescent="0.25">
      <c r="A482" s="1173"/>
      <c r="B482" s="1176"/>
      <c r="C482" s="1176"/>
      <c r="D482" s="1176"/>
      <c r="E482" s="1176"/>
      <c r="F482" s="1176"/>
      <c r="G482" s="1176"/>
      <c r="H482" s="1176"/>
    </row>
    <row r="483" spans="1:8" x14ac:dyDescent="0.25">
      <c r="A483" s="1173"/>
      <c r="B483" s="1176"/>
      <c r="C483" s="1176"/>
      <c r="D483" s="1176"/>
      <c r="E483" s="1176"/>
      <c r="F483" s="1176"/>
      <c r="G483" s="1176"/>
      <c r="H483" s="1176"/>
    </row>
    <row r="484" spans="1:8" x14ac:dyDescent="0.25">
      <c r="A484" s="1173"/>
      <c r="B484" s="1176"/>
      <c r="C484" s="1176"/>
      <c r="D484" s="1176"/>
      <c r="E484" s="1176"/>
      <c r="F484" s="1176"/>
      <c r="G484" s="1176"/>
      <c r="H484" s="1176"/>
    </row>
    <row r="485" spans="1:8" x14ac:dyDescent="0.25">
      <c r="A485" s="1173"/>
      <c r="B485" s="1176"/>
      <c r="C485" s="1176"/>
      <c r="D485" s="1176"/>
      <c r="E485" s="1176"/>
      <c r="F485" s="1176"/>
      <c r="G485" s="1176"/>
      <c r="H485" s="1176"/>
    </row>
    <row r="486" spans="1:8" x14ac:dyDescent="0.25">
      <c r="A486" s="1173"/>
      <c r="B486" s="1176"/>
      <c r="C486" s="1176"/>
      <c r="D486" s="1176"/>
      <c r="E486" s="1176"/>
      <c r="F486" s="1176"/>
      <c r="G486" s="1176"/>
      <c r="H486" s="1176"/>
    </row>
    <row r="487" spans="1:8" x14ac:dyDescent="0.25">
      <c r="A487" s="1173"/>
      <c r="B487" s="1176"/>
      <c r="C487" s="1176"/>
      <c r="D487" s="1176"/>
      <c r="E487" s="1176"/>
      <c r="F487" s="1176"/>
      <c r="G487" s="1176"/>
      <c r="H487" s="1176"/>
    </row>
    <row r="488" spans="1:8" x14ac:dyDescent="0.25">
      <c r="A488" s="1173"/>
      <c r="B488" s="1176"/>
      <c r="C488" s="1176"/>
      <c r="D488" s="1176"/>
      <c r="E488" s="1176"/>
      <c r="F488" s="1176"/>
      <c r="G488" s="1176"/>
      <c r="H488" s="1176"/>
    </row>
    <row r="489" spans="1:8" x14ac:dyDescent="0.25">
      <c r="A489" s="1173"/>
      <c r="B489" s="1176"/>
      <c r="C489" s="1176"/>
      <c r="D489" s="1176"/>
      <c r="E489" s="1176"/>
      <c r="F489" s="1176"/>
      <c r="G489" s="1176"/>
      <c r="H489" s="1176"/>
    </row>
    <row r="490" spans="1:8" x14ac:dyDescent="0.25">
      <c r="A490" s="1173"/>
      <c r="B490" s="1176"/>
      <c r="C490" s="1176"/>
      <c r="D490" s="1176"/>
      <c r="E490" s="1176"/>
      <c r="F490" s="1176"/>
      <c r="G490" s="1176"/>
      <c r="H490" s="1176"/>
    </row>
    <row r="491" spans="1:8" x14ac:dyDescent="0.25">
      <c r="A491" s="1173"/>
      <c r="B491" s="1176"/>
      <c r="C491" s="1176"/>
      <c r="D491" s="1176"/>
      <c r="E491" s="1176"/>
      <c r="F491" s="1176"/>
      <c r="G491" s="1176"/>
      <c r="H491" s="1176"/>
    </row>
    <row r="492" spans="1:8" x14ac:dyDescent="0.25">
      <c r="A492" s="1173"/>
      <c r="B492" s="1176"/>
      <c r="C492" s="1176"/>
      <c r="D492" s="1176"/>
      <c r="E492" s="1176"/>
      <c r="F492" s="1176"/>
      <c r="G492" s="1176"/>
      <c r="H492" s="1176"/>
    </row>
    <row r="493" spans="1:8" x14ac:dyDescent="0.25">
      <c r="A493" s="1173"/>
      <c r="B493" s="1176"/>
      <c r="C493" s="1176"/>
      <c r="D493" s="1176"/>
      <c r="E493" s="1176"/>
      <c r="F493" s="1176"/>
      <c r="G493" s="1176"/>
      <c r="H493" s="1176"/>
    </row>
    <row r="494" spans="1:8" x14ac:dyDescent="0.25">
      <c r="A494" s="1173"/>
      <c r="B494" s="1176"/>
      <c r="C494" s="1176"/>
      <c r="D494" s="1176"/>
      <c r="E494" s="1176"/>
      <c r="F494" s="1176"/>
      <c r="G494" s="1176"/>
      <c r="H494" s="1176"/>
    </row>
    <row r="495" spans="1:8" x14ac:dyDescent="0.25">
      <c r="A495" s="1173"/>
      <c r="B495" s="1176"/>
      <c r="C495" s="1176"/>
      <c r="D495" s="1176"/>
      <c r="E495" s="1176"/>
      <c r="F495" s="1176"/>
      <c r="G495" s="1176"/>
      <c r="H495" s="1176"/>
    </row>
    <row r="496" spans="1:8" x14ac:dyDescent="0.25">
      <c r="A496" s="1173"/>
      <c r="B496" s="1176"/>
      <c r="C496" s="1176"/>
      <c r="D496" s="1176"/>
      <c r="E496" s="1176"/>
      <c r="F496" s="1176"/>
      <c r="G496" s="1176"/>
      <c r="H496" s="1176"/>
    </row>
    <row r="497" spans="1:8" x14ac:dyDescent="0.25">
      <c r="A497" s="1173"/>
      <c r="B497" s="1176"/>
      <c r="C497" s="1176"/>
      <c r="D497" s="1176"/>
      <c r="E497" s="1176"/>
      <c r="F497" s="1176"/>
      <c r="G497" s="1176"/>
      <c r="H497" s="1176"/>
    </row>
    <row r="498" spans="1:8" x14ac:dyDescent="0.25">
      <c r="A498" s="1173"/>
      <c r="B498" s="1176"/>
      <c r="C498" s="1176"/>
      <c r="D498" s="1176"/>
      <c r="E498" s="1176"/>
      <c r="F498" s="1176"/>
      <c r="G498" s="1176"/>
      <c r="H498" s="1176"/>
    </row>
    <row r="499" spans="1:8" x14ac:dyDescent="0.25">
      <c r="A499" s="1173"/>
      <c r="B499" s="1176"/>
      <c r="C499" s="1176"/>
      <c r="D499" s="1176"/>
      <c r="E499" s="1176"/>
      <c r="F499" s="1176"/>
      <c r="G499" s="1176"/>
      <c r="H499" s="1176"/>
    </row>
    <row r="500" spans="1:8" x14ac:dyDescent="0.25">
      <c r="A500" s="1173"/>
      <c r="B500" s="1176"/>
      <c r="C500" s="1176"/>
      <c r="D500" s="1176"/>
      <c r="E500" s="1176"/>
      <c r="F500" s="1176"/>
      <c r="G500" s="1176"/>
      <c r="H500" s="1176"/>
    </row>
    <row r="501" spans="1:8" x14ac:dyDescent="0.25">
      <c r="A501" s="1173"/>
      <c r="B501" s="1176"/>
      <c r="C501" s="1176"/>
      <c r="D501" s="1176"/>
      <c r="E501" s="1176"/>
      <c r="F501" s="1176"/>
      <c r="G501" s="1176"/>
      <c r="H501" s="1176"/>
    </row>
    <row r="502" spans="1:8" x14ac:dyDescent="0.25">
      <c r="A502" s="1173"/>
      <c r="B502" s="1176"/>
      <c r="C502" s="1176"/>
      <c r="D502" s="1176"/>
      <c r="E502" s="1176"/>
      <c r="F502" s="1176"/>
      <c r="G502" s="1176"/>
      <c r="H502" s="1176"/>
    </row>
    <row r="503" spans="1:8" x14ac:dyDescent="0.25">
      <c r="A503" s="1173"/>
      <c r="B503" s="1176"/>
      <c r="C503" s="1176"/>
      <c r="D503" s="1176"/>
      <c r="E503" s="1176"/>
      <c r="F503" s="1176"/>
      <c r="G503" s="1176"/>
      <c r="H503" s="1176"/>
    </row>
    <row r="504" spans="1:8" x14ac:dyDescent="0.25">
      <c r="A504" s="1173"/>
      <c r="B504" s="1176"/>
      <c r="C504" s="1176"/>
      <c r="D504" s="1176"/>
      <c r="E504" s="1176"/>
      <c r="F504" s="1176"/>
      <c r="G504" s="1176"/>
      <c r="H504" s="1176"/>
    </row>
    <row r="505" spans="1:8" x14ac:dyDescent="0.25">
      <c r="A505" s="1173"/>
      <c r="B505" s="1176"/>
      <c r="C505" s="1176"/>
      <c r="D505" s="1176"/>
      <c r="E505" s="1176"/>
      <c r="F505" s="1176"/>
      <c r="G505" s="1176"/>
      <c r="H505" s="1176"/>
    </row>
    <row r="506" spans="1:8" x14ac:dyDescent="0.25">
      <c r="A506" s="1173"/>
      <c r="B506" s="1176"/>
      <c r="C506" s="1176"/>
      <c r="D506" s="1176"/>
      <c r="E506" s="1176"/>
      <c r="F506" s="1176"/>
      <c r="G506" s="1176"/>
      <c r="H506" s="1176"/>
    </row>
    <row r="507" spans="1:8" x14ac:dyDescent="0.25">
      <c r="A507" s="1173"/>
      <c r="B507" s="1176"/>
      <c r="C507" s="1176"/>
      <c r="D507" s="1176"/>
      <c r="E507" s="1176"/>
      <c r="F507" s="1176"/>
      <c r="G507" s="1176"/>
      <c r="H507" s="1176"/>
    </row>
    <row r="508" spans="1:8" x14ac:dyDescent="0.25">
      <c r="A508" s="1173"/>
      <c r="B508" s="1176"/>
      <c r="C508" s="1176"/>
      <c r="D508" s="1176"/>
      <c r="E508" s="1176"/>
      <c r="F508" s="1176"/>
      <c r="G508" s="1176"/>
      <c r="H508" s="1176"/>
    </row>
    <row r="509" spans="1:8" x14ac:dyDescent="0.25">
      <c r="A509" s="1173"/>
      <c r="B509" s="1176"/>
      <c r="C509" s="1176"/>
      <c r="D509" s="1176"/>
      <c r="E509" s="1176"/>
      <c r="F509" s="1176"/>
      <c r="G509" s="1176"/>
      <c r="H509" s="1176"/>
    </row>
    <row r="510" spans="1:8" x14ac:dyDescent="0.25">
      <c r="A510" s="1173"/>
      <c r="B510" s="1176"/>
      <c r="C510" s="1176"/>
      <c r="D510" s="1176"/>
      <c r="E510" s="1176"/>
      <c r="F510" s="1176"/>
      <c r="G510" s="1176"/>
      <c r="H510" s="1176"/>
    </row>
    <row r="511" spans="1:8" x14ac:dyDescent="0.25">
      <c r="A511" s="1173"/>
      <c r="B511" s="1176"/>
      <c r="C511" s="1176"/>
      <c r="D511" s="1176"/>
      <c r="E511" s="1176"/>
      <c r="F511" s="1176"/>
      <c r="G511" s="1176"/>
      <c r="H511" s="1176"/>
    </row>
    <row r="512" spans="1:8" x14ac:dyDescent="0.25">
      <c r="A512" s="1173"/>
      <c r="B512" s="1176"/>
      <c r="C512" s="1176"/>
      <c r="D512" s="1176"/>
      <c r="E512" s="1176"/>
      <c r="F512" s="1176"/>
      <c r="G512" s="1176"/>
      <c r="H512" s="1176"/>
    </row>
    <row r="513" spans="1:8" x14ac:dyDescent="0.25">
      <c r="A513" s="1173"/>
      <c r="B513" s="1176"/>
      <c r="C513" s="1176"/>
      <c r="D513" s="1176"/>
      <c r="E513" s="1176"/>
      <c r="F513" s="1176"/>
      <c r="G513" s="1176"/>
      <c r="H513" s="1176"/>
    </row>
    <row r="514" spans="1:8" x14ac:dyDescent="0.25">
      <c r="A514" s="1173"/>
      <c r="B514" s="1176"/>
      <c r="C514" s="1176"/>
      <c r="D514" s="1176"/>
      <c r="E514" s="1176"/>
      <c r="F514" s="1176"/>
      <c r="G514" s="1176"/>
      <c r="H514" s="1176"/>
    </row>
    <row r="515" spans="1:8" x14ac:dyDescent="0.25">
      <c r="A515" s="1173"/>
      <c r="B515" s="1176"/>
      <c r="C515" s="1176"/>
      <c r="D515" s="1176"/>
      <c r="E515" s="1176"/>
      <c r="F515" s="1176"/>
      <c r="G515" s="1176"/>
      <c r="H515" s="1176"/>
    </row>
    <row r="516" spans="1:8" x14ac:dyDescent="0.25">
      <c r="A516" s="1173"/>
      <c r="B516" s="1176"/>
      <c r="C516" s="1176"/>
      <c r="D516" s="1176"/>
      <c r="E516" s="1176"/>
      <c r="F516" s="1176"/>
      <c r="G516" s="1176"/>
      <c r="H516" s="1176"/>
    </row>
    <row r="517" spans="1:8" x14ac:dyDescent="0.25">
      <c r="A517" s="1173"/>
      <c r="B517" s="1176"/>
      <c r="C517" s="1176"/>
      <c r="D517" s="1176"/>
      <c r="E517" s="1176"/>
      <c r="F517" s="1176"/>
      <c r="G517" s="1176"/>
      <c r="H517" s="1176"/>
    </row>
    <row r="518" spans="1:8" x14ac:dyDescent="0.25">
      <c r="A518" s="1173"/>
      <c r="B518" s="1176"/>
      <c r="C518" s="1176"/>
      <c r="D518" s="1176"/>
      <c r="E518" s="1176"/>
      <c r="F518" s="1176"/>
      <c r="G518" s="1176"/>
      <c r="H518" s="1176"/>
    </row>
    <row r="519" spans="1:8" x14ac:dyDescent="0.25">
      <c r="A519" s="1173"/>
      <c r="B519" s="1176"/>
      <c r="C519" s="1176"/>
      <c r="D519" s="1176"/>
      <c r="E519" s="1176"/>
      <c r="F519" s="1176"/>
      <c r="G519" s="1176"/>
      <c r="H519" s="1176"/>
    </row>
    <row r="520" spans="1:8" x14ac:dyDescent="0.25">
      <c r="A520" s="1173"/>
      <c r="B520" s="1176"/>
      <c r="C520" s="1176"/>
      <c r="D520" s="1176"/>
      <c r="E520" s="1176"/>
      <c r="F520" s="1176"/>
      <c r="G520" s="1176"/>
      <c r="H520" s="1176"/>
    </row>
    <row r="521" spans="1:8" x14ac:dyDescent="0.25">
      <c r="A521" s="1173"/>
      <c r="B521" s="1176"/>
      <c r="C521" s="1176"/>
      <c r="D521" s="1176"/>
      <c r="E521" s="1176"/>
      <c r="F521" s="1176"/>
      <c r="G521" s="1176"/>
      <c r="H521" s="1176"/>
    </row>
    <row r="522" spans="1:8" x14ac:dyDescent="0.25">
      <c r="A522" s="1173"/>
      <c r="B522" s="1176"/>
      <c r="C522" s="1176"/>
      <c r="D522" s="1176"/>
      <c r="E522" s="1176"/>
      <c r="F522" s="1176"/>
      <c r="G522" s="1176"/>
      <c r="H522" s="1176"/>
    </row>
    <row r="523" spans="1:8" x14ac:dyDescent="0.25">
      <c r="A523" s="1173"/>
      <c r="B523" s="1176"/>
      <c r="C523" s="1176"/>
      <c r="D523" s="1176"/>
      <c r="E523" s="1176"/>
      <c r="F523" s="1176"/>
      <c r="G523" s="1176"/>
      <c r="H523" s="1176"/>
    </row>
    <row r="524" spans="1:8" x14ac:dyDescent="0.25">
      <c r="A524" s="1173"/>
      <c r="B524" s="1176"/>
      <c r="C524" s="1176"/>
      <c r="D524" s="1176"/>
      <c r="E524" s="1176"/>
      <c r="F524" s="1176"/>
      <c r="G524" s="1176"/>
      <c r="H524" s="1176"/>
    </row>
    <row r="525" spans="1:8" x14ac:dyDescent="0.25">
      <c r="A525" s="1173"/>
      <c r="B525" s="1176"/>
      <c r="C525" s="1176"/>
      <c r="D525" s="1176"/>
      <c r="E525" s="1176"/>
      <c r="F525" s="1176"/>
      <c r="G525" s="1176"/>
      <c r="H525" s="1176"/>
    </row>
    <row r="526" spans="1:8" x14ac:dyDescent="0.25">
      <c r="A526" s="1173"/>
      <c r="B526" s="1176"/>
      <c r="C526" s="1176"/>
      <c r="D526" s="1176"/>
      <c r="E526" s="1176"/>
      <c r="F526" s="1176"/>
      <c r="G526" s="1176"/>
      <c r="H526" s="1176"/>
    </row>
    <row r="527" spans="1:8" x14ac:dyDescent="0.25">
      <c r="A527" s="1173"/>
      <c r="B527" s="1176"/>
      <c r="C527" s="1176"/>
      <c r="D527" s="1176"/>
      <c r="E527" s="1176"/>
      <c r="F527" s="1176"/>
      <c r="G527" s="1176"/>
      <c r="H527" s="1176"/>
    </row>
    <row r="528" spans="1:8" x14ac:dyDescent="0.25">
      <c r="A528" s="1173"/>
      <c r="B528" s="1176"/>
      <c r="C528" s="1176"/>
      <c r="D528" s="1176"/>
      <c r="E528" s="1176"/>
      <c r="F528" s="1176"/>
      <c r="G528" s="1176"/>
      <c r="H528" s="1176"/>
    </row>
    <row r="529" spans="1:8" x14ac:dyDescent="0.25">
      <c r="A529" s="1173"/>
      <c r="B529" s="1176"/>
      <c r="C529" s="1176"/>
      <c r="D529" s="1176"/>
      <c r="E529" s="1176"/>
      <c r="F529" s="1176"/>
      <c r="G529" s="1176"/>
      <c r="H529" s="1176"/>
    </row>
    <row r="530" spans="1:8" x14ac:dyDescent="0.25">
      <c r="A530" s="1173"/>
      <c r="B530" s="1176"/>
      <c r="C530" s="1176"/>
      <c r="D530" s="1176"/>
      <c r="E530" s="1176"/>
      <c r="F530" s="1176"/>
      <c r="G530" s="1176"/>
      <c r="H530" s="1176"/>
    </row>
    <row r="531" spans="1:8" x14ac:dyDescent="0.25">
      <c r="A531" s="1173"/>
      <c r="B531" s="1176"/>
      <c r="C531" s="1176"/>
      <c r="D531" s="1176"/>
      <c r="E531" s="1176"/>
      <c r="F531" s="1176"/>
      <c r="G531" s="1176"/>
      <c r="H531" s="1176"/>
    </row>
    <row r="532" spans="1:8" x14ac:dyDescent="0.25">
      <c r="A532" s="1173"/>
      <c r="B532" s="1176"/>
      <c r="C532" s="1176"/>
      <c r="D532" s="1176"/>
      <c r="E532" s="1176"/>
      <c r="F532" s="1176"/>
      <c r="G532" s="1176"/>
      <c r="H532" s="1176"/>
    </row>
    <row r="533" spans="1:8" x14ac:dyDescent="0.25">
      <c r="A533" s="1173"/>
      <c r="B533" s="1176"/>
      <c r="C533" s="1176"/>
      <c r="D533" s="1176"/>
      <c r="E533" s="1176"/>
      <c r="F533" s="1176"/>
      <c r="G533" s="1176"/>
      <c r="H533" s="1176"/>
    </row>
  </sheetData>
  <mergeCells count="62">
    <mergeCell ref="A49:A50"/>
    <mergeCell ref="B49:B50"/>
    <mergeCell ref="C49:C50"/>
    <mergeCell ref="A54:A55"/>
    <mergeCell ref="B54:B55"/>
    <mergeCell ref="C54:C55"/>
    <mergeCell ref="A44:A45"/>
    <mergeCell ref="B44:B45"/>
    <mergeCell ref="C44:C45"/>
    <mergeCell ref="A47:A48"/>
    <mergeCell ref="B47:B48"/>
    <mergeCell ref="C47:C48"/>
    <mergeCell ref="I34:I36"/>
    <mergeCell ref="A29:A33"/>
    <mergeCell ref="B29:B33"/>
    <mergeCell ref="C29:C30"/>
    <mergeCell ref="E29:E33"/>
    <mergeCell ref="F29:F33"/>
    <mergeCell ref="I29:I33"/>
    <mergeCell ref="C31:C33"/>
    <mergeCell ref="A34:A36"/>
    <mergeCell ref="B34:B36"/>
    <mergeCell ref="C34:C36"/>
    <mergeCell ref="E34:E36"/>
    <mergeCell ref="F34:F36"/>
    <mergeCell ref="I24:I28"/>
    <mergeCell ref="C26:C28"/>
    <mergeCell ref="A22:A23"/>
    <mergeCell ref="B22:B23"/>
    <mergeCell ref="C22:C23"/>
    <mergeCell ref="E22:E23"/>
    <mergeCell ref="F22:F23"/>
    <mergeCell ref="I22:I23"/>
    <mergeCell ref="A24:A28"/>
    <mergeCell ref="B24:B28"/>
    <mergeCell ref="C24:C25"/>
    <mergeCell ref="E24:E28"/>
    <mergeCell ref="F24:F28"/>
    <mergeCell ref="I18:I19"/>
    <mergeCell ref="A20:A21"/>
    <mergeCell ref="B20:B21"/>
    <mergeCell ref="C20:C21"/>
    <mergeCell ref="E20:E21"/>
    <mergeCell ref="F20:F21"/>
    <mergeCell ref="I20:I21"/>
    <mergeCell ref="A18:A19"/>
    <mergeCell ref="B18:B19"/>
    <mergeCell ref="C18:C19"/>
    <mergeCell ref="E18:E19"/>
    <mergeCell ref="F18:F19"/>
    <mergeCell ref="A15:A17"/>
    <mergeCell ref="B15:B17"/>
    <mergeCell ref="E15:E17"/>
    <mergeCell ref="F15:F17"/>
    <mergeCell ref="I15:I17"/>
    <mergeCell ref="B1:I1"/>
    <mergeCell ref="B3:I3"/>
    <mergeCell ref="A12:A14"/>
    <mergeCell ref="B12:B14"/>
    <mergeCell ref="E12:E14"/>
    <mergeCell ref="F12:F14"/>
    <mergeCell ref="I12:I14"/>
  </mergeCells>
  <printOptions horizontalCentered="1"/>
  <pageMargins left="0" right="0" top="0.55118110236220474" bottom="0.27559055118110237" header="0.31496062992125984" footer="0"/>
  <pageSetup paperSize="9" scale="45" fitToWidth="3" fitToHeight="2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/>
  <dimension ref="A1:I515"/>
  <sheetViews>
    <sheetView zoomScale="60" zoomScaleNormal="60" zoomScaleSheetLayoutView="65" workbookViewId="0">
      <selection activeCell="L15" sqref="L15"/>
    </sheetView>
  </sheetViews>
  <sheetFormatPr defaultColWidth="9.33203125" defaultRowHeight="15.75" x14ac:dyDescent="0.25"/>
  <cols>
    <col min="1" max="1" width="9.33203125" style="77"/>
    <col min="2" max="2" width="77.5" style="78" customWidth="1"/>
    <col min="3" max="3" width="21.6640625" style="79" customWidth="1"/>
    <col min="4" max="4" width="22.83203125" style="79" customWidth="1"/>
    <col min="5" max="5" width="22.5" style="79" customWidth="1"/>
    <col min="6" max="6" width="21.1640625" style="79" customWidth="1"/>
    <col min="7" max="7" width="21.33203125" style="79" customWidth="1"/>
    <col min="8" max="8" width="21.1640625" style="79" customWidth="1"/>
    <col min="9" max="9" width="21.5" style="16" customWidth="1"/>
    <col min="10" max="16384" width="9.33203125" style="16"/>
  </cols>
  <sheetData>
    <row r="1" spans="1:9" x14ac:dyDescent="0.25">
      <c r="A1" s="20"/>
      <c r="B1" s="16"/>
      <c r="C1" s="16"/>
      <c r="D1" s="16"/>
      <c r="E1" s="16"/>
      <c r="F1" s="16"/>
      <c r="G1" s="16"/>
      <c r="H1" s="16"/>
    </row>
    <row r="2" spans="1:9" ht="18" x14ac:dyDescent="0.25">
      <c r="A2" s="20"/>
      <c r="B2" s="2162" t="s">
        <v>274</v>
      </c>
      <c r="C2" s="2162"/>
      <c r="D2" s="2162"/>
      <c r="E2" s="2162"/>
      <c r="F2" s="2162"/>
      <c r="G2" s="2162"/>
      <c r="H2" s="2162"/>
      <c r="I2" s="2162"/>
    </row>
    <row r="3" spans="1:9" ht="23.25" customHeight="1" x14ac:dyDescent="0.25">
      <c r="A3" s="76"/>
      <c r="B3" s="16"/>
      <c r="C3" s="16"/>
      <c r="D3" s="16"/>
      <c r="E3" s="16"/>
      <c r="F3" s="16"/>
      <c r="G3" s="16"/>
      <c r="H3" s="16"/>
    </row>
    <row r="4" spans="1:9" ht="18" x14ac:dyDescent="0.25">
      <c r="A4" s="76"/>
      <c r="B4" s="2162" t="s">
        <v>126</v>
      </c>
      <c r="C4" s="2162"/>
      <c r="D4" s="2162"/>
      <c r="E4" s="2162"/>
      <c r="F4" s="2162"/>
      <c r="G4" s="2162"/>
      <c r="H4" s="2162"/>
      <c r="I4" s="2162"/>
    </row>
    <row r="5" spans="1:9" ht="17.25" customHeight="1" x14ac:dyDescent="0.3">
      <c r="A5" s="20"/>
      <c r="B5" s="17" t="s">
        <v>961</v>
      </c>
      <c r="C5" s="14"/>
      <c r="D5" s="16"/>
      <c r="E5" s="16"/>
      <c r="F5" s="16"/>
      <c r="G5" s="16"/>
      <c r="H5" s="16"/>
    </row>
    <row r="6" spans="1:9" ht="16.5" customHeight="1" x14ac:dyDescent="0.3">
      <c r="A6" s="20"/>
      <c r="B6" s="17"/>
      <c r="C6" s="14"/>
      <c r="D6" s="16"/>
      <c r="E6" s="16"/>
      <c r="F6" s="16"/>
      <c r="G6" s="16"/>
      <c r="H6" s="16"/>
    </row>
    <row r="7" spans="1:9" ht="16.5" thickBot="1" x14ac:dyDescent="0.3">
      <c r="A7" s="76"/>
      <c r="B7" s="16"/>
      <c r="C7" s="16"/>
      <c r="D7" s="16"/>
      <c r="E7" s="16"/>
      <c r="F7" s="16"/>
      <c r="G7" s="16"/>
      <c r="H7" s="16"/>
    </row>
    <row r="8" spans="1:9" ht="49.5" x14ac:dyDescent="0.25">
      <c r="A8" s="336" t="s">
        <v>31</v>
      </c>
      <c r="B8" s="689" t="s">
        <v>32</v>
      </c>
      <c r="C8" s="685" t="s">
        <v>124</v>
      </c>
      <c r="D8" s="685" t="s">
        <v>118</v>
      </c>
      <c r="E8" s="685" t="s">
        <v>217</v>
      </c>
      <c r="F8" s="685" t="s">
        <v>119</v>
      </c>
      <c r="G8" s="685" t="s">
        <v>60</v>
      </c>
      <c r="H8" s="685" t="s">
        <v>50</v>
      </c>
      <c r="I8" s="686" t="s">
        <v>120</v>
      </c>
    </row>
    <row r="9" spans="1:9" ht="31.5" x14ac:dyDescent="0.25">
      <c r="A9" s="673"/>
      <c r="B9" s="672"/>
      <c r="C9" s="337" t="s">
        <v>245</v>
      </c>
      <c r="D9" s="337" t="s">
        <v>245</v>
      </c>
      <c r="E9" s="337" t="s">
        <v>245</v>
      </c>
      <c r="F9" s="337" t="s">
        <v>245</v>
      </c>
      <c r="G9" s="337" t="s">
        <v>245</v>
      </c>
      <c r="H9" s="337" t="s">
        <v>245</v>
      </c>
      <c r="I9" s="712" t="s">
        <v>245</v>
      </c>
    </row>
    <row r="10" spans="1:9" ht="17.25" thickBot="1" x14ac:dyDescent="0.3">
      <c r="A10" s="713">
        <v>1</v>
      </c>
      <c r="B10" s="690">
        <v>2</v>
      </c>
      <c r="C10" s="690">
        <v>3</v>
      </c>
      <c r="D10" s="690">
        <v>4</v>
      </c>
      <c r="E10" s="690">
        <v>5</v>
      </c>
      <c r="F10" s="690">
        <v>6</v>
      </c>
      <c r="G10" s="690">
        <v>7</v>
      </c>
      <c r="H10" s="690">
        <v>8</v>
      </c>
      <c r="I10" s="668">
        <v>9</v>
      </c>
    </row>
    <row r="11" spans="1:9" ht="16.5" x14ac:dyDescent="0.3">
      <c r="A11" s="153"/>
      <c r="B11" s="425" t="s">
        <v>689</v>
      </c>
      <c r="C11" s="338"/>
      <c r="D11" s="338"/>
      <c r="E11" s="338"/>
      <c r="F11" s="338"/>
      <c r="G11" s="338"/>
      <c r="H11" s="326"/>
      <c r="I11" s="327"/>
    </row>
    <row r="12" spans="1:9" ht="16.5" x14ac:dyDescent="0.3">
      <c r="A12" s="153">
        <v>1</v>
      </c>
      <c r="B12" s="425" t="s">
        <v>242</v>
      </c>
      <c r="C12" s="339"/>
      <c r="D12" s="339"/>
      <c r="E12" s="339"/>
      <c r="F12" s="339"/>
      <c r="G12" s="339"/>
      <c r="H12" s="173"/>
      <c r="I12" s="174"/>
    </row>
    <row r="13" spans="1:9" x14ac:dyDescent="0.25">
      <c r="A13" s="153"/>
      <c r="B13" s="630"/>
      <c r="C13" s="339" t="s">
        <v>54</v>
      </c>
      <c r="D13" s="339"/>
      <c r="E13" s="339"/>
      <c r="F13" s="339"/>
      <c r="G13" s="339"/>
      <c r="H13" s="173"/>
      <c r="I13" s="174"/>
    </row>
    <row r="14" spans="1:9" x14ac:dyDescent="0.25">
      <c r="A14" s="153">
        <v>2</v>
      </c>
      <c r="B14" s="630" t="s">
        <v>242</v>
      </c>
      <c r="C14" s="340"/>
      <c r="D14" s="340"/>
      <c r="E14" s="340"/>
      <c r="F14" s="340"/>
      <c r="G14" s="340"/>
      <c r="H14" s="173"/>
      <c r="I14" s="174"/>
    </row>
    <row r="15" spans="1:9" x14ac:dyDescent="0.25">
      <c r="A15" s="153"/>
      <c r="B15" s="630"/>
      <c r="C15" s="339"/>
      <c r="D15" s="339"/>
      <c r="E15" s="339"/>
      <c r="F15" s="339"/>
      <c r="G15" s="339"/>
      <c r="H15" s="173" t="s">
        <v>54</v>
      </c>
      <c r="I15" s="174"/>
    </row>
    <row r="16" spans="1:9" ht="16.5" x14ac:dyDescent="0.3">
      <c r="A16" s="153"/>
      <c r="B16" s="425" t="s">
        <v>690</v>
      </c>
      <c r="C16" s="339"/>
      <c r="D16" s="339"/>
      <c r="E16" s="339"/>
      <c r="F16" s="339"/>
      <c r="G16" s="339"/>
      <c r="H16" s="173"/>
      <c r="I16" s="174"/>
    </row>
    <row r="17" spans="1:9" ht="16.5" x14ac:dyDescent="0.3">
      <c r="A17" s="426">
        <v>1</v>
      </c>
      <c r="B17" s="425" t="s">
        <v>242</v>
      </c>
      <c r="C17" s="339"/>
      <c r="D17" s="339"/>
      <c r="E17" s="339"/>
      <c r="F17" s="339"/>
      <c r="G17" s="339"/>
      <c r="H17" s="173"/>
      <c r="I17" s="174"/>
    </row>
    <row r="18" spans="1:9" ht="16.5" x14ac:dyDescent="0.3">
      <c r="A18" s="426"/>
      <c r="B18" s="425"/>
      <c r="C18" s="173"/>
      <c r="D18" s="173"/>
      <c r="E18" s="173"/>
      <c r="F18" s="173"/>
      <c r="G18" s="173"/>
      <c r="H18" s="173"/>
      <c r="I18" s="174"/>
    </row>
    <row r="19" spans="1:9" ht="16.5" x14ac:dyDescent="0.3">
      <c r="A19" s="426">
        <v>2</v>
      </c>
      <c r="B19" s="425" t="s">
        <v>242</v>
      </c>
      <c r="C19" s="173"/>
      <c r="D19" s="173"/>
      <c r="E19" s="173"/>
      <c r="F19" s="173"/>
      <c r="G19" s="173"/>
      <c r="H19" s="173"/>
      <c r="I19" s="174"/>
    </row>
    <row r="20" spans="1:9" ht="16.5" x14ac:dyDescent="0.3">
      <c r="A20" s="426"/>
      <c r="B20" s="425"/>
      <c r="C20" s="173"/>
      <c r="D20" s="173"/>
      <c r="E20" s="173"/>
      <c r="F20" s="173"/>
      <c r="G20" s="173"/>
      <c r="H20" s="173"/>
      <c r="I20" s="174"/>
    </row>
    <row r="21" spans="1:9" x14ac:dyDescent="0.25">
      <c r="A21" s="153"/>
      <c r="B21" s="630"/>
      <c r="C21" s="173"/>
      <c r="D21" s="173"/>
      <c r="E21" s="173"/>
      <c r="F21" s="173"/>
      <c r="G21" s="173"/>
      <c r="H21" s="173"/>
      <c r="I21" s="174"/>
    </row>
    <row r="22" spans="1:9" x14ac:dyDescent="0.25">
      <c r="A22" s="153"/>
      <c r="B22" s="630"/>
      <c r="C22" s="340"/>
      <c r="D22" s="340"/>
      <c r="E22" s="340"/>
      <c r="F22" s="340"/>
      <c r="G22" s="340"/>
      <c r="H22" s="173"/>
      <c r="I22" s="174"/>
    </row>
    <row r="23" spans="1:9" ht="16.5" x14ac:dyDescent="0.3">
      <c r="A23" s="153"/>
      <c r="B23" s="425" t="s">
        <v>345</v>
      </c>
      <c r="C23" s="340"/>
      <c r="D23" s="340"/>
      <c r="E23" s="340"/>
      <c r="F23" s="340"/>
      <c r="G23" s="340"/>
      <c r="H23" s="173"/>
      <c r="I23" s="174"/>
    </row>
    <row r="24" spans="1:9" ht="16.5" x14ac:dyDescent="0.3">
      <c r="A24" s="153">
        <v>1</v>
      </c>
      <c r="B24" s="425" t="s">
        <v>242</v>
      </c>
      <c r="C24" s="339"/>
      <c r="D24" s="339"/>
      <c r="E24" s="339"/>
      <c r="F24" s="339"/>
      <c r="G24" s="339"/>
      <c r="H24" s="173"/>
      <c r="I24" s="174"/>
    </row>
    <row r="25" spans="1:9" ht="16.5" x14ac:dyDescent="0.3">
      <c r="A25" s="426"/>
      <c r="B25" s="425"/>
      <c r="C25" s="340"/>
      <c r="D25" s="340"/>
      <c r="E25" s="340"/>
      <c r="F25" s="340"/>
      <c r="G25" s="340"/>
      <c r="H25" s="173"/>
      <c r="I25" s="174"/>
    </row>
    <row r="26" spans="1:9" ht="16.5" x14ac:dyDescent="0.3">
      <c r="A26" s="426">
        <v>2</v>
      </c>
      <c r="B26" s="425" t="s">
        <v>242</v>
      </c>
      <c r="C26" s="340"/>
      <c r="D26" s="340"/>
      <c r="E26" s="340"/>
      <c r="F26" s="340"/>
      <c r="G26" s="340"/>
      <c r="H26" s="173"/>
      <c r="I26" s="174"/>
    </row>
    <row r="27" spans="1:9" ht="16.5" x14ac:dyDescent="0.3">
      <c r="A27" s="426"/>
      <c r="B27" s="425"/>
      <c r="C27" s="339"/>
      <c r="D27" s="339"/>
      <c r="E27" s="339"/>
      <c r="F27" s="339"/>
      <c r="G27" s="339"/>
      <c r="H27" s="173"/>
      <c r="I27" s="174"/>
    </row>
    <row r="28" spans="1:9" x14ac:dyDescent="0.25">
      <c r="A28" s="153"/>
      <c r="B28" s="630"/>
      <c r="C28" s="340"/>
      <c r="D28" s="340"/>
      <c r="E28" s="340"/>
      <c r="F28" s="340"/>
      <c r="G28" s="340"/>
      <c r="H28" s="173"/>
      <c r="I28" s="174"/>
    </row>
    <row r="29" spans="1:9" x14ac:dyDescent="0.25">
      <c r="A29" s="153"/>
      <c r="B29" s="630"/>
      <c r="C29" s="340"/>
      <c r="D29" s="340"/>
      <c r="E29" s="340"/>
      <c r="F29" s="340"/>
      <c r="G29" s="340"/>
      <c r="H29" s="173"/>
      <c r="I29" s="174"/>
    </row>
    <row r="30" spans="1:9" ht="16.5" x14ac:dyDescent="0.3">
      <c r="A30" s="426"/>
      <c r="B30" s="427" t="s">
        <v>350</v>
      </c>
      <c r="C30" s="340"/>
      <c r="D30" s="340"/>
      <c r="E30" s="340"/>
      <c r="F30" s="340"/>
      <c r="G30" s="340"/>
      <c r="H30" s="173"/>
      <c r="I30" s="174"/>
    </row>
    <row r="31" spans="1:9" x14ac:dyDescent="0.25">
      <c r="A31" s="153">
        <v>1</v>
      </c>
      <c r="B31" s="428" t="s">
        <v>242</v>
      </c>
      <c r="C31" s="340"/>
      <c r="D31" s="340"/>
      <c r="E31" s="340"/>
      <c r="F31" s="340"/>
      <c r="G31" s="340"/>
      <c r="H31" s="173"/>
      <c r="I31" s="174"/>
    </row>
    <row r="32" spans="1:9" x14ac:dyDescent="0.25">
      <c r="A32" s="620"/>
      <c r="B32" s="428"/>
      <c r="C32" s="340"/>
      <c r="D32" s="340"/>
      <c r="E32" s="340"/>
      <c r="F32" s="340"/>
      <c r="G32" s="340"/>
      <c r="H32" s="339"/>
      <c r="I32" s="716"/>
    </row>
    <row r="33" spans="1:9" x14ac:dyDescent="0.25">
      <c r="A33" s="620">
        <v>2</v>
      </c>
      <c r="B33" s="428" t="s">
        <v>242</v>
      </c>
      <c r="C33" s="340"/>
      <c r="D33" s="340"/>
      <c r="E33" s="340"/>
      <c r="F33" s="340"/>
      <c r="G33" s="340"/>
      <c r="H33" s="339"/>
      <c r="I33" s="716"/>
    </row>
    <row r="34" spans="1:9" x14ac:dyDescent="0.25">
      <c r="A34" s="620"/>
      <c r="B34" s="428"/>
      <c r="C34" s="340"/>
      <c r="D34" s="340"/>
      <c r="E34" s="340"/>
      <c r="F34" s="340"/>
      <c r="G34" s="340"/>
      <c r="H34" s="339"/>
      <c r="I34" s="716"/>
    </row>
    <row r="35" spans="1:9" x14ac:dyDescent="0.25">
      <c r="A35" s="620"/>
      <c r="B35" s="428"/>
      <c r="C35" s="340"/>
      <c r="D35" s="340"/>
      <c r="E35" s="340"/>
      <c r="F35" s="340"/>
      <c r="G35" s="340"/>
      <c r="H35" s="339"/>
      <c r="I35" s="716"/>
    </row>
    <row r="36" spans="1:9" x14ac:dyDescent="0.25">
      <c r="A36" s="620"/>
      <c r="B36" s="429"/>
      <c r="C36" s="340"/>
      <c r="D36" s="340"/>
      <c r="E36" s="340"/>
      <c r="F36" s="340"/>
      <c r="G36" s="340"/>
      <c r="H36" s="339"/>
      <c r="I36" s="716"/>
    </row>
    <row r="37" spans="1:9" ht="16.5" thickBot="1" x14ac:dyDescent="0.3">
      <c r="A37" s="717"/>
      <c r="B37" s="718"/>
      <c r="C37" s="719"/>
      <c r="D37" s="719"/>
      <c r="E37" s="719"/>
      <c r="F37" s="719"/>
      <c r="G37" s="719"/>
      <c r="H37" s="720"/>
      <c r="I37" s="721"/>
    </row>
    <row r="38" spans="1:9" ht="15.75" customHeight="1" x14ac:dyDescent="0.25">
      <c r="A38" s="2163" t="s">
        <v>949</v>
      </c>
      <c r="B38" s="2163"/>
      <c r="C38" s="2163"/>
      <c r="D38" s="2163"/>
      <c r="E38" s="2163"/>
      <c r="F38" s="2163"/>
      <c r="G38" s="2163"/>
      <c r="H38" s="2163"/>
      <c r="I38" s="2163"/>
    </row>
    <row r="39" spans="1:9" ht="26.25" customHeight="1" x14ac:dyDescent="0.25">
      <c r="A39" s="27" t="s">
        <v>784</v>
      </c>
      <c r="B39" s="540"/>
      <c r="C39" s="540"/>
      <c r="D39" s="540"/>
      <c r="E39" s="540"/>
      <c r="F39" s="540"/>
      <c r="G39" s="540"/>
      <c r="H39" s="540"/>
      <c r="I39" s="540"/>
    </row>
    <row r="40" spans="1:9" x14ac:dyDescent="0.25">
      <c r="A40" s="20"/>
      <c r="B40" s="16"/>
      <c r="C40" s="16"/>
      <c r="D40" s="16"/>
      <c r="E40" s="16"/>
      <c r="F40" s="16"/>
      <c r="G40" s="16"/>
      <c r="H40" s="16"/>
    </row>
    <row r="41" spans="1:9" x14ac:dyDescent="0.25">
      <c r="A41" s="20"/>
      <c r="B41" s="16"/>
      <c r="C41" s="16"/>
      <c r="D41" s="16"/>
      <c r="E41" s="16"/>
      <c r="F41" s="16"/>
      <c r="G41" s="16"/>
      <c r="H41" s="16"/>
    </row>
    <row r="42" spans="1:9" x14ac:dyDescent="0.25">
      <c r="A42" s="20"/>
      <c r="B42" s="16"/>
      <c r="C42" s="16"/>
      <c r="D42" s="16"/>
      <c r="E42" s="16"/>
      <c r="F42" s="16"/>
      <c r="G42" s="16"/>
      <c r="H42" s="16"/>
    </row>
    <row r="43" spans="1:9" x14ac:dyDescent="0.25">
      <c r="A43" s="20"/>
      <c r="B43" s="16"/>
      <c r="C43" s="16"/>
      <c r="D43" s="16"/>
      <c r="E43" s="16"/>
      <c r="F43" s="16"/>
      <c r="G43" s="16"/>
      <c r="H43" s="16"/>
    </row>
    <row r="44" spans="1:9" x14ac:dyDescent="0.25">
      <c r="A44" s="20"/>
      <c r="B44" s="16"/>
      <c r="C44" s="16"/>
      <c r="D44" s="16"/>
      <c r="E44" s="16"/>
      <c r="F44" s="16"/>
      <c r="G44" s="16"/>
      <c r="H44" s="16"/>
    </row>
    <row r="45" spans="1:9" x14ac:dyDescent="0.25">
      <c r="A45" s="20"/>
      <c r="B45" s="16"/>
      <c r="C45" s="16"/>
      <c r="D45" s="16"/>
      <c r="E45" s="16"/>
      <c r="F45" s="16"/>
      <c r="G45" s="16"/>
      <c r="H45" s="16"/>
    </row>
    <row r="46" spans="1:9" x14ac:dyDescent="0.25">
      <c r="A46" s="20"/>
      <c r="B46" s="16"/>
      <c r="C46" s="16"/>
      <c r="D46" s="16"/>
      <c r="E46" s="16"/>
      <c r="F46" s="16"/>
      <c r="G46" s="16"/>
      <c r="H46" s="16"/>
    </row>
    <row r="47" spans="1:9" x14ac:dyDescent="0.25">
      <c r="A47" s="20"/>
      <c r="B47" s="16"/>
      <c r="C47" s="16"/>
      <c r="D47" s="16"/>
      <c r="E47" s="16"/>
      <c r="F47" s="16"/>
      <c r="G47" s="16"/>
      <c r="H47" s="16"/>
    </row>
    <row r="48" spans="1:9" x14ac:dyDescent="0.25">
      <c r="A48" s="20"/>
      <c r="B48" s="16"/>
      <c r="C48" s="16"/>
      <c r="D48" s="16"/>
      <c r="E48" s="16"/>
      <c r="F48" s="16"/>
      <c r="G48" s="16"/>
      <c r="H48" s="16"/>
    </row>
    <row r="49" spans="1:8" x14ac:dyDescent="0.25">
      <c r="A49" s="20"/>
      <c r="B49" s="16"/>
      <c r="C49" s="16"/>
      <c r="D49" s="16"/>
      <c r="E49" s="16"/>
      <c r="F49" s="16"/>
      <c r="G49" s="16"/>
      <c r="H49" s="16"/>
    </row>
    <row r="50" spans="1:8" x14ac:dyDescent="0.25">
      <c r="A50" s="20"/>
      <c r="B50" s="16"/>
      <c r="C50" s="16"/>
      <c r="D50" s="16"/>
      <c r="E50" s="16"/>
      <c r="F50" s="16"/>
      <c r="G50" s="16"/>
      <c r="H50" s="16"/>
    </row>
    <row r="51" spans="1:8" x14ac:dyDescent="0.25">
      <c r="A51" s="20"/>
      <c r="B51" s="16"/>
      <c r="C51" s="16"/>
      <c r="D51" s="16"/>
      <c r="E51" s="16"/>
      <c r="F51" s="16"/>
      <c r="G51" s="16"/>
      <c r="H51" s="16"/>
    </row>
    <row r="52" spans="1:8" x14ac:dyDescent="0.25">
      <c r="A52" s="20"/>
      <c r="B52" s="16"/>
      <c r="C52" s="16"/>
      <c r="D52" s="16"/>
      <c r="E52" s="16"/>
      <c r="F52" s="16"/>
      <c r="G52" s="16"/>
      <c r="H52" s="16"/>
    </row>
    <row r="53" spans="1:8" x14ac:dyDescent="0.25">
      <c r="A53" s="20"/>
      <c r="B53" s="16"/>
      <c r="C53" s="16"/>
      <c r="D53" s="16"/>
      <c r="E53" s="16"/>
      <c r="F53" s="16"/>
      <c r="G53" s="16"/>
      <c r="H53" s="16"/>
    </row>
    <row r="54" spans="1:8" x14ac:dyDescent="0.25">
      <c r="A54" s="20"/>
      <c r="B54" s="16"/>
      <c r="C54" s="16"/>
      <c r="D54" s="16"/>
      <c r="E54" s="16"/>
      <c r="F54" s="16"/>
      <c r="G54" s="16"/>
      <c r="H54" s="16"/>
    </row>
    <row r="55" spans="1:8" x14ac:dyDescent="0.25">
      <c r="A55" s="20"/>
      <c r="B55" s="16"/>
      <c r="C55" s="16"/>
      <c r="D55" s="16"/>
      <c r="E55" s="16"/>
      <c r="F55" s="16"/>
      <c r="G55" s="16"/>
      <c r="H55" s="16"/>
    </row>
    <row r="56" spans="1:8" x14ac:dyDescent="0.25">
      <c r="A56" s="20"/>
      <c r="B56" s="16"/>
      <c r="C56" s="16"/>
      <c r="D56" s="16"/>
      <c r="E56" s="16"/>
      <c r="F56" s="16"/>
      <c r="G56" s="16"/>
      <c r="H56" s="16"/>
    </row>
    <row r="57" spans="1:8" x14ac:dyDescent="0.25">
      <c r="A57" s="20"/>
      <c r="B57" s="16"/>
      <c r="C57" s="16"/>
      <c r="D57" s="16"/>
      <c r="E57" s="16"/>
      <c r="F57" s="16"/>
      <c r="G57" s="16"/>
      <c r="H57" s="16"/>
    </row>
    <row r="58" spans="1:8" x14ac:dyDescent="0.25">
      <c r="A58" s="20"/>
      <c r="B58" s="16"/>
      <c r="C58" s="16"/>
      <c r="D58" s="16"/>
      <c r="E58" s="16"/>
      <c r="F58" s="16"/>
      <c r="G58" s="16"/>
      <c r="H58" s="16"/>
    </row>
    <row r="59" spans="1:8" x14ac:dyDescent="0.25">
      <c r="A59" s="20"/>
      <c r="B59" s="16"/>
      <c r="C59" s="16"/>
      <c r="D59" s="16"/>
      <c r="E59" s="16"/>
      <c r="F59" s="16"/>
      <c r="G59" s="16"/>
      <c r="H59" s="16"/>
    </row>
    <row r="60" spans="1:8" x14ac:dyDescent="0.25">
      <c r="A60" s="20"/>
      <c r="B60" s="16"/>
      <c r="C60" s="16"/>
      <c r="D60" s="16"/>
      <c r="E60" s="16"/>
      <c r="F60" s="16"/>
      <c r="G60" s="16"/>
      <c r="H60" s="16"/>
    </row>
    <row r="61" spans="1:8" x14ac:dyDescent="0.25">
      <c r="A61" s="20"/>
      <c r="B61" s="16"/>
      <c r="C61" s="16"/>
      <c r="D61" s="16"/>
      <c r="E61" s="16"/>
      <c r="F61" s="16"/>
      <c r="G61" s="16"/>
      <c r="H61" s="16"/>
    </row>
    <row r="62" spans="1:8" x14ac:dyDescent="0.25">
      <c r="A62" s="20"/>
      <c r="B62" s="16"/>
      <c r="C62" s="16"/>
      <c r="D62" s="16"/>
      <c r="E62" s="16"/>
      <c r="F62" s="16"/>
      <c r="G62" s="16"/>
      <c r="H62" s="16"/>
    </row>
    <row r="63" spans="1:8" x14ac:dyDescent="0.25">
      <c r="A63" s="20"/>
      <c r="B63" s="16"/>
      <c r="C63" s="16"/>
      <c r="D63" s="16"/>
      <c r="E63" s="16"/>
      <c r="F63" s="16"/>
      <c r="G63" s="16"/>
      <c r="H63" s="16"/>
    </row>
    <row r="64" spans="1:8" x14ac:dyDescent="0.25">
      <c r="A64" s="20"/>
      <c r="B64" s="16"/>
      <c r="C64" s="16"/>
      <c r="D64" s="16"/>
      <c r="E64" s="16"/>
      <c r="F64" s="16"/>
      <c r="G64" s="16"/>
      <c r="H64" s="16"/>
    </row>
    <row r="65" spans="1:8" x14ac:dyDescent="0.25">
      <c r="A65" s="20"/>
      <c r="B65" s="16"/>
      <c r="C65" s="16"/>
      <c r="D65" s="16"/>
      <c r="E65" s="16"/>
      <c r="F65" s="16"/>
      <c r="G65" s="16"/>
      <c r="H65" s="16"/>
    </row>
    <row r="66" spans="1:8" x14ac:dyDescent="0.25">
      <c r="A66" s="20"/>
      <c r="B66" s="16"/>
      <c r="C66" s="16"/>
      <c r="D66" s="16"/>
      <c r="E66" s="16"/>
      <c r="F66" s="16"/>
      <c r="G66" s="16"/>
      <c r="H66" s="16"/>
    </row>
    <row r="67" spans="1:8" x14ac:dyDescent="0.25">
      <c r="A67" s="20"/>
      <c r="B67" s="16"/>
      <c r="C67" s="16"/>
      <c r="D67" s="16"/>
      <c r="E67" s="16"/>
      <c r="F67" s="16"/>
      <c r="G67" s="16"/>
      <c r="H67" s="16"/>
    </row>
    <row r="68" spans="1:8" x14ac:dyDescent="0.25">
      <c r="A68" s="20"/>
      <c r="B68" s="16"/>
      <c r="C68" s="16"/>
      <c r="D68" s="16"/>
      <c r="E68" s="16"/>
      <c r="F68" s="16"/>
      <c r="G68" s="16"/>
      <c r="H68" s="16"/>
    </row>
    <row r="69" spans="1:8" x14ac:dyDescent="0.25">
      <c r="A69" s="20"/>
      <c r="B69" s="16"/>
      <c r="C69" s="16"/>
      <c r="D69" s="16"/>
      <c r="E69" s="16"/>
      <c r="F69" s="16"/>
      <c r="G69" s="16"/>
      <c r="H69" s="16"/>
    </row>
    <row r="70" spans="1:8" x14ac:dyDescent="0.25">
      <c r="A70" s="20"/>
      <c r="B70" s="16"/>
      <c r="C70" s="16"/>
      <c r="D70" s="16"/>
      <c r="E70" s="16"/>
      <c r="F70" s="16"/>
      <c r="G70" s="16"/>
      <c r="H70" s="16"/>
    </row>
    <row r="71" spans="1:8" x14ac:dyDescent="0.25">
      <c r="A71" s="20"/>
      <c r="B71" s="16"/>
      <c r="C71" s="16"/>
      <c r="D71" s="16"/>
      <c r="E71" s="16"/>
      <c r="F71" s="16"/>
      <c r="G71" s="16"/>
      <c r="H71" s="16"/>
    </row>
    <row r="72" spans="1:8" x14ac:dyDescent="0.25">
      <c r="A72" s="20"/>
      <c r="B72" s="16"/>
      <c r="C72" s="16"/>
      <c r="D72" s="16"/>
      <c r="E72" s="16"/>
      <c r="F72" s="16"/>
      <c r="G72" s="16"/>
      <c r="H72" s="16"/>
    </row>
    <row r="73" spans="1:8" x14ac:dyDescent="0.25">
      <c r="A73" s="20"/>
      <c r="B73" s="16"/>
      <c r="C73" s="16"/>
      <c r="D73" s="16"/>
      <c r="E73" s="16"/>
      <c r="F73" s="16"/>
      <c r="G73" s="16"/>
      <c r="H73" s="16"/>
    </row>
    <row r="74" spans="1:8" x14ac:dyDescent="0.25">
      <c r="A74" s="20"/>
      <c r="B74" s="16"/>
      <c r="C74" s="16"/>
      <c r="D74" s="16"/>
      <c r="E74" s="16"/>
      <c r="F74" s="16"/>
      <c r="G74" s="16"/>
      <c r="H74" s="16"/>
    </row>
    <row r="75" spans="1:8" x14ac:dyDescent="0.25">
      <c r="A75" s="20"/>
      <c r="B75" s="16"/>
      <c r="C75" s="16"/>
      <c r="D75" s="16"/>
      <c r="E75" s="16"/>
      <c r="F75" s="16"/>
      <c r="G75" s="16"/>
      <c r="H75" s="16"/>
    </row>
    <row r="76" spans="1:8" x14ac:dyDescent="0.25">
      <c r="A76" s="20"/>
      <c r="B76" s="16"/>
      <c r="C76" s="16"/>
      <c r="D76" s="16"/>
      <c r="E76" s="16"/>
      <c r="F76" s="16"/>
      <c r="G76" s="16"/>
      <c r="H76" s="16"/>
    </row>
    <row r="77" spans="1:8" x14ac:dyDescent="0.25">
      <c r="A77" s="20"/>
      <c r="B77" s="16"/>
      <c r="C77" s="16"/>
      <c r="D77" s="16"/>
      <c r="E77" s="16"/>
      <c r="F77" s="16"/>
      <c r="G77" s="16"/>
      <c r="H77" s="16"/>
    </row>
    <row r="78" spans="1:8" x14ac:dyDescent="0.25">
      <c r="A78" s="20"/>
      <c r="B78" s="16"/>
      <c r="C78" s="16"/>
      <c r="D78" s="16"/>
      <c r="E78" s="16"/>
      <c r="F78" s="16"/>
      <c r="G78" s="16"/>
      <c r="H78" s="16"/>
    </row>
    <row r="79" spans="1:8" x14ac:dyDescent="0.25">
      <c r="A79" s="20"/>
      <c r="B79" s="16"/>
      <c r="C79" s="16"/>
      <c r="D79" s="16"/>
      <c r="E79" s="16"/>
      <c r="F79" s="16"/>
      <c r="G79" s="16"/>
      <c r="H79" s="16"/>
    </row>
    <row r="80" spans="1:8" x14ac:dyDescent="0.25">
      <c r="A80" s="20"/>
      <c r="B80" s="16"/>
      <c r="C80" s="16"/>
      <c r="D80" s="16"/>
      <c r="E80" s="16"/>
      <c r="F80" s="16"/>
      <c r="G80" s="16"/>
      <c r="H80" s="16"/>
    </row>
    <row r="81" spans="1:8" x14ac:dyDescent="0.25">
      <c r="A81" s="20"/>
      <c r="B81" s="16"/>
      <c r="C81" s="16"/>
      <c r="D81" s="16"/>
      <c r="E81" s="16"/>
      <c r="F81" s="16"/>
      <c r="G81" s="16"/>
      <c r="H81" s="16"/>
    </row>
    <row r="82" spans="1:8" x14ac:dyDescent="0.25">
      <c r="A82" s="20"/>
      <c r="B82" s="16"/>
      <c r="C82" s="16"/>
      <c r="D82" s="16"/>
      <c r="E82" s="16"/>
      <c r="F82" s="16"/>
      <c r="G82" s="16"/>
      <c r="H82" s="16"/>
    </row>
    <row r="83" spans="1:8" x14ac:dyDescent="0.25">
      <c r="A83" s="20"/>
      <c r="B83" s="16"/>
      <c r="C83" s="16"/>
      <c r="D83" s="16"/>
      <c r="E83" s="16"/>
      <c r="F83" s="16"/>
      <c r="G83" s="16"/>
      <c r="H83" s="16"/>
    </row>
    <row r="84" spans="1:8" x14ac:dyDescent="0.25">
      <c r="A84" s="20"/>
      <c r="B84" s="16"/>
      <c r="C84" s="16"/>
      <c r="D84" s="16"/>
      <c r="E84" s="16"/>
      <c r="F84" s="16"/>
      <c r="G84" s="16"/>
      <c r="H84" s="16"/>
    </row>
    <row r="85" spans="1:8" x14ac:dyDescent="0.25">
      <c r="A85" s="20"/>
      <c r="B85" s="16"/>
      <c r="C85" s="16"/>
      <c r="D85" s="16"/>
      <c r="E85" s="16"/>
      <c r="F85" s="16"/>
      <c r="G85" s="16"/>
      <c r="H85" s="16"/>
    </row>
    <row r="86" spans="1:8" x14ac:dyDescent="0.25">
      <c r="A86" s="20"/>
      <c r="B86" s="16"/>
      <c r="C86" s="16"/>
      <c r="D86" s="16"/>
      <c r="E86" s="16"/>
      <c r="F86" s="16"/>
      <c r="G86" s="16"/>
      <c r="H86" s="16"/>
    </row>
    <row r="87" spans="1:8" x14ac:dyDescent="0.25">
      <c r="A87" s="20"/>
      <c r="B87" s="16"/>
      <c r="C87" s="16"/>
      <c r="D87" s="16"/>
      <c r="E87" s="16"/>
      <c r="F87" s="16"/>
      <c r="G87" s="16"/>
      <c r="H87" s="16"/>
    </row>
    <row r="88" spans="1:8" x14ac:dyDescent="0.25">
      <c r="A88" s="20"/>
      <c r="B88" s="16"/>
      <c r="C88" s="16"/>
      <c r="D88" s="16"/>
      <c r="E88" s="16"/>
      <c r="F88" s="16"/>
      <c r="G88" s="16"/>
      <c r="H88" s="16"/>
    </row>
    <row r="89" spans="1:8" x14ac:dyDescent="0.25">
      <c r="A89" s="20"/>
      <c r="B89" s="16"/>
      <c r="C89" s="16"/>
      <c r="D89" s="16"/>
      <c r="E89" s="16"/>
      <c r="F89" s="16"/>
      <c r="G89" s="16"/>
      <c r="H89" s="16"/>
    </row>
    <row r="90" spans="1:8" x14ac:dyDescent="0.25">
      <c r="A90" s="20"/>
      <c r="B90" s="16"/>
      <c r="C90" s="16"/>
      <c r="D90" s="16"/>
      <c r="E90" s="16"/>
      <c r="F90" s="16"/>
      <c r="G90" s="16"/>
      <c r="H90" s="16"/>
    </row>
    <row r="91" spans="1:8" x14ac:dyDescent="0.25">
      <c r="A91" s="20"/>
      <c r="B91" s="16"/>
      <c r="C91" s="16"/>
      <c r="D91" s="16"/>
      <c r="E91" s="16"/>
      <c r="F91" s="16"/>
      <c r="G91" s="16"/>
      <c r="H91" s="16"/>
    </row>
    <row r="92" spans="1:8" x14ac:dyDescent="0.25">
      <c r="A92" s="20"/>
      <c r="B92" s="16"/>
      <c r="C92" s="16"/>
      <c r="D92" s="16"/>
      <c r="E92" s="16"/>
      <c r="F92" s="16"/>
      <c r="G92" s="16"/>
      <c r="H92" s="16"/>
    </row>
    <row r="93" spans="1:8" x14ac:dyDescent="0.25">
      <c r="A93" s="20"/>
      <c r="B93" s="16"/>
      <c r="C93" s="16"/>
      <c r="D93" s="16"/>
      <c r="E93" s="16"/>
      <c r="F93" s="16"/>
      <c r="G93" s="16"/>
      <c r="H93" s="16"/>
    </row>
    <row r="94" spans="1:8" x14ac:dyDescent="0.25">
      <c r="A94" s="20"/>
      <c r="B94" s="16"/>
      <c r="C94" s="16"/>
      <c r="D94" s="16"/>
      <c r="E94" s="16"/>
      <c r="F94" s="16"/>
      <c r="G94" s="16"/>
      <c r="H94" s="16"/>
    </row>
    <row r="95" spans="1:8" x14ac:dyDescent="0.25">
      <c r="A95" s="20"/>
      <c r="B95" s="16"/>
      <c r="C95" s="16"/>
      <c r="D95" s="16"/>
      <c r="E95" s="16"/>
      <c r="F95" s="16"/>
      <c r="G95" s="16"/>
      <c r="H95" s="16"/>
    </row>
    <row r="96" spans="1:8" x14ac:dyDescent="0.25">
      <c r="A96" s="20"/>
      <c r="B96" s="16"/>
      <c r="C96" s="16"/>
      <c r="D96" s="16"/>
      <c r="E96" s="16"/>
      <c r="F96" s="16"/>
      <c r="G96" s="16"/>
      <c r="H96" s="16"/>
    </row>
    <row r="97" spans="1:8" x14ac:dyDescent="0.25">
      <c r="A97" s="20"/>
      <c r="B97" s="16"/>
      <c r="C97" s="16"/>
      <c r="D97" s="16"/>
      <c r="E97" s="16"/>
      <c r="F97" s="16"/>
      <c r="G97" s="16"/>
      <c r="H97" s="16"/>
    </row>
    <row r="98" spans="1:8" x14ac:dyDescent="0.25">
      <c r="A98" s="20"/>
      <c r="B98" s="16"/>
      <c r="C98" s="16"/>
      <c r="D98" s="16"/>
      <c r="E98" s="16"/>
      <c r="F98" s="16"/>
      <c r="G98" s="16"/>
      <c r="H98" s="16"/>
    </row>
    <row r="99" spans="1:8" x14ac:dyDescent="0.25">
      <c r="A99" s="20"/>
      <c r="B99" s="16"/>
      <c r="C99" s="16"/>
      <c r="D99" s="16"/>
      <c r="E99" s="16"/>
      <c r="F99" s="16"/>
      <c r="G99" s="16"/>
      <c r="H99" s="16"/>
    </row>
    <row r="100" spans="1:8" x14ac:dyDescent="0.25">
      <c r="A100" s="20"/>
      <c r="B100" s="16"/>
      <c r="C100" s="16"/>
      <c r="D100" s="16"/>
      <c r="E100" s="16"/>
      <c r="F100" s="16"/>
      <c r="G100" s="16"/>
      <c r="H100" s="16"/>
    </row>
    <row r="101" spans="1:8" x14ac:dyDescent="0.25">
      <c r="A101" s="20"/>
      <c r="B101" s="16"/>
      <c r="C101" s="16"/>
      <c r="D101" s="16"/>
      <c r="E101" s="16"/>
      <c r="F101" s="16"/>
      <c r="G101" s="16"/>
      <c r="H101" s="16"/>
    </row>
    <row r="102" spans="1:8" x14ac:dyDescent="0.25">
      <c r="A102" s="20"/>
      <c r="B102" s="16"/>
      <c r="C102" s="16"/>
      <c r="D102" s="16"/>
      <c r="E102" s="16"/>
      <c r="F102" s="16"/>
      <c r="G102" s="16"/>
      <c r="H102" s="16"/>
    </row>
    <row r="103" spans="1:8" x14ac:dyDescent="0.25">
      <c r="A103" s="20"/>
      <c r="B103" s="16"/>
      <c r="C103" s="16"/>
      <c r="D103" s="16"/>
      <c r="E103" s="16"/>
      <c r="F103" s="16"/>
      <c r="G103" s="16"/>
      <c r="H103" s="16"/>
    </row>
    <row r="104" spans="1:8" x14ac:dyDescent="0.25">
      <c r="A104" s="20"/>
      <c r="B104" s="16"/>
      <c r="C104" s="16"/>
      <c r="D104" s="16"/>
      <c r="E104" s="16"/>
      <c r="F104" s="16"/>
      <c r="G104" s="16"/>
      <c r="H104" s="16"/>
    </row>
    <row r="105" spans="1:8" x14ac:dyDescent="0.25">
      <c r="A105" s="20"/>
      <c r="B105" s="16"/>
      <c r="C105" s="16"/>
      <c r="D105" s="16"/>
      <c r="E105" s="16"/>
      <c r="F105" s="16"/>
      <c r="G105" s="16"/>
      <c r="H105" s="16"/>
    </row>
    <row r="106" spans="1:8" x14ac:dyDescent="0.25">
      <c r="A106" s="20"/>
      <c r="B106" s="16"/>
      <c r="C106" s="16"/>
      <c r="D106" s="16"/>
      <c r="E106" s="16"/>
      <c r="F106" s="16"/>
      <c r="G106" s="16"/>
      <c r="H106" s="16"/>
    </row>
    <row r="107" spans="1:8" x14ac:dyDescent="0.25">
      <c r="A107" s="20"/>
      <c r="B107" s="16"/>
      <c r="C107" s="16"/>
      <c r="D107" s="16"/>
      <c r="E107" s="16"/>
      <c r="F107" s="16"/>
      <c r="G107" s="16"/>
      <c r="H107" s="16"/>
    </row>
    <row r="108" spans="1:8" x14ac:dyDescent="0.25">
      <c r="A108" s="20"/>
      <c r="B108" s="16"/>
      <c r="C108" s="16"/>
      <c r="D108" s="16"/>
      <c r="E108" s="16"/>
      <c r="F108" s="16"/>
      <c r="G108" s="16"/>
      <c r="H108" s="16"/>
    </row>
    <row r="109" spans="1:8" x14ac:dyDescent="0.25">
      <c r="A109" s="20"/>
      <c r="B109" s="16"/>
      <c r="C109" s="16"/>
      <c r="D109" s="16"/>
      <c r="E109" s="16"/>
      <c r="F109" s="16"/>
      <c r="G109" s="16"/>
      <c r="H109" s="16"/>
    </row>
    <row r="110" spans="1:8" x14ac:dyDescent="0.25">
      <c r="A110" s="20"/>
      <c r="B110" s="16"/>
      <c r="C110" s="16"/>
      <c r="D110" s="16"/>
      <c r="E110" s="16"/>
      <c r="F110" s="16"/>
      <c r="G110" s="16"/>
      <c r="H110" s="16"/>
    </row>
    <row r="111" spans="1:8" x14ac:dyDescent="0.25">
      <c r="A111" s="20"/>
      <c r="B111" s="16"/>
      <c r="C111" s="16"/>
      <c r="D111" s="16"/>
      <c r="E111" s="16"/>
      <c r="F111" s="16"/>
      <c r="G111" s="16"/>
      <c r="H111" s="16"/>
    </row>
    <row r="112" spans="1:8" x14ac:dyDescent="0.25">
      <c r="A112" s="20"/>
      <c r="B112" s="16"/>
      <c r="C112" s="16"/>
      <c r="D112" s="16"/>
      <c r="E112" s="16"/>
      <c r="F112" s="16"/>
      <c r="G112" s="16"/>
      <c r="H112" s="16"/>
    </row>
    <row r="113" spans="1:8" x14ac:dyDescent="0.25">
      <c r="A113" s="20"/>
      <c r="B113" s="16"/>
      <c r="C113" s="16"/>
      <c r="D113" s="16"/>
      <c r="E113" s="16"/>
      <c r="F113" s="16"/>
      <c r="G113" s="16"/>
      <c r="H113" s="16"/>
    </row>
    <row r="114" spans="1:8" x14ac:dyDescent="0.25">
      <c r="A114" s="20"/>
      <c r="B114" s="16"/>
      <c r="C114" s="16"/>
      <c r="D114" s="16"/>
      <c r="E114" s="16"/>
      <c r="F114" s="16"/>
      <c r="G114" s="16"/>
      <c r="H114" s="16"/>
    </row>
    <row r="115" spans="1:8" x14ac:dyDescent="0.25">
      <c r="A115" s="20"/>
      <c r="B115" s="16"/>
      <c r="C115" s="16"/>
      <c r="D115" s="16"/>
      <c r="E115" s="16"/>
      <c r="F115" s="16"/>
      <c r="G115" s="16"/>
      <c r="H115" s="16"/>
    </row>
    <row r="116" spans="1:8" x14ac:dyDescent="0.25">
      <c r="A116" s="20"/>
      <c r="B116" s="16"/>
      <c r="C116" s="16"/>
      <c r="D116" s="16"/>
      <c r="E116" s="16"/>
      <c r="F116" s="16"/>
      <c r="G116" s="16"/>
      <c r="H116" s="16"/>
    </row>
    <row r="117" spans="1:8" x14ac:dyDescent="0.25">
      <c r="A117" s="20"/>
      <c r="B117" s="16"/>
      <c r="C117" s="16"/>
      <c r="D117" s="16"/>
      <c r="E117" s="16"/>
      <c r="F117" s="16"/>
      <c r="G117" s="16"/>
      <c r="H117" s="16"/>
    </row>
    <row r="118" spans="1:8" x14ac:dyDescent="0.25">
      <c r="A118" s="20"/>
      <c r="B118" s="16"/>
      <c r="C118" s="16"/>
      <c r="D118" s="16"/>
      <c r="E118" s="16"/>
      <c r="F118" s="16"/>
      <c r="G118" s="16"/>
      <c r="H118" s="16"/>
    </row>
    <row r="119" spans="1:8" x14ac:dyDescent="0.25">
      <c r="A119" s="20"/>
      <c r="B119" s="16"/>
      <c r="C119" s="16"/>
      <c r="D119" s="16"/>
      <c r="E119" s="16"/>
      <c r="F119" s="16"/>
      <c r="G119" s="16"/>
      <c r="H119" s="16"/>
    </row>
    <row r="120" spans="1:8" x14ac:dyDescent="0.25">
      <c r="A120" s="20"/>
      <c r="B120" s="16"/>
      <c r="C120" s="16"/>
      <c r="D120" s="16"/>
      <c r="E120" s="16"/>
      <c r="F120" s="16"/>
      <c r="G120" s="16"/>
      <c r="H120" s="16"/>
    </row>
    <row r="121" spans="1:8" x14ac:dyDescent="0.25">
      <c r="A121" s="20"/>
      <c r="B121" s="16"/>
      <c r="C121" s="16"/>
      <c r="D121" s="16"/>
      <c r="E121" s="16"/>
      <c r="F121" s="16"/>
      <c r="G121" s="16"/>
      <c r="H121" s="16"/>
    </row>
    <row r="122" spans="1:8" x14ac:dyDescent="0.25">
      <c r="A122" s="20"/>
      <c r="B122" s="16"/>
      <c r="C122" s="16"/>
      <c r="D122" s="16"/>
      <c r="E122" s="16"/>
      <c r="F122" s="16"/>
      <c r="G122" s="16"/>
      <c r="H122" s="16"/>
    </row>
    <row r="123" spans="1:8" x14ac:dyDescent="0.25">
      <c r="A123" s="20"/>
      <c r="B123" s="16"/>
      <c r="C123" s="16"/>
      <c r="D123" s="16"/>
      <c r="E123" s="16"/>
      <c r="F123" s="16"/>
      <c r="G123" s="16"/>
      <c r="H123" s="16"/>
    </row>
    <row r="124" spans="1:8" x14ac:dyDescent="0.25">
      <c r="A124" s="20"/>
      <c r="B124" s="16"/>
      <c r="C124" s="16"/>
      <c r="D124" s="16"/>
      <c r="E124" s="16"/>
      <c r="F124" s="16"/>
      <c r="G124" s="16"/>
      <c r="H124" s="16"/>
    </row>
    <row r="125" spans="1:8" x14ac:dyDescent="0.25">
      <c r="A125" s="20"/>
      <c r="B125" s="16"/>
      <c r="C125" s="16"/>
      <c r="D125" s="16"/>
      <c r="E125" s="16"/>
      <c r="F125" s="16"/>
      <c r="G125" s="16"/>
      <c r="H125" s="16"/>
    </row>
    <row r="126" spans="1:8" x14ac:dyDescent="0.25">
      <c r="A126" s="20"/>
      <c r="B126" s="16"/>
      <c r="C126" s="16"/>
      <c r="D126" s="16"/>
      <c r="E126" s="16"/>
      <c r="F126" s="16"/>
      <c r="G126" s="16"/>
      <c r="H126" s="16"/>
    </row>
    <row r="127" spans="1:8" x14ac:dyDescent="0.25">
      <c r="A127" s="20"/>
      <c r="B127" s="16"/>
      <c r="C127" s="16"/>
      <c r="D127" s="16"/>
      <c r="E127" s="16"/>
      <c r="F127" s="16"/>
      <c r="G127" s="16"/>
      <c r="H127" s="16"/>
    </row>
    <row r="128" spans="1:8" x14ac:dyDescent="0.25">
      <c r="A128" s="20"/>
      <c r="B128" s="16"/>
      <c r="C128" s="16"/>
      <c r="D128" s="16"/>
      <c r="E128" s="16"/>
      <c r="F128" s="16"/>
      <c r="G128" s="16"/>
      <c r="H128" s="16"/>
    </row>
    <row r="129" spans="1:8" x14ac:dyDescent="0.25">
      <c r="A129" s="20"/>
      <c r="B129" s="16"/>
      <c r="C129" s="16"/>
      <c r="D129" s="16"/>
      <c r="E129" s="16"/>
      <c r="F129" s="16"/>
      <c r="G129" s="16"/>
      <c r="H129" s="16"/>
    </row>
    <row r="130" spans="1:8" x14ac:dyDescent="0.25">
      <c r="A130" s="20"/>
      <c r="B130" s="16"/>
      <c r="C130" s="16"/>
      <c r="D130" s="16"/>
      <c r="E130" s="16"/>
      <c r="F130" s="16"/>
      <c r="G130" s="16"/>
      <c r="H130" s="16"/>
    </row>
    <row r="131" spans="1:8" x14ac:dyDescent="0.25">
      <c r="A131" s="20"/>
      <c r="B131" s="16"/>
      <c r="C131" s="16"/>
      <c r="D131" s="16"/>
      <c r="E131" s="16"/>
      <c r="F131" s="16"/>
      <c r="G131" s="16"/>
      <c r="H131" s="16"/>
    </row>
    <row r="132" spans="1:8" x14ac:dyDescent="0.25">
      <c r="A132" s="20"/>
      <c r="B132" s="16"/>
      <c r="C132" s="16"/>
      <c r="D132" s="16"/>
      <c r="E132" s="16"/>
      <c r="F132" s="16"/>
      <c r="G132" s="16"/>
      <c r="H132" s="16"/>
    </row>
    <row r="133" spans="1:8" x14ac:dyDescent="0.25">
      <c r="A133" s="20"/>
      <c r="B133" s="16"/>
      <c r="C133" s="16"/>
      <c r="D133" s="16"/>
      <c r="E133" s="16"/>
      <c r="F133" s="16"/>
      <c r="G133" s="16"/>
      <c r="H133" s="16"/>
    </row>
    <row r="134" spans="1:8" x14ac:dyDescent="0.25">
      <c r="A134" s="20"/>
      <c r="B134" s="16"/>
      <c r="C134" s="16"/>
      <c r="D134" s="16"/>
      <c r="E134" s="16"/>
      <c r="F134" s="16"/>
      <c r="G134" s="16"/>
      <c r="H134" s="16"/>
    </row>
    <row r="135" spans="1:8" x14ac:dyDescent="0.25">
      <c r="A135" s="20"/>
      <c r="B135" s="16"/>
      <c r="C135" s="16"/>
      <c r="D135" s="16"/>
      <c r="E135" s="16"/>
      <c r="F135" s="16"/>
      <c r="G135" s="16"/>
      <c r="H135" s="16"/>
    </row>
    <row r="136" spans="1:8" x14ac:dyDescent="0.25">
      <c r="A136" s="20"/>
      <c r="B136" s="16"/>
      <c r="C136" s="16"/>
      <c r="D136" s="16"/>
      <c r="E136" s="16"/>
      <c r="F136" s="16"/>
      <c r="G136" s="16"/>
      <c r="H136" s="16"/>
    </row>
    <row r="137" spans="1:8" x14ac:dyDescent="0.25">
      <c r="A137" s="20"/>
      <c r="B137" s="16"/>
      <c r="C137" s="16"/>
      <c r="D137" s="16"/>
      <c r="E137" s="16"/>
      <c r="F137" s="16"/>
      <c r="G137" s="16"/>
      <c r="H137" s="16"/>
    </row>
    <row r="138" spans="1:8" x14ac:dyDescent="0.25">
      <c r="A138" s="20"/>
      <c r="B138" s="16"/>
      <c r="C138" s="16"/>
      <c r="D138" s="16"/>
      <c r="E138" s="16"/>
      <c r="F138" s="16"/>
      <c r="G138" s="16"/>
      <c r="H138" s="16"/>
    </row>
    <row r="139" spans="1:8" x14ac:dyDescent="0.25">
      <c r="A139" s="20"/>
      <c r="B139" s="16"/>
      <c r="C139" s="16"/>
      <c r="D139" s="16"/>
      <c r="E139" s="16"/>
      <c r="F139" s="16"/>
      <c r="G139" s="16"/>
      <c r="H139" s="16"/>
    </row>
    <row r="140" spans="1:8" x14ac:dyDescent="0.25">
      <c r="A140" s="20"/>
      <c r="B140" s="16"/>
      <c r="C140" s="16"/>
      <c r="D140" s="16"/>
      <c r="E140" s="16"/>
      <c r="F140" s="16"/>
      <c r="G140" s="16"/>
      <c r="H140" s="16"/>
    </row>
    <row r="141" spans="1:8" x14ac:dyDescent="0.25">
      <c r="A141" s="20"/>
      <c r="B141" s="16"/>
      <c r="C141" s="16"/>
      <c r="D141" s="16"/>
      <c r="E141" s="16"/>
      <c r="F141" s="16"/>
      <c r="G141" s="16"/>
      <c r="H141" s="16"/>
    </row>
    <row r="142" spans="1:8" x14ac:dyDescent="0.25">
      <c r="A142" s="20"/>
      <c r="B142" s="16"/>
      <c r="C142" s="16"/>
      <c r="D142" s="16"/>
      <c r="E142" s="16"/>
      <c r="F142" s="16"/>
      <c r="G142" s="16"/>
      <c r="H142" s="16"/>
    </row>
    <row r="143" spans="1:8" x14ac:dyDescent="0.25">
      <c r="A143" s="20"/>
      <c r="B143" s="16"/>
      <c r="C143" s="16"/>
      <c r="D143" s="16"/>
      <c r="E143" s="16"/>
      <c r="F143" s="16"/>
      <c r="G143" s="16"/>
      <c r="H143" s="16"/>
    </row>
    <row r="144" spans="1:8" x14ac:dyDescent="0.25">
      <c r="A144" s="20"/>
      <c r="B144" s="16"/>
      <c r="C144" s="16"/>
      <c r="D144" s="16"/>
      <c r="E144" s="16"/>
      <c r="F144" s="16"/>
      <c r="G144" s="16"/>
      <c r="H144" s="16"/>
    </row>
    <row r="145" spans="1:8" x14ac:dyDescent="0.25">
      <c r="A145" s="20"/>
      <c r="B145" s="16"/>
      <c r="C145" s="16"/>
      <c r="D145" s="16"/>
      <c r="E145" s="16"/>
      <c r="F145" s="16"/>
      <c r="G145" s="16"/>
      <c r="H145" s="16"/>
    </row>
    <row r="146" spans="1:8" x14ac:dyDescent="0.25">
      <c r="A146" s="20"/>
      <c r="B146" s="16"/>
      <c r="C146" s="16"/>
      <c r="D146" s="16"/>
      <c r="E146" s="16"/>
      <c r="F146" s="16"/>
      <c r="G146" s="16"/>
      <c r="H146" s="16"/>
    </row>
    <row r="147" spans="1:8" x14ac:dyDescent="0.25">
      <c r="A147" s="20"/>
      <c r="B147" s="16"/>
      <c r="C147" s="16"/>
      <c r="D147" s="16"/>
      <c r="E147" s="16"/>
      <c r="F147" s="16"/>
      <c r="G147" s="16"/>
      <c r="H147" s="16"/>
    </row>
    <row r="148" spans="1:8" x14ac:dyDescent="0.25">
      <c r="A148" s="20"/>
      <c r="B148" s="16"/>
      <c r="C148" s="16"/>
      <c r="D148" s="16"/>
      <c r="E148" s="16"/>
      <c r="F148" s="16"/>
      <c r="G148" s="16"/>
      <c r="H148" s="16"/>
    </row>
    <row r="149" spans="1:8" x14ac:dyDescent="0.25">
      <c r="A149" s="20"/>
      <c r="B149" s="16"/>
      <c r="C149" s="16"/>
      <c r="D149" s="16"/>
      <c r="E149" s="16"/>
      <c r="F149" s="16"/>
      <c r="G149" s="16"/>
      <c r="H149" s="16"/>
    </row>
    <row r="150" spans="1:8" x14ac:dyDescent="0.25">
      <c r="A150" s="20"/>
      <c r="B150" s="16"/>
      <c r="C150" s="16"/>
      <c r="D150" s="16"/>
      <c r="E150" s="16"/>
      <c r="F150" s="16"/>
      <c r="G150" s="16"/>
      <c r="H150" s="16"/>
    </row>
    <row r="151" spans="1:8" x14ac:dyDescent="0.25">
      <c r="A151" s="20"/>
      <c r="B151" s="16"/>
      <c r="C151" s="16"/>
      <c r="D151" s="16"/>
      <c r="E151" s="16"/>
      <c r="F151" s="16"/>
      <c r="G151" s="16"/>
      <c r="H151" s="16"/>
    </row>
    <row r="152" spans="1:8" x14ac:dyDescent="0.25">
      <c r="A152" s="20"/>
      <c r="B152" s="16"/>
      <c r="C152" s="16"/>
      <c r="D152" s="16"/>
      <c r="E152" s="16"/>
      <c r="F152" s="16"/>
      <c r="G152" s="16"/>
      <c r="H152" s="16"/>
    </row>
    <row r="153" spans="1:8" x14ac:dyDescent="0.25">
      <c r="A153" s="20"/>
      <c r="B153" s="16"/>
      <c r="C153" s="16"/>
      <c r="D153" s="16"/>
      <c r="E153" s="16"/>
      <c r="F153" s="16"/>
      <c r="G153" s="16"/>
      <c r="H153" s="16"/>
    </row>
    <row r="154" spans="1:8" x14ac:dyDescent="0.25">
      <c r="A154" s="20"/>
      <c r="B154" s="16"/>
      <c r="C154" s="16"/>
      <c r="D154" s="16"/>
      <c r="E154" s="16"/>
      <c r="F154" s="16"/>
      <c r="G154" s="16"/>
      <c r="H154" s="16"/>
    </row>
    <row r="155" spans="1:8" x14ac:dyDescent="0.25">
      <c r="A155" s="20"/>
      <c r="B155" s="16"/>
      <c r="C155" s="16"/>
      <c r="D155" s="16"/>
      <c r="E155" s="16"/>
      <c r="F155" s="16"/>
      <c r="G155" s="16"/>
      <c r="H155" s="16"/>
    </row>
    <row r="156" spans="1:8" x14ac:dyDescent="0.25">
      <c r="A156" s="20"/>
      <c r="B156" s="16"/>
      <c r="C156" s="16"/>
      <c r="D156" s="16"/>
      <c r="E156" s="16"/>
      <c r="F156" s="16"/>
      <c r="G156" s="16"/>
      <c r="H156" s="16"/>
    </row>
    <row r="157" spans="1:8" x14ac:dyDescent="0.25">
      <c r="A157" s="20"/>
      <c r="B157" s="16"/>
      <c r="C157" s="16"/>
      <c r="D157" s="16"/>
      <c r="E157" s="16"/>
      <c r="F157" s="16"/>
      <c r="G157" s="16"/>
      <c r="H157" s="16"/>
    </row>
    <row r="158" spans="1:8" x14ac:dyDescent="0.25">
      <c r="A158" s="20"/>
      <c r="B158" s="16"/>
      <c r="C158" s="16"/>
      <c r="D158" s="16"/>
      <c r="E158" s="16"/>
      <c r="F158" s="16"/>
      <c r="G158" s="16"/>
      <c r="H158" s="16"/>
    </row>
    <row r="159" spans="1:8" x14ac:dyDescent="0.25">
      <c r="A159" s="20"/>
      <c r="B159" s="16"/>
      <c r="C159" s="16"/>
      <c r="D159" s="16"/>
      <c r="E159" s="16"/>
      <c r="F159" s="16"/>
      <c r="G159" s="16"/>
      <c r="H159" s="16"/>
    </row>
    <row r="160" spans="1:8" x14ac:dyDescent="0.25">
      <c r="A160" s="20"/>
      <c r="B160" s="16"/>
      <c r="C160" s="16"/>
      <c r="D160" s="16"/>
      <c r="E160" s="16"/>
      <c r="F160" s="16"/>
      <c r="G160" s="16"/>
      <c r="H160" s="16"/>
    </row>
    <row r="161" spans="1:8" x14ac:dyDescent="0.25">
      <c r="A161" s="20"/>
      <c r="B161" s="16"/>
      <c r="C161" s="16"/>
      <c r="D161" s="16"/>
      <c r="E161" s="16"/>
      <c r="F161" s="16"/>
      <c r="G161" s="16"/>
      <c r="H161" s="16"/>
    </row>
    <row r="162" spans="1:8" x14ac:dyDescent="0.25">
      <c r="A162" s="20"/>
      <c r="B162" s="16"/>
      <c r="C162" s="16"/>
      <c r="D162" s="16"/>
      <c r="E162" s="16"/>
      <c r="F162" s="16"/>
      <c r="G162" s="16"/>
      <c r="H162" s="16"/>
    </row>
    <row r="163" spans="1:8" x14ac:dyDescent="0.25">
      <c r="A163" s="20"/>
      <c r="B163" s="16"/>
      <c r="C163" s="16"/>
      <c r="D163" s="16"/>
      <c r="E163" s="16"/>
      <c r="F163" s="16"/>
      <c r="G163" s="16"/>
      <c r="H163" s="16"/>
    </row>
    <row r="164" spans="1:8" x14ac:dyDescent="0.25">
      <c r="A164" s="20"/>
      <c r="B164" s="16"/>
      <c r="C164" s="16"/>
      <c r="D164" s="16"/>
      <c r="E164" s="16"/>
      <c r="F164" s="16"/>
      <c r="G164" s="16"/>
      <c r="H164" s="16"/>
    </row>
    <row r="165" spans="1:8" x14ac:dyDescent="0.25">
      <c r="A165" s="20"/>
      <c r="B165" s="16"/>
      <c r="C165" s="16"/>
      <c r="D165" s="16"/>
      <c r="E165" s="16"/>
      <c r="F165" s="16"/>
      <c r="G165" s="16"/>
      <c r="H165" s="16"/>
    </row>
    <row r="166" spans="1:8" x14ac:dyDescent="0.25">
      <c r="A166" s="20"/>
      <c r="B166" s="16"/>
      <c r="C166" s="16"/>
      <c r="D166" s="16"/>
      <c r="E166" s="16"/>
      <c r="F166" s="16"/>
      <c r="G166" s="16"/>
      <c r="H166" s="16"/>
    </row>
    <row r="167" spans="1:8" x14ac:dyDescent="0.25">
      <c r="A167" s="20"/>
      <c r="B167" s="16"/>
      <c r="C167" s="16"/>
      <c r="D167" s="16"/>
      <c r="E167" s="16"/>
      <c r="F167" s="16"/>
      <c r="G167" s="16"/>
      <c r="H167" s="16"/>
    </row>
    <row r="168" spans="1:8" x14ac:dyDescent="0.25">
      <c r="A168" s="20"/>
      <c r="B168" s="16"/>
      <c r="C168" s="16"/>
      <c r="D168" s="16"/>
      <c r="E168" s="16"/>
      <c r="F168" s="16"/>
      <c r="G168" s="16"/>
      <c r="H168" s="16"/>
    </row>
    <row r="169" spans="1:8" x14ac:dyDescent="0.25">
      <c r="A169" s="20"/>
      <c r="B169" s="16"/>
      <c r="C169" s="16"/>
      <c r="D169" s="16"/>
      <c r="E169" s="16"/>
      <c r="F169" s="16"/>
      <c r="G169" s="16"/>
      <c r="H169" s="16"/>
    </row>
    <row r="170" spans="1:8" x14ac:dyDescent="0.25">
      <c r="A170" s="20"/>
      <c r="B170" s="16"/>
      <c r="C170" s="16"/>
      <c r="D170" s="16"/>
      <c r="E170" s="16"/>
      <c r="F170" s="16"/>
      <c r="G170" s="16"/>
      <c r="H170" s="16"/>
    </row>
    <row r="171" spans="1:8" x14ac:dyDescent="0.25">
      <c r="A171" s="20"/>
      <c r="B171" s="16"/>
      <c r="C171" s="16"/>
      <c r="D171" s="16"/>
      <c r="E171" s="16"/>
      <c r="F171" s="16"/>
      <c r="G171" s="16"/>
      <c r="H171" s="16"/>
    </row>
    <row r="172" spans="1:8" x14ac:dyDescent="0.25">
      <c r="A172" s="20"/>
      <c r="B172" s="16"/>
      <c r="C172" s="16"/>
      <c r="D172" s="16"/>
      <c r="E172" s="16"/>
      <c r="F172" s="16"/>
      <c r="G172" s="16"/>
      <c r="H172" s="16"/>
    </row>
    <row r="173" spans="1:8" x14ac:dyDescent="0.25">
      <c r="A173" s="20"/>
      <c r="B173" s="16"/>
      <c r="C173" s="16"/>
      <c r="D173" s="16"/>
      <c r="E173" s="16"/>
      <c r="F173" s="16"/>
      <c r="G173" s="16"/>
      <c r="H173" s="16"/>
    </row>
    <row r="174" spans="1:8" x14ac:dyDescent="0.25">
      <c r="A174" s="20"/>
      <c r="B174" s="16"/>
      <c r="C174" s="16"/>
      <c r="D174" s="16"/>
      <c r="E174" s="16"/>
      <c r="F174" s="16"/>
      <c r="G174" s="16"/>
      <c r="H174" s="16"/>
    </row>
    <row r="175" spans="1:8" x14ac:dyDescent="0.25">
      <c r="A175" s="20"/>
      <c r="B175" s="16"/>
      <c r="C175" s="16"/>
      <c r="D175" s="16"/>
      <c r="E175" s="16"/>
      <c r="F175" s="16"/>
      <c r="G175" s="16"/>
      <c r="H175" s="16"/>
    </row>
    <row r="176" spans="1:8" x14ac:dyDescent="0.25">
      <c r="A176" s="20"/>
      <c r="B176" s="16"/>
      <c r="C176" s="16"/>
      <c r="D176" s="16"/>
      <c r="E176" s="16"/>
      <c r="F176" s="16"/>
      <c r="G176" s="16"/>
      <c r="H176" s="16"/>
    </row>
    <row r="177" spans="1:8" x14ac:dyDescent="0.25">
      <c r="A177" s="20"/>
      <c r="B177" s="16"/>
      <c r="C177" s="16"/>
      <c r="D177" s="16"/>
      <c r="E177" s="16"/>
      <c r="F177" s="16"/>
      <c r="G177" s="16"/>
      <c r="H177" s="16"/>
    </row>
    <row r="178" spans="1:8" x14ac:dyDescent="0.25">
      <c r="A178" s="20"/>
      <c r="B178" s="16"/>
      <c r="C178" s="16"/>
      <c r="D178" s="16"/>
      <c r="E178" s="16"/>
      <c r="F178" s="16"/>
      <c r="G178" s="16"/>
      <c r="H178" s="16"/>
    </row>
    <row r="179" spans="1:8" x14ac:dyDescent="0.25">
      <c r="A179" s="20"/>
      <c r="B179" s="16"/>
      <c r="C179" s="16"/>
      <c r="D179" s="16"/>
      <c r="E179" s="16"/>
      <c r="F179" s="16"/>
      <c r="G179" s="16"/>
      <c r="H179" s="16"/>
    </row>
    <row r="180" spans="1:8" x14ac:dyDescent="0.25">
      <c r="A180" s="20"/>
      <c r="B180" s="16"/>
      <c r="C180" s="16"/>
      <c r="D180" s="16"/>
      <c r="E180" s="16"/>
      <c r="F180" s="16"/>
      <c r="G180" s="16"/>
      <c r="H180" s="16"/>
    </row>
    <row r="181" spans="1:8" x14ac:dyDescent="0.25">
      <c r="A181" s="20"/>
      <c r="B181" s="16"/>
      <c r="C181" s="16"/>
      <c r="D181" s="16"/>
      <c r="E181" s="16"/>
      <c r="F181" s="16"/>
      <c r="G181" s="16"/>
      <c r="H181" s="16"/>
    </row>
    <row r="182" spans="1:8" x14ac:dyDescent="0.25">
      <c r="A182" s="20"/>
      <c r="B182" s="16"/>
      <c r="C182" s="16"/>
      <c r="D182" s="16"/>
      <c r="E182" s="16"/>
      <c r="F182" s="16"/>
      <c r="G182" s="16"/>
      <c r="H182" s="16"/>
    </row>
    <row r="183" spans="1:8" x14ac:dyDescent="0.25">
      <c r="A183" s="20"/>
      <c r="B183" s="16"/>
      <c r="C183" s="16"/>
      <c r="D183" s="16"/>
      <c r="E183" s="16"/>
      <c r="F183" s="16"/>
      <c r="G183" s="16"/>
      <c r="H183" s="16"/>
    </row>
    <row r="184" spans="1:8" x14ac:dyDescent="0.25">
      <c r="A184" s="20"/>
      <c r="B184" s="16"/>
      <c r="C184" s="16"/>
      <c r="D184" s="16"/>
      <c r="E184" s="16"/>
      <c r="F184" s="16"/>
      <c r="G184" s="16"/>
      <c r="H184" s="16"/>
    </row>
    <row r="185" spans="1:8" x14ac:dyDescent="0.25">
      <c r="A185" s="20"/>
      <c r="B185" s="16"/>
      <c r="C185" s="16"/>
      <c r="D185" s="16"/>
      <c r="E185" s="16"/>
      <c r="F185" s="16"/>
      <c r="G185" s="16"/>
      <c r="H185" s="16"/>
    </row>
    <row r="186" spans="1:8" x14ac:dyDescent="0.25">
      <c r="A186" s="20"/>
      <c r="B186" s="16"/>
      <c r="C186" s="16"/>
      <c r="D186" s="16"/>
      <c r="E186" s="16"/>
      <c r="F186" s="16"/>
      <c r="G186" s="16"/>
      <c r="H186" s="16"/>
    </row>
    <row r="187" spans="1:8" x14ac:dyDescent="0.25">
      <c r="A187" s="20"/>
      <c r="B187" s="16"/>
      <c r="C187" s="16"/>
      <c r="D187" s="16"/>
      <c r="E187" s="16"/>
      <c r="F187" s="16"/>
      <c r="G187" s="16"/>
      <c r="H187" s="16"/>
    </row>
    <row r="188" spans="1:8" x14ac:dyDescent="0.25">
      <c r="A188" s="20"/>
      <c r="B188" s="16"/>
      <c r="C188" s="16"/>
      <c r="D188" s="16"/>
      <c r="E188" s="16"/>
      <c r="F188" s="16"/>
      <c r="G188" s="16"/>
      <c r="H188" s="16"/>
    </row>
    <row r="189" spans="1:8" x14ac:dyDescent="0.25">
      <c r="A189" s="20"/>
      <c r="B189" s="16"/>
      <c r="C189" s="16"/>
      <c r="D189" s="16"/>
      <c r="E189" s="16"/>
      <c r="F189" s="16"/>
      <c r="G189" s="16"/>
      <c r="H189" s="16"/>
    </row>
    <row r="190" spans="1:8" x14ac:dyDescent="0.25">
      <c r="A190" s="20"/>
      <c r="B190" s="16"/>
      <c r="C190" s="16"/>
      <c r="D190" s="16"/>
      <c r="E190" s="16"/>
      <c r="F190" s="16"/>
      <c r="G190" s="16"/>
      <c r="H190" s="16"/>
    </row>
    <row r="191" spans="1:8" x14ac:dyDescent="0.25">
      <c r="A191" s="20"/>
      <c r="B191" s="16"/>
      <c r="C191" s="16"/>
      <c r="D191" s="16"/>
      <c r="E191" s="16"/>
      <c r="F191" s="16"/>
      <c r="G191" s="16"/>
      <c r="H191" s="16"/>
    </row>
    <row r="192" spans="1:8" x14ac:dyDescent="0.25">
      <c r="A192" s="20"/>
      <c r="B192" s="16"/>
      <c r="C192" s="16"/>
      <c r="D192" s="16"/>
      <c r="E192" s="16"/>
      <c r="F192" s="16"/>
      <c r="G192" s="16"/>
      <c r="H192" s="16"/>
    </row>
    <row r="193" spans="1:8" x14ac:dyDescent="0.25">
      <c r="A193" s="20"/>
      <c r="B193" s="16"/>
      <c r="C193" s="16"/>
      <c r="D193" s="16"/>
      <c r="E193" s="16"/>
      <c r="F193" s="16"/>
      <c r="G193" s="16"/>
      <c r="H193" s="16"/>
    </row>
    <row r="194" spans="1:8" x14ac:dyDescent="0.25">
      <c r="A194" s="20"/>
      <c r="B194" s="16"/>
      <c r="C194" s="16"/>
      <c r="D194" s="16"/>
      <c r="E194" s="16"/>
      <c r="F194" s="16"/>
      <c r="G194" s="16"/>
      <c r="H194" s="16"/>
    </row>
    <row r="195" spans="1:8" x14ac:dyDescent="0.25">
      <c r="A195" s="20"/>
      <c r="B195" s="16"/>
      <c r="C195" s="16"/>
      <c r="D195" s="16"/>
      <c r="E195" s="16"/>
      <c r="F195" s="16"/>
      <c r="G195" s="16"/>
      <c r="H195" s="16"/>
    </row>
    <row r="196" spans="1:8" x14ac:dyDescent="0.25">
      <c r="A196" s="20"/>
      <c r="B196" s="16"/>
      <c r="C196" s="16"/>
      <c r="D196" s="16"/>
      <c r="E196" s="16"/>
      <c r="F196" s="16"/>
      <c r="G196" s="16"/>
      <c r="H196" s="16"/>
    </row>
    <row r="197" spans="1:8" x14ac:dyDescent="0.25">
      <c r="A197" s="20"/>
      <c r="B197" s="16"/>
      <c r="C197" s="16"/>
      <c r="D197" s="16"/>
      <c r="E197" s="16"/>
      <c r="F197" s="16"/>
      <c r="G197" s="16"/>
      <c r="H197" s="16"/>
    </row>
    <row r="198" spans="1:8" x14ac:dyDescent="0.25">
      <c r="A198" s="20"/>
      <c r="B198" s="16"/>
      <c r="C198" s="16"/>
      <c r="D198" s="16"/>
      <c r="E198" s="16"/>
      <c r="F198" s="16"/>
      <c r="G198" s="16"/>
      <c r="H198" s="16"/>
    </row>
    <row r="199" spans="1:8" x14ac:dyDescent="0.25">
      <c r="A199" s="20"/>
      <c r="B199" s="16"/>
      <c r="C199" s="16"/>
      <c r="D199" s="16"/>
      <c r="E199" s="16"/>
      <c r="F199" s="16"/>
      <c r="G199" s="16"/>
      <c r="H199" s="16"/>
    </row>
    <row r="200" spans="1:8" x14ac:dyDescent="0.25">
      <c r="A200" s="20"/>
      <c r="B200" s="16"/>
      <c r="C200" s="16"/>
      <c r="D200" s="16"/>
      <c r="E200" s="16"/>
      <c r="F200" s="16"/>
      <c r="G200" s="16"/>
      <c r="H200" s="16"/>
    </row>
    <row r="201" spans="1:8" x14ac:dyDescent="0.25">
      <c r="A201" s="20"/>
      <c r="B201" s="16"/>
      <c r="C201" s="16"/>
      <c r="D201" s="16"/>
      <c r="E201" s="16"/>
      <c r="F201" s="16"/>
      <c r="G201" s="16"/>
      <c r="H201" s="16"/>
    </row>
    <row r="202" spans="1:8" x14ac:dyDescent="0.25">
      <c r="A202" s="20"/>
      <c r="B202" s="16"/>
      <c r="C202" s="16"/>
      <c r="D202" s="16"/>
      <c r="E202" s="16"/>
      <c r="F202" s="16"/>
      <c r="G202" s="16"/>
      <c r="H202" s="16"/>
    </row>
    <row r="203" spans="1:8" x14ac:dyDescent="0.25">
      <c r="A203" s="20"/>
      <c r="B203" s="16"/>
      <c r="C203" s="16"/>
      <c r="D203" s="16"/>
      <c r="E203" s="16"/>
      <c r="F203" s="16"/>
      <c r="G203" s="16"/>
      <c r="H203" s="16"/>
    </row>
    <row r="204" spans="1:8" x14ac:dyDescent="0.25">
      <c r="A204" s="20"/>
      <c r="B204" s="16"/>
      <c r="C204" s="16"/>
      <c r="D204" s="16"/>
      <c r="E204" s="16"/>
      <c r="F204" s="16"/>
      <c r="G204" s="16"/>
      <c r="H204" s="16"/>
    </row>
    <row r="205" spans="1:8" x14ac:dyDescent="0.25">
      <c r="A205" s="20"/>
      <c r="B205" s="16"/>
      <c r="C205" s="16"/>
      <c r="D205" s="16"/>
      <c r="E205" s="16"/>
      <c r="F205" s="16"/>
      <c r="G205" s="16"/>
      <c r="H205" s="16"/>
    </row>
    <row r="206" spans="1:8" x14ac:dyDescent="0.25">
      <c r="A206" s="20"/>
      <c r="B206" s="16"/>
      <c r="C206" s="16"/>
      <c r="D206" s="16"/>
      <c r="E206" s="16"/>
      <c r="F206" s="16"/>
      <c r="G206" s="16"/>
      <c r="H206" s="16"/>
    </row>
    <row r="207" spans="1:8" x14ac:dyDescent="0.25">
      <c r="A207" s="20"/>
      <c r="B207" s="16"/>
      <c r="C207" s="16"/>
      <c r="D207" s="16"/>
      <c r="E207" s="16"/>
      <c r="F207" s="16"/>
      <c r="G207" s="16"/>
      <c r="H207" s="16"/>
    </row>
    <row r="208" spans="1:8" x14ac:dyDescent="0.25">
      <c r="A208" s="20"/>
      <c r="B208" s="16"/>
      <c r="C208" s="16"/>
      <c r="D208" s="16"/>
      <c r="E208" s="16"/>
      <c r="F208" s="16"/>
      <c r="G208" s="16"/>
      <c r="H208" s="16"/>
    </row>
    <row r="209" spans="1:8" x14ac:dyDescent="0.25">
      <c r="A209" s="20"/>
      <c r="B209" s="16"/>
      <c r="C209" s="16"/>
      <c r="D209" s="16"/>
      <c r="E209" s="16"/>
      <c r="F209" s="16"/>
      <c r="G209" s="16"/>
      <c r="H209" s="16"/>
    </row>
    <row r="210" spans="1:8" x14ac:dyDescent="0.25">
      <c r="A210" s="20"/>
      <c r="B210" s="16"/>
      <c r="C210" s="16"/>
      <c r="D210" s="16"/>
      <c r="E210" s="16"/>
      <c r="F210" s="16"/>
      <c r="G210" s="16"/>
      <c r="H210" s="16"/>
    </row>
    <row r="211" spans="1:8" x14ac:dyDescent="0.25">
      <c r="A211" s="20"/>
      <c r="B211" s="16"/>
      <c r="C211" s="16"/>
      <c r="D211" s="16"/>
      <c r="E211" s="16"/>
      <c r="F211" s="16"/>
      <c r="G211" s="16"/>
      <c r="H211" s="16"/>
    </row>
    <row r="212" spans="1:8" x14ac:dyDescent="0.25">
      <c r="A212" s="20"/>
      <c r="B212" s="16"/>
      <c r="C212" s="16"/>
      <c r="D212" s="16"/>
      <c r="E212" s="16"/>
      <c r="F212" s="16"/>
      <c r="G212" s="16"/>
      <c r="H212" s="16"/>
    </row>
    <row r="213" spans="1:8" x14ac:dyDescent="0.25">
      <c r="A213" s="20"/>
      <c r="B213" s="16"/>
      <c r="C213" s="16"/>
      <c r="D213" s="16"/>
      <c r="E213" s="16"/>
      <c r="F213" s="16"/>
      <c r="G213" s="16"/>
      <c r="H213" s="16"/>
    </row>
    <row r="214" spans="1:8" x14ac:dyDescent="0.25">
      <c r="A214" s="20"/>
      <c r="B214" s="16"/>
      <c r="C214" s="16"/>
      <c r="D214" s="16"/>
      <c r="E214" s="16"/>
      <c r="F214" s="16"/>
      <c r="G214" s="16"/>
      <c r="H214" s="16"/>
    </row>
    <row r="215" spans="1:8" x14ac:dyDescent="0.25">
      <c r="A215" s="20"/>
      <c r="B215" s="16"/>
      <c r="C215" s="16"/>
      <c r="D215" s="16"/>
      <c r="E215" s="16"/>
      <c r="F215" s="16"/>
      <c r="G215" s="16"/>
      <c r="H215" s="16"/>
    </row>
    <row r="216" spans="1:8" x14ac:dyDescent="0.25">
      <c r="A216" s="20"/>
      <c r="B216" s="16"/>
      <c r="C216" s="16"/>
      <c r="D216" s="16"/>
      <c r="E216" s="16"/>
      <c r="F216" s="16"/>
      <c r="G216" s="16"/>
      <c r="H216" s="16"/>
    </row>
    <row r="217" spans="1:8" x14ac:dyDescent="0.25">
      <c r="A217" s="20"/>
      <c r="B217" s="16"/>
      <c r="C217" s="16"/>
      <c r="D217" s="16"/>
      <c r="E217" s="16"/>
      <c r="F217" s="16"/>
      <c r="G217" s="16"/>
      <c r="H217" s="16"/>
    </row>
    <row r="218" spans="1:8" x14ac:dyDescent="0.25">
      <c r="A218" s="20"/>
      <c r="B218" s="16"/>
      <c r="C218" s="16"/>
      <c r="D218" s="16"/>
      <c r="E218" s="16"/>
      <c r="F218" s="16"/>
      <c r="G218" s="16"/>
      <c r="H218" s="16"/>
    </row>
    <row r="219" spans="1:8" x14ac:dyDescent="0.25">
      <c r="A219" s="20"/>
      <c r="B219" s="16"/>
      <c r="C219" s="16"/>
      <c r="D219" s="16"/>
      <c r="E219" s="16"/>
      <c r="F219" s="16"/>
      <c r="G219" s="16"/>
      <c r="H219" s="16"/>
    </row>
    <row r="220" spans="1:8" x14ac:dyDescent="0.25">
      <c r="A220" s="20"/>
      <c r="B220" s="16"/>
      <c r="C220" s="16"/>
      <c r="D220" s="16"/>
      <c r="E220" s="16"/>
      <c r="F220" s="16"/>
      <c r="G220" s="16"/>
      <c r="H220" s="16"/>
    </row>
    <row r="221" spans="1:8" x14ac:dyDescent="0.25">
      <c r="A221" s="20"/>
      <c r="B221" s="16"/>
      <c r="C221" s="16"/>
      <c r="D221" s="16"/>
      <c r="E221" s="16"/>
      <c r="F221" s="16"/>
      <c r="G221" s="16"/>
      <c r="H221" s="16"/>
    </row>
    <row r="222" spans="1:8" x14ac:dyDescent="0.25">
      <c r="A222" s="20"/>
      <c r="B222" s="16"/>
      <c r="C222" s="16"/>
      <c r="D222" s="16"/>
      <c r="E222" s="16"/>
      <c r="F222" s="16"/>
      <c r="G222" s="16"/>
      <c r="H222" s="16"/>
    </row>
    <row r="223" spans="1:8" x14ac:dyDescent="0.25">
      <c r="A223" s="20"/>
      <c r="B223" s="16"/>
      <c r="C223" s="16"/>
      <c r="D223" s="16"/>
      <c r="E223" s="16"/>
      <c r="F223" s="16"/>
      <c r="G223" s="16"/>
      <c r="H223" s="16"/>
    </row>
    <row r="224" spans="1:8" x14ac:dyDescent="0.25">
      <c r="A224" s="20"/>
      <c r="B224" s="16"/>
      <c r="C224" s="16"/>
      <c r="D224" s="16"/>
      <c r="E224" s="16"/>
      <c r="F224" s="16"/>
      <c r="G224" s="16"/>
      <c r="H224" s="16"/>
    </row>
    <row r="225" spans="1:8" x14ac:dyDescent="0.25">
      <c r="A225" s="20"/>
      <c r="B225" s="16"/>
      <c r="C225" s="16"/>
      <c r="D225" s="16"/>
      <c r="E225" s="16"/>
      <c r="F225" s="16"/>
      <c r="G225" s="16"/>
      <c r="H225" s="16"/>
    </row>
    <row r="226" spans="1:8" x14ac:dyDescent="0.25">
      <c r="A226" s="20"/>
      <c r="B226" s="16"/>
      <c r="C226" s="16"/>
      <c r="D226" s="16"/>
      <c r="E226" s="16"/>
      <c r="F226" s="16"/>
      <c r="G226" s="16"/>
      <c r="H226" s="16"/>
    </row>
    <row r="227" spans="1:8" x14ac:dyDescent="0.25">
      <c r="A227" s="20"/>
      <c r="B227" s="16"/>
      <c r="C227" s="16"/>
      <c r="D227" s="16"/>
      <c r="E227" s="16"/>
      <c r="F227" s="16"/>
      <c r="G227" s="16"/>
      <c r="H227" s="16"/>
    </row>
    <row r="228" spans="1:8" x14ac:dyDescent="0.25">
      <c r="A228" s="20"/>
      <c r="B228" s="16"/>
      <c r="C228" s="16"/>
      <c r="D228" s="16"/>
      <c r="E228" s="16"/>
      <c r="F228" s="16"/>
      <c r="G228" s="16"/>
      <c r="H228" s="16"/>
    </row>
    <row r="229" spans="1:8" x14ac:dyDescent="0.25">
      <c r="A229" s="20"/>
      <c r="B229" s="16"/>
      <c r="C229" s="16"/>
      <c r="D229" s="16"/>
      <c r="E229" s="16"/>
      <c r="F229" s="16"/>
      <c r="G229" s="16"/>
      <c r="H229" s="16"/>
    </row>
    <row r="230" spans="1:8" x14ac:dyDescent="0.25">
      <c r="A230" s="20"/>
      <c r="B230" s="16"/>
      <c r="C230" s="16"/>
      <c r="D230" s="16"/>
      <c r="E230" s="16"/>
      <c r="F230" s="16"/>
      <c r="G230" s="16"/>
      <c r="H230" s="16"/>
    </row>
    <row r="231" spans="1:8" x14ac:dyDescent="0.25">
      <c r="A231" s="20"/>
      <c r="B231" s="16"/>
      <c r="C231" s="16"/>
      <c r="D231" s="16"/>
      <c r="E231" s="16"/>
      <c r="F231" s="16"/>
      <c r="G231" s="16"/>
      <c r="H231" s="16"/>
    </row>
    <row r="232" spans="1:8" x14ac:dyDescent="0.25">
      <c r="A232" s="20"/>
      <c r="B232" s="16"/>
      <c r="C232" s="16"/>
      <c r="D232" s="16"/>
      <c r="E232" s="16"/>
      <c r="F232" s="16"/>
      <c r="G232" s="16"/>
      <c r="H232" s="16"/>
    </row>
    <row r="233" spans="1:8" x14ac:dyDescent="0.25">
      <c r="A233" s="20"/>
      <c r="B233" s="16"/>
      <c r="C233" s="16"/>
      <c r="D233" s="16"/>
      <c r="E233" s="16"/>
      <c r="F233" s="16"/>
      <c r="G233" s="16"/>
      <c r="H233" s="16"/>
    </row>
    <row r="234" spans="1:8" x14ac:dyDescent="0.25">
      <c r="A234" s="20"/>
      <c r="B234" s="16"/>
      <c r="C234" s="16"/>
      <c r="D234" s="16"/>
      <c r="E234" s="16"/>
      <c r="F234" s="16"/>
      <c r="G234" s="16"/>
      <c r="H234" s="16"/>
    </row>
    <row r="235" spans="1:8" x14ac:dyDescent="0.25">
      <c r="A235" s="20"/>
      <c r="B235" s="16"/>
      <c r="C235" s="16"/>
      <c r="D235" s="16"/>
      <c r="E235" s="16"/>
      <c r="F235" s="16"/>
      <c r="G235" s="16"/>
      <c r="H235" s="16"/>
    </row>
    <row r="236" spans="1:8" x14ac:dyDescent="0.25">
      <c r="A236" s="20"/>
      <c r="B236" s="16"/>
      <c r="C236" s="16"/>
      <c r="D236" s="16"/>
      <c r="E236" s="16"/>
      <c r="F236" s="16"/>
      <c r="G236" s="16"/>
      <c r="H236" s="16"/>
    </row>
    <row r="237" spans="1:8" x14ac:dyDescent="0.25">
      <c r="A237" s="20"/>
      <c r="B237" s="16"/>
      <c r="C237" s="16"/>
      <c r="D237" s="16"/>
      <c r="E237" s="16"/>
      <c r="F237" s="16"/>
      <c r="G237" s="16"/>
      <c r="H237" s="16"/>
    </row>
    <row r="238" spans="1:8" x14ac:dyDescent="0.25">
      <c r="A238" s="20"/>
      <c r="B238" s="16"/>
      <c r="C238" s="16"/>
      <c r="D238" s="16"/>
      <c r="E238" s="16"/>
      <c r="F238" s="16"/>
      <c r="G238" s="16"/>
      <c r="H238" s="16"/>
    </row>
    <row r="239" spans="1:8" x14ac:dyDescent="0.25">
      <c r="A239" s="20"/>
      <c r="B239" s="16"/>
      <c r="C239" s="16"/>
      <c r="D239" s="16"/>
      <c r="E239" s="16"/>
      <c r="F239" s="16"/>
      <c r="G239" s="16"/>
      <c r="H239" s="16"/>
    </row>
    <row r="240" spans="1:8" x14ac:dyDescent="0.25">
      <c r="A240" s="20"/>
      <c r="B240" s="16"/>
      <c r="C240" s="16"/>
      <c r="D240" s="16"/>
      <c r="E240" s="16"/>
      <c r="F240" s="16"/>
      <c r="G240" s="16"/>
      <c r="H240" s="16"/>
    </row>
    <row r="241" spans="1:8" x14ac:dyDescent="0.25">
      <c r="A241" s="20"/>
      <c r="B241" s="16"/>
      <c r="C241" s="16"/>
      <c r="D241" s="16"/>
      <c r="E241" s="16"/>
      <c r="F241" s="16"/>
      <c r="G241" s="16"/>
      <c r="H241" s="16"/>
    </row>
    <row r="242" spans="1:8" x14ac:dyDescent="0.25">
      <c r="A242" s="20"/>
      <c r="B242" s="16"/>
      <c r="C242" s="16"/>
      <c r="D242" s="16"/>
      <c r="E242" s="16"/>
      <c r="F242" s="16"/>
      <c r="G242" s="16"/>
      <c r="H242" s="16"/>
    </row>
    <row r="243" spans="1:8" x14ac:dyDescent="0.25">
      <c r="A243" s="20"/>
      <c r="B243" s="16"/>
      <c r="C243" s="16"/>
      <c r="D243" s="16"/>
      <c r="E243" s="16"/>
      <c r="F243" s="16"/>
      <c r="G243" s="16"/>
      <c r="H243" s="16"/>
    </row>
    <row r="244" spans="1:8" x14ac:dyDescent="0.25">
      <c r="A244" s="20"/>
      <c r="B244" s="16"/>
      <c r="C244" s="16"/>
      <c r="D244" s="16"/>
      <c r="E244" s="16"/>
      <c r="F244" s="16"/>
      <c r="G244" s="16"/>
      <c r="H244" s="16"/>
    </row>
    <row r="245" spans="1:8" x14ac:dyDescent="0.25">
      <c r="A245" s="20"/>
      <c r="B245" s="16"/>
      <c r="C245" s="16"/>
      <c r="D245" s="16"/>
      <c r="E245" s="16"/>
      <c r="F245" s="16"/>
      <c r="G245" s="16"/>
      <c r="H245" s="16"/>
    </row>
    <row r="246" spans="1:8" x14ac:dyDescent="0.25">
      <c r="A246" s="20"/>
      <c r="B246" s="16"/>
      <c r="C246" s="16"/>
      <c r="D246" s="16"/>
      <c r="E246" s="16"/>
      <c r="F246" s="16"/>
      <c r="G246" s="16"/>
      <c r="H246" s="16"/>
    </row>
    <row r="247" spans="1:8" x14ac:dyDescent="0.25">
      <c r="A247" s="20"/>
      <c r="B247" s="16"/>
      <c r="C247" s="16"/>
      <c r="D247" s="16"/>
      <c r="E247" s="16"/>
      <c r="F247" s="16"/>
      <c r="G247" s="16"/>
      <c r="H247" s="16"/>
    </row>
    <row r="248" spans="1:8" x14ac:dyDescent="0.25">
      <c r="A248" s="20"/>
      <c r="B248" s="16"/>
      <c r="C248" s="16"/>
      <c r="D248" s="16"/>
      <c r="E248" s="16"/>
      <c r="F248" s="16"/>
      <c r="G248" s="16"/>
      <c r="H248" s="16"/>
    </row>
    <row r="249" spans="1:8" x14ac:dyDescent="0.25">
      <c r="A249" s="20"/>
      <c r="B249" s="16"/>
      <c r="C249" s="16"/>
      <c r="D249" s="16"/>
      <c r="E249" s="16"/>
      <c r="F249" s="16"/>
      <c r="G249" s="16"/>
      <c r="H249" s="16"/>
    </row>
    <row r="250" spans="1:8" x14ac:dyDescent="0.25">
      <c r="A250" s="20"/>
      <c r="B250" s="16"/>
      <c r="C250" s="16"/>
      <c r="D250" s="16"/>
      <c r="E250" s="16"/>
      <c r="F250" s="16"/>
      <c r="G250" s="16"/>
      <c r="H250" s="16"/>
    </row>
    <row r="251" spans="1:8" x14ac:dyDescent="0.25">
      <c r="A251" s="20"/>
      <c r="B251" s="16"/>
      <c r="C251" s="16"/>
      <c r="D251" s="16"/>
      <c r="E251" s="16"/>
      <c r="F251" s="16"/>
      <c r="G251" s="16"/>
      <c r="H251" s="16"/>
    </row>
    <row r="252" spans="1:8" x14ac:dyDescent="0.25">
      <c r="A252" s="20"/>
      <c r="B252" s="16"/>
      <c r="C252" s="16"/>
      <c r="D252" s="16"/>
      <c r="E252" s="16"/>
      <c r="F252" s="16"/>
      <c r="G252" s="16"/>
      <c r="H252" s="16"/>
    </row>
    <row r="253" spans="1:8" x14ac:dyDescent="0.25">
      <c r="A253" s="20"/>
      <c r="B253" s="16"/>
      <c r="C253" s="16"/>
      <c r="D253" s="16"/>
      <c r="E253" s="16"/>
      <c r="F253" s="16"/>
      <c r="G253" s="16"/>
      <c r="H253" s="16"/>
    </row>
    <row r="254" spans="1:8" x14ac:dyDescent="0.25">
      <c r="A254" s="20"/>
      <c r="B254" s="16"/>
      <c r="C254" s="16"/>
      <c r="D254" s="16"/>
      <c r="E254" s="16"/>
      <c r="F254" s="16"/>
      <c r="G254" s="16"/>
      <c r="H254" s="16"/>
    </row>
    <row r="255" spans="1:8" x14ac:dyDescent="0.25">
      <c r="A255" s="20"/>
      <c r="B255" s="16"/>
      <c r="C255" s="16"/>
      <c r="D255" s="16"/>
      <c r="E255" s="16"/>
      <c r="F255" s="16"/>
      <c r="G255" s="16"/>
      <c r="H255" s="16"/>
    </row>
    <row r="256" spans="1:8" x14ac:dyDescent="0.25">
      <c r="A256" s="20"/>
      <c r="B256" s="16"/>
      <c r="C256" s="16"/>
      <c r="D256" s="16"/>
      <c r="E256" s="16"/>
      <c r="F256" s="16"/>
      <c r="G256" s="16"/>
      <c r="H256" s="16"/>
    </row>
    <row r="257" spans="1:8" x14ac:dyDescent="0.25">
      <c r="A257" s="20"/>
      <c r="B257" s="16"/>
      <c r="C257" s="16"/>
      <c r="D257" s="16"/>
      <c r="E257" s="16"/>
      <c r="F257" s="16"/>
      <c r="G257" s="16"/>
      <c r="H257" s="16"/>
    </row>
    <row r="258" spans="1:8" x14ac:dyDescent="0.25">
      <c r="A258" s="20"/>
      <c r="B258" s="16"/>
      <c r="C258" s="16"/>
      <c r="D258" s="16"/>
      <c r="E258" s="16"/>
      <c r="F258" s="16"/>
      <c r="G258" s="16"/>
      <c r="H258" s="16"/>
    </row>
    <row r="259" spans="1:8" x14ac:dyDescent="0.25">
      <c r="A259" s="20"/>
      <c r="B259" s="16"/>
      <c r="C259" s="16"/>
      <c r="D259" s="16"/>
      <c r="E259" s="16"/>
      <c r="F259" s="16"/>
      <c r="G259" s="16"/>
      <c r="H259" s="16"/>
    </row>
    <row r="260" spans="1:8" x14ac:dyDescent="0.25">
      <c r="A260" s="20"/>
      <c r="B260" s="16"/>
      <c r="C260" s="16"/>
      <c r="D260" s="16"/>
      <c r="E260" s="16"/>
      <c r="F260" s="16"/>
      <c r="G260" s="16"/>
      <c r="H260" s="16"/>
    </row>
    <row r="261" spans="1:8" x14ac:dyDescent="0.25">
      <c r="A261" s="20"/>
      <c r="B261" s="16"/>
      <c r="C261" s="16"/>
      <c r="D261" s="16"/>
      <c r="E261" s="16"/>
      <c r="F261" s="16"/>
      <c r="G261" s="16"/>
      <c r="H261" s="16"/>
    </row>
    <row r="262" spans="1:8" x14ac:dyDescent="0.25">
      <c r="A262" s="20"/>
      <c r="B262" s="16"/>
      <c r="C262" s="16"/>
      <c r="D262" s="16"/>
      <c r="E262" s="16"/>
      <c r="F262" s="16"/>
      <c r="G262" s="16"/>
      <c r="H262" s="16"/>
    </row>
    <row r="263" spans="1:8" x14ac:dyDescent="0.25">
      <c r="A263" s="20"/>
      <c r="B263" s="16"/>
      <c r="C263" s="16"/>
      <c r="D263" s="16"/>
      <c r="E263" s="16"/>
      <c r="F263" s="16"/>
      <c r="G263" s="16"/>
      <c r="H263" s="16"/>
    </row>
    <row r="264" spans="1:8" x14ac:dyDescent="0.25">
      <c r="A264" s="20"/>
      <c r="B264" s="16"/>
      <c r="C264" s="16"/>
      <c r="D264" s="16"/>
      <c r="E264" s="16"/>
      <c r="F264" s="16"/>
      <c r="G264" s="16"/>
      <c r="H264" s="16"/>
    </row>
    <row r="265" spans="1:8" x14ac:dyDescent="0.25">
      <c r="A265" s="20"/>
      <c r="B265" s="16"/>
      <c r="C265" s="16"/>
      <c r="D265" s="16"/>
      <c r="E265" s="16"/>
      <c r="F265" s="16"/>
      <c r="G265" s="16"/>
      <c r="H265" s="16"/>
    </row>
    <row r="266" spans="1:8" x14ac:dyDescent="0.25">
      <c r="A266" s="20"/>
      <c r="B266" s="16"/>
      <c r="C266" s="16"/>
      <c r="D266" s="16"/>
      <c r="E266" s="16"/>
      <c r="F266" s="16"/>
      <c r="G266" s="16"/>
      <c r="H266" s="16"/>
    </row>
    <row r="267" spans="1:8" x14ac:dyDescent="0.25">
      <c r="A267" s="20"/>
      <c r="B267" s="16"/>
      <c r="C267" s="16"/>
      <c r="D267" s="16"/>
      <c r="E267" s="16"/>
      <c r="F267" s="16"/>
      <c r="G267" s="16"/>
      <c r="H267" s="16"/>
    </row>
    <row r="268" spans="1:8" x14ac:dyDescent="0.25">
      <c r="A268" s="20"/>
      <c r="B268" s="16"/>
      <c r="C268" s="16"/>
      <c r="D268" s="16"/>
      <c r="E268" s="16"/>
      <c r="F268" s="16"/>
      <c r="G268" s="16"/>
      <c r="H268" s="16"/>
    </row>
    <row r="269" spans="1:8" x14ac:dyDescent="0.25">
      <c r="A269" s="20"/>
      <c r="B269" s="16"/>
      <c r="C269" s="16"/>
      <c r="D269" s="16"/>
      <c r="E269" s="16"/>
      <c r="F269" s="16"/>
      <c r="G269" s="16"/>
      <c r="H269" s="16"/>
    </row>
    <row r="270" spans="1:8" x14ac:dyDescent="0.25">
      <c r="A270" s="20"/>
      <c r="B270" s="16"/>
      <c r="C270" s="16"/>
      <c r="D270" s="16"/>
      <c r="E270" s="16"/>
      <c r="F270" s="16"/>
      <c r="G270" s="16"/>
      <c r="H270" s="16"/>
    </row>
    <row r="271" spans="1:8" x14ac:dyDescent="0.25">
      <c r="A271" s="20"/>
      <c r="B271" s="16"/>
      <c r="C271" s="16"/>
      <c r="D271" s="16"/>
      <c r="E271" s="16"/>
      <c r="F271" s="16"/>
      <c r="G271" s="16"/>
      <c r="H271" s="16"/>
    </row>
    <row r="272" spans="1:8" x14ac:dyDescent="0.25">
      <c r="A272" s="20"/>
      <c r="B272" s="16"/>
      <c r="C272" s="16"/>
      <c r="D272" s="16"/>
      <c r="E272" s="16"/>
      <c r="F272" s="16"/>
      <c r="G272" s="16"/>
      <c r="H272" s="16"/>
    </row>
    <row r="273" spans="1:8" x14ac:dyDescent="0.25">
      <c r="A273" s="20"/>
      <c r="B273" s="16"/>
      <c r="C273" s="16"/>
      <c r="D273" s="16"/>
      <c r="E273" s="16"/>
      <c r="F273" s="16"/>
      <c r="G273" s="16"/>
      <c r="H273" s="16"/>
    </row>
    <row r="274" spans="1:8" x14ac:dyDescent="0.25">
      <c r="A274" s="20"/>
      <c r="B274" s="16"/>
      <c r="C274" s="16"/>
      <c r="D274" s="16"/>
      <c r="E274" s="16"/>
      <c r="F274" s="16"/>
      <c r="G274" s="16"/>
      <c r="H274" s="16"/>
    </row>
    <row r="275" spans="1:8" x14ac:dyDescent="0.25">
      <c r="A275" s="20"/>
      <c r="B275" s="16"/>
      <c r="C275" s="16"/>
      <c r="D275" s="16"/>
      <c r="E275" s="16"/>
      <c r="F275" s="16"/>
      <c r="G275" s="16"/>
      <c r="H275" s="16"/>
    </row>
    <row r="276" spans="1:8" x14ac:dyDescent="0.25">
      <c r="A276" s="20"/>
      <c r="B276" s="16"/>
      <c r="C276" s="16"/>
      <c r="D276" s="16"/>
      <c r="E276" s="16"/>
      <c r="F276" s="16"/>
      <c r="G276" s="16"/>
      <c r="H276" s="16"/>
    </row>
    <row r="277" spans="1:8" x14ac:dyDescent="0.25">
      <c r="A277" s="20"/>
      <c r="B277" s="16"/>
      <c r="C277" s="16"/>
      <c r="D277" s="16"/>
      <c r="E277" s="16"/>
      <c r="F277" s="16"/>
      <c r="G277" s="16"/>
      <c r="H277" s="16"/>
    </row>
    <row r="278" spans="1:8" x14ac:dyDescent="0.25">
      <c r="A278" s="20"/>
      <c r="B278" s="16"/>
      <c r="C278" s="16"/>
      <c r="D278" s="16"/>
      <c r="E278" s="16"/>
      <c r="F278" s="16"/>
      <c r="G278" s="16"/>
      <c r="H278" s="16"/>
    </row>
    <row r="279" spans="1:8" x14ac:dyDescent="0.25">
      <c r="A279" s="20"/>
      <c r="B279" s="16"/>
      <c r="C279" s="16"/>
      <c r="D279" s="16"/>
      <c r="E279" s="16"/>
      <c r="F279" s="16"/>
      <c r="G279" s="16"/>
      <c r="H279" s="16"/>
    </row>
    <row r="280" spans="1:8" x14ac:dyDescent="0.25">
      <c r="A280" s="20"/>
      <c r="B280" s="16"/>
      <c r="C280" s="16"/>
      <c r="D280" s="16"/>
      <c r="E280" s="16"/>
      <c r="F280" s="16"/>
      <c r="G280" s="16"/>
      <c r="H280" s="16"/>
    </row>
    <row r="281" spans="1:8" x14ac:dyDescent="0.25">
      <c r="A281" s="20"/>
      <c r="B281" s="16"/>
      <c r="C281" s="16"/>
      <c r="D281" s="16"/>
      <c r="E281" s="16"/>
      <c r="F281" s="16"/>
      <c r="G281" s="16"/>
      <c r="H281" s="16"/>
    </row>
    <row r="282" spans="1:8" x14ac:dyDescent="0.25">
      <c r="A282" s="20"/>
      <c r="B282" s="16"/>
      <c r="C282" s="16"/>
      <c r="D282" s="16"/>
      <c r="E282" s="16"/>
      <c r="F282" s="16"/>
      <c r="G282" s="16"/>
      <c r="H282" s="16"/>
    </row>
    <row r="283" spans="1:8" x14ac:dyDescent="0.25">
      <c r="A283" s="20"/>
      <c r="B283" s="16"/>
      <c r="C283" s="16"/>
      <c r="D283" s="16"/>
      <c r="E283" s="16"/>
      <c r="F283" s="16"/>
      <c r="G283" s="16"/>
      <c r="H283" s="16"/>
    </row>
    <row r="284" spans="1:8" x14ac:dyDescent="0.25">
      <c r="A284" s="20"/>
      <c r="B284" s="16"/>
      <c r="C284" s="16"/>
      <c r="D284" s="16"/>
      <c r="E284" s="16"/>
      <c r="F284" s="16"/>
      <c r="G284" s="16"/>
      <c r="H284" s="16"/>
    </row>
    <row r="285" spans="1:8" x14ac:dyDescent="0.25">
      <c r="A285" s="20"/>
      <c r="B285" s="16"/>
      <c r="C285" s="16"/>
      <c r="D285" s="16"/>
      <c r="E285" s="16"/>
      <c r="F285" s="16"/>
      <c r="G285" s="16"/>
      <c r="H285" s="16"/>
    </row>
    <row r="286" spans="1:8" x14ac:dyDescent="0.25">
      <c r="A286" s="20"/>
      <c r="B286" s="16"/>
      <c r="C286" s="16"/>
      <c r="D286" s="16"/>
      <c r="E286" s="16"/>
      <c r="F286" s="16"/>
      <c r="G286" s="16"/>
      <c r="H286" s="16"/>
    </row>
    <row r="287" spans="1:8" x14ac:dyDescent="0.25">
      <c r="A287" s="20"/>
      <c r="B287" s="16"/>
      <c r="C287" s="16"/>
      <c r="D287" s="16"/>
      <c r="E287" s="16"/>
      <c r="F287" s="16"/>
      <c r="G287" s="16"/>
      <c r="H287" s="16"/>
    </row>
    <row r="288" spans="1:8" x14ac:dyDescent="0.25">
      <c r="A288" s="20"/>
      <c r="B288" s="16"/>
      <c r="C288" s="16"/>
      <c r="D288" s="16"/>
      <c r="E288" s="16"/>
      <c r="F288" s="16"/>
      <c r="G288" s="16"/>
      <c r="H288" s="16"/>
    </row>
    <row r="289" spans="1:8" x14ac:dyDescent="0.25">
      <c r="A289" s="20"/>
      <c r="B289" s="16"/>
      <c r="C289" s="16"/>
      <c r="D289" s="16"/>
      <c r="E289" s="16"/>
      <c r="F289" s="16"/>
      <c r="G289" s="16"/>
      <c r="H289" s="16"/>
    </row>
    <row r="290" spans="1:8" x14ac:dyDescent="0.25">
      <c r="A290" s="20"/>
      <c r="B290" s="16"/>
      <c r="C290" s="16"/>
      <c r="D290" s="16"/>
      <c r="E290" s="16"/>
      <c r="F290" s="16"/>
      <c r="G290" s="16"/>
      <c r="H290" s="16"/>
    </row>
    <row r="291" spans="1:8" x14ac:dyDescent="0.25">
      <c r="A291" s="20"/>
      <c r="B291" s="16"/>
      <c r="C291" s="16"/>
      <c r="D291" s="16"/>
      <c r="E291" s="16"/>
      <c r="F291" s="16"/>
      <c r="G291" s="16"/>
      <c r="H291" s="16"/>
    </row>
    <row r="292" spans="1:8" x14ac:dyDescent="0.25">
      <c r="A292" s="20"/>
      <c r="B292" s="16"/>
      <c r="C292" s="16"/>
      <c r="D292" s="16"/>
      <c r="E292" s="16"/>
      <c r="F292" s="16"/>
      <c r="G292" s="16"/>
      <c r="H292" s="16"/>
    </row>
    <row r="293" spans="1:8" x14ac:dyDescent="0.25">
      <c r="A293" s="20"/>
      <c r="B293" s="16"/>
      <c r="C293" s="16"/>
      <c r="D293" s="16"/>
      <c r="E293" s="16"/>
      <c r="F293" s="16"/>
      <c r="G293" s="16"/>
      <c r="H293" s="16"/>
    </row>
    <row r="294" spans="1:8" x14ac:dyDescent="0.25">
      <c r="A294" s="20"/>
      <c r="B294" s="16"/>
      <c r="C294" s="16"/>
      <c r="D294" s="16"/>
      <c r="E294" s="16"/>
      <c r="F294" s="16"/>
      <c r="G294" s="16"/>
      <c r="H294" s="16"/>
    </row>
    <row r="295" spans="1:8" x14ac:dyDescent="0.25">
      <c r="A295" s="20"/>
      <c r="B295" s="16"/>
      <c r="C295" s="16"/>
      <c r="D295" s="16"/>
      <c r="E295" s="16"/>
      <c r="F295" s="16"/>
      <c r="G295" s="16"/>
      <c r="H295" s="16"/>
    </row>
    <row r="296" spans="1:8" x14ac:dyDescent="0.25">
      <c r="A296" s="20"/>
      <c r="B296" s="16"/>
      <c r="C296" s="16"/>
      <c r="D296" s="16"/>
      <c r="E296" s="16"/>
      <c r="F296" s="16"/>
      <c r="G296" s="16"/>
      <c r="H296" s="16"/>
    </row>
    <row r="297" spans="1:8" x14ac:dyDescent="0.25">
      <c r="A297" s="20"/>
      <c r="B297" s="16"/>
      <c r="C297" s="16"/>
      <c r="D297" s="16"/>
      <c r="E297" s="16"/>
      <c r="F297" s="16"/>
      <c r="G297" s="16"/>
      <c r="H297" s="16"/>
    </row>
    <row r="298" spans="1:8" x14ac:dyDescent="0.25">
      <c r="A298" s="20"/>
      <c r="B298" s="16"/>
      <c r="C298" s="16"/>
      <c r="D298" s="16"/>
      <c r="E298" s="16"/>
      <c r="F298" s="16"/>
      <c r="G298" s="16"/>
      <c r="H298" s="16"/>
    </row>
    <row r="299" spans="1:8" x14ac:dyDescent="0.25">
      <c r="A299" s="20"/>
      <c r="B299" s="16"/>
      <c r="C299" s="16"/>
      <c r="D299" s="16"/>
      <c r="E299" s="16"/>
      <c r="F299" s="16"/>
      <c r="G299" s="16"/>
      <c r="H299" s="16"/>
    </row>
    <row r="300" spans="1:8" x14ac:dyDescent="0.25">
      <c r="A300" s="20"/>
      <c r="B300" s="16"/>
      <c r="C300" s="16"/>
      <c r="D300" s="16"/>
      <c r="E300" s="16"/>
      <c r="F300" s="16"/>
      <c r="G300" s="16"/>
      <c r="H300" s="16"/>
    </row>
    <row r="301" spans="1:8" x14ac:dyDescent="0.25">
      <c r="A301" s="20"/>
      <c r="B301" s="16"/>
      <c r="C301" s="16"/>
      <c r="D301" s="16"/>
      <c r="E301" s="16"/>
      <c r="F301" s="16"/>
      <c r="G301" s="16"/>
      <c r="H301" s="16"/>
    </row>
    <row r="302" spans="1:8" x14ac:dyDescent="0.25">
      <c r="A302" s="20"/>
      <c r="B302" s="16"/>
      <c r="C302" s="16"/>
      <c r="D302" s="16"/>
      <c r="E302" s="16"/>
      <c r="F302" s="16"/>
      <c r="G302" s="16"/>
      <c r="H302" s="16"/>
    </row>
    <row r="303" spans="1:8" x14ac:dyDescent="0.25">
      <c r="A303" s="20"/>
      <c r="B303" s="16"/>
      <c r="C303" s="16"/>
      <c r="D303" s="16"/>
      <c r="E303" s="16"/>
      <c r="F303" s="16"/>
      <c r="G303" s="16"/>
      <c r="H303" s="16"/>
    </row>
    <row r="304" spans="1:8" x14ac:dyDescent="0.25">
      <c r="A304" s="20"/>
      <c r="B304" s="16"/>
      <c r="C304" s="16"/>
      <c r="D304" s="16"/>
      <c r="E304" s="16"/>
      <c r="F304" s="16"/>
      <c r="G304" s="16"/>
      <c r="H304" s="16"/>
    </row>
    <row r="305" spans="1:8" x14ac:dyDescent="0.25">
      <c r="A305" s="20"/>
      <c r="B305" s="16"/>
      <c r="C305" s="16"/>
      <c r="D305" s="16"/>
      <c r="E305" s="16"/>
      <c r="F305" s="16"/>
      <c r="G305" s="16"/>
      <c r="H305" s="16"/>
    </row>
    <row r="306" spans="1:8" x14ac:dyDescent="0.25">
      <c r="A306" s="20"/>
      <c r="B306" s="16"/>
      <c r="C306" s="16"/>
      <c r="D306" s="16"/>
      <c r="E306" s="16"/>
      <c r="F306" s="16"/>
      <c r="G306" s="16"/>
      <c r="H306" s="16"/>
    </row>
    <row r="307" spans="1:8" x14ac:dyDescent="0.25">
      <c r="A307" s="20"/>
      <c r="B307" s="16"/>
      <c r="C307" s="16"/>
      <c r="D307" s="16"/>
      <c r="E307" s="16"/>
      <c r="F307" s="16"/>
      <c r="G307" s="16"/>
      <c r="H307" s="16"/>
    </row>
    <row r="308" spans="1:8" x14ac:dyDescent="0.25">
      <c r="A308" s="20"/>
      <c r="B308" s="16"/>
      <c r="C308" s="16"/>
      <c r="D308" s="16"/>
      <c r="E308" s="16"/>
      <c r="F308" s="16"/>
      <c r="G308" s="16"/>
      <c r="H308" s="16"/>
    </row>
    <row r="309" spans="1:8" x14ac:dyDescent="0.25">
      <c r="A309" s="20"/>
      <c r="B309" s="16"/>
      <c r="C309" s="16"/>
      <c r="D309" s="16"/>
      <c r="E309" s="16"/>
      <c r="F309" s="16"/>
      <c r="G309" s="16"/>
      <c r="H309" s="16"/>
    </row>
    <row r="310" spans="1:8" x14ac:dyDescent="0.25">
      <c r="A310" s="20"/>
      <c r="B310" s="16"/>
      <c r="C310" s="16"/>
      <c r="D310" s="16"/>
      <c r="E310" s="16"/>
      <c r="F310" s="16"/>
      <c r="G310" s="16"/>
      <c r="H310" s="16"/>
    </row>
    <row r="311" spans="1:8" x14ac:dyDescent="0.25">
      <c r="A311" s="20"/>
      <c r="B311" s="16"/>
      <c r="C311" s="16"/>
      <c r="D311" s="16"/>
      <c r="E311" s="16"/>
      <c r="F311" s="16"/>
      <c r="G311" s="16"/>
      <c r="H311" s="16"/>
    </row>
    <row r="312" spans="1:8" x14ac:dyDescent="0.25">
      <c r="A312" s="20"/>
      <c r="B312" s="16"/>
      <c r="C312" s="16"/>
      <c r="D312" s="16"/>
      <c r="E312" s="16"/>
      <c r="F312" s="16"/>
      <c r="G312" s="16"/>
      <c r="H312" s="16"/>
    </row>
    <row r="313" spans="1:8" x14ac:dyDescent="0.25">
      <c r="A313" s="20"/>
      <c r="B313" s="16"/>
      <c r="C313" s="16"/>
      <c r="D313" s="16"/>
      <c r="E313" s="16"/>
      <c r="F313" s="16"/>
      <c r="G313" s="16"/>
      <c r="H313" s="16"/>
    </row>
    <row r="314" spans="1:8" x14ac:dyDescent="0.25">
      <c r="A314" s="20"/>
      <c r="B314" s="16"/>
      <c r="C314" s="16"/>
      <c r="D314" s="16"/>
      <c r="E314" s="16"/>
      <c r="F314" s="16"/>
      <c r="G314" s="16"/>
      <c r="H314" s="16"/>
    </row>
    <row r="315" spans="1:8" x14ac:dyDescent="0.25">
      <c r="A315" s="20"/>
      <c r="B315" s="16"/>
      <c r="C315" s="16"/>
      <c r="D315" s="16"/>
      <c r="E315" s="16"/>
      <c r="F315" s="16"/>
      <c r="G315" s="16"/>
      <c r="H315" s="16"/>
    </row>
    <row r="316" spans="1:8" x14ac:dyDescent="0.25">
      <c r="A316" s="20"/>
      <c r="B316" s="16"/>
      <c r="C316" s="16"/>
      <c r="D316" s="16"/>
      <c r="E316" s="16"/>
      <c r="F316" s="16"/>
      <c r="G316" s="16"/>
      <c r="H316" s="16"/>
    </row>
    <row r="317" spans="1:8" x14ac:dyDescent="0.25">
      <c r="A317" s="20"/>
      <c r="B317" s="16"/>
      <c r="C317" s="16"/>
      <c r="D317" s="16"/>
      <c r="E317" s="16"/>
      <c r="F317" s="16"/>
      <c r="G317" s="16"/>
      <c r="H317" s="16"/>
    </row>
    <row r="318" spans="1:8" x14ac:dyDescent="0.25">
      <c r="A318" s="20"/>
      <c r="B318" s="16"/>
      <c r="C318" s="16"/>
      <c r="D318" s="16"/>
      <c r="E318" s="16"/>
      <c r="F318" s="16"/>
      <c r="G318" s="16"/>
      <c r="H318" s="16"/>
    </row>
    <row r="319" spans="1:8" x14ac:dyDescent="0.25">
      <c r="A319" s="20"/>
      <c r="B319" s="16"/>
      <c r="C319" s="16"/>
      <c r="D319" s="16"/>
      <c r="E319" s="16"/>
      <c r="F319" s="16"/>
      <c r="G319" s="16"/>
      <c r="H319" s="16"/>
    </row>
    <row r="320" spans="1:8" x14ac:dyDescent="0.25">
      <c r="A320" s="20"/>
      <c r="B320" s="16"/>
      <c r="C320" s="16"/>
      <c r="D320" s="16"/>
      <c r="E320" s="16"/>
      <c r="F320" s="16"/>
      <c r="G320" s="16"/>
      <c r="H320" s="16"/>
    </row>
    <row r="321" spans="1:8" x14ac:dyDescent="0.25">
      <c r="A321" s="20"/>
      <c r="B321" s="16"/>
      <c r="C321" s="16"/>
      <c r="D321" s="16"/>
      <c r="E321" s="16"/>
      <c r="F321" s="16"/>
      <c r="G321" s="16"/>
      <c r="H321" s="16"/>
    </row>
    <row r="322" spans="1:8" x14ac:dyDescent="0.25">
      <c r="A322" s="20"/>
      <c r="B322" s="16"/>
      <c r="C322" s="16"/>
      <c r="D322" s="16"/>
      <c r="E322" s="16"/>
      <c r="F322" s="16"/>
      <c r="G322" s="16"/>
      <c r="H322" s="16"/>
    </row>
    <row r="323" spans="1:8" x14ac:dyDescent="0.25">
      <c r="A323" s="20"/>
      <c r="B323" s="16"/>
      <c r="C323" s="16"/>
      <c r="D323" s="16"/>
      <c r="E323" s="16"/>
      <c r="F323" s="16"/>
      <c r="G323" s="16"/>
      <c r="H323" s="16"/>
    </row>
    <row r="324" spans="1:8" x14ac:dyDescent="0.25">
      <c r="A324" s="20"/>
      <c r="B324" s="16"/>
      <c r="C324" s="16"/>
      <c r="D324" s="16"/>
      <c r="E324" s="16"/>
      <c r="F324" s="16"/>
      <c r="G324" s="16"/>
      <c r="H324" s="16"/>
    </row>
    <row r="325" spans="1:8" x14ac:dyDescent="0.25">
      <c r="A325" s="20"/>
      <c r="B325" s="16"/>
      <c r="C325" s="16"/>
      <c r="D325" s="16"/>
      <c r="E325" s="16"/>
      <c r="F325" s="16"/>
      <c r="G325" s="16"/>
      <c r="H325" s="16"/>
    </row>
    <row r="326" spans="1:8" x14ac:dyDescent="0.25">
      <c r="A326" s="20"/>
      <c r="B326" s="16"/>
      <c r="C326" s="16"/>
      <c r="D326" s="16"/>
      <c r="E326" s="16"/>
      <c r="F326" s="16"/>
      <c r="G326" s="16"/>
      <c r="H326" s="16"/>
    </row>
    <row r="327" spans="1:8" x14ac:dyDescent="0.25">
      <c r="A327" s="20"/>
      <c r="B327" s="16"/>
      <c r="C327" s="16"/>
      <c r="D327" s="16"/>
      <c r="E327" s="16"/>
      <c r="F327" s="16"/>
      <c r="G327" s="16"/>
      <c r="H327" s="16"/>
    </row>
    <row r="328" spans="1:8" x14ac:dyDescent="0.25">
      <c r="A328" s="20"/>
      <c r="B328" s="16"/>
      <c r="C328" s="16"/>
      <c r="D328" s="16"/>
      <c r="E328" s="16"/>
      <c r="F328" s="16"/>
      <c r="G328" s="16"/>
      <c r="H328" s="16"/>
    </row>
    <row r="329" spans="1:8" x14ac:dyDescent="0.25">
      <c r="A329" s="20"/>
      <c r="B329" s="16"/>
      <c r="C329" s="16"/>
      <c r="D329" s="16"/>
      <c r="E329" s="16"/>
      <c r="F329" s="16"/>
      <c r="G329" s="16"/>
      <c r="H329" s="16"/>
    </row>
    <row r="330" spans="1:8" x14ac:dyDescent="0.25">
      <c r="A330" s="20"/>
      <c r="B330" s="16"/>
      <c r="C330" s="16"/>
      <c r="D330" s="16"/>
      <c r="E330" s="16"/>
      <c r="F330" s="16"/>
      <c r="G330" s="16"/>
      <c r="H330" s="16"/>
    </row>
    <row r="331" spans="1:8" x14ac:dyDescent="0.25">
      <c r="A331" s="20"/>
      <c r="B331" s="16"/>
      <c r="C331" s="16"/>
      <c r="D331" s="16"/>
      <c r="E331" s="16"/>
      <c r="F331" s="16"/>
      <c r="G331" s="16"/>
      <c r="H331" s="16"/>
    </row>
    <row r="332" spans="1:8" x14ac:dyDescent="0.25">
      <c r="A332" s="20"/>
      <c r="B332" s="16"/>
      <c r="C332" s="16"/>
      <c r="D332" s="16"/>
      <c r="E332" s="16"/>
      <c r="F332" s="16"/>
      <c r="G332" s="16"/>
      <c r="H332" s="16"/>
    </row>
    <row r="333" spans="1:8" x14ac:dyDescent="0.25">
      <c r="A333" s="20"/>
      <c r="B333" s="16"/>
      <c r="C333" s="16"/>
      <c r="D333" s="16"/>
      <c r="E333" s="16"/>
      <c r="F333" s="16"/>
      <c r="G333" s="16"/>
      <c r="H333" s="16"/>
    </row>
    <row r="334" spans="1:8" x14ac:dyDescent="0.25">
      <c r="A334" s="20"/>
      <c r="B334" s="16"/>
      <c r="C334" s="16"/>
      <c r="D334" s="16"/>
      <c r="E334" s="16"/>
      <c r="F334" s="16"/>
      <c r="G334" s="16"/>
      <c r="H334" s="16"/>
    </row>
    <row r="335" spans="1:8" x14ac:dyDescent="0.25">
      <c r="A335" s="20"/>
      <c r="B335" s="16"/>
      <c r="C335" s="16"/>
      <c r="D335" s="16"/>
      <c r="E335" s="16"/>
      <c r="F335" s="16"/>
      <c r="G335" s="16"/>
      <c r="H335" s="16"/>
    </row>
    <row r="336" spans="1:8" x14ac:dyDescent="0.25">
      <c r="A336" s="20"/>
      <c r="B336" s="16"/>
      <c r="C336" s="16"/>
      <c r="D336" s="16"/>
      <c r="E336" s="16"/>
      <c r="F336" s="16"/>
      <c r="G336" s="16"/>
      <c r="H336" s="16"/>
    </row>
    <row r="337" spans="1:8" x14ac:dyDescent="0.25">
      <c r="A337" s="20"/>
      <c r="B337" s="16"/>
      <c r="C337" s="16"/>
      <c r="D337" s="16"/>
      <c r="E337" s="16"/>
      <c r="F337" s="16"/>
      <c r="G337" s="16"/>
      <c r="H337" s="16"/>
    </row>
    <row r="338" spans="1:8" x14ac:dyDescent="0.25">
      <c r="A338" s="20"/>
      <c r="B338" s="16"/>
      <c r="C338" s="16"/>
      <c r="D338" s="16"/>
      <c r="E338" s="16"/>
      <c r="F338" s="16"/>
      <c r="G338" s="16"/>
      <c r="H338" s="16"/>
    </row>
    <row r="339" spans="1:8" x14ac:dyDescent="0.25">
      <c r="A339" s="20"/>
      <c r="B339" s="16"/>
      <c r="C339" s="16"/>
      <c r="D339" s="16"/>
      <c r="E339" s="16"/>
      <c r="F339" s="16"/>
      <c r="G339" s="16"/>
      <c r="H339" s="16"/>
    </row>
    <row r="340" spans="1:8" x14ac:dyDescent="0.25">
      <c r="A340" s="20"/>
      <c r="B340" s="16"/>
      <c r="C340" s="16"/>
      <c r="D340" s="16"/>
      <c r="E340" s="16"/>
      <c r="F340" s="16"/>
      <c r="G340" s="16"/>
      <c r="H340" s="16"/>
    </row>
    <row r="341" spans="1:8" x14ac:dyDescent="0.25">
      <c r="A341" s="20"/>
      <c r="B341" s="16"/>
      <c r="C341" s="16"/>
      <c r="D341" s="16"/>
      <c r="E341" s="16"/>
      <c r="F341" s="16"/>
      <c r="G341" s="16"/>
      <c r="H341" s="16"/>
    </row>
    <row r="342" spans="1:8" x14ac:dyDescent="0.25">
      <c r="A342" s="20"/>
      <c r="B342" s="16"/>
      <c r="C342" s="16"/>
      <c r="D342" s="16"/>
      <c r="E342" s="16"/>
      <c r="F342" s="16"/>
      <c r="G342" s="16"/>
      <c r="H342" s="16"/>
    </row>
    <row r="343" spans="1:8" x14ac:dyDescent="0.25">
      <c r="A343" s="20"/>
      <c r="B343" s="16"/>
      <c r="C343" s="16"/>
      <c r="D343" s="16"/>
      <c r="E343" s="16"/>
      <c r="F343" s="16"/>
      <c r="G343" s="16"/>
      <c r="H343" s="16"/>
    </row>
    <row r="344" spans="1:8" x14ac:dyDescent="0.25">
      <c r="A344" s="20"/>
      <c r="B344" s="16"/>
      <c r="C344" s="16"/>
      <c r="D344" s="16"/>
      <c r="E344" s="16"/>
      <c r="F344" s="16"/>
      <c r="G344" s="16"/>
      <c r="H344" s="16"/>
    </row>
    <row r="345" spans="1:8" x14ac:dyDescent="0.25">
      <c r="A345" s="20"/>
      <c r="B345" s="16"/>
      <c r="C345" s="16"/>
      <c r="D345" s="16"/>
      <c r="E345" s="16"/>
      <c r="F345" s="16"/>
      <c r="G345" s="16"/>
      <c r="H345" s="16"/>
    </row>
    <row r="346" spans="1:8" x14ac:dyDescent="0.25">
      <c r="A346" s="20"/>
      <c r="B346" s="16"/>
      <c r="C346" s="16"/>
      <c r="D346" s="16"/>
      <c r="E346" s="16"/>
      <c r="F346" s="16"/>
      <c r="G346" s="16"/>
      <c r="H346" s="16"/>
    </row>
    <row r="347" spans="1:8" x14ac:dyDescent="0.25">
      <c r="A347" s="20"/>
      <c r="B347" s="16"/>
      <c r="C347" s="16"/>
      <c r="D347" s="16"/>
      <c r="E347" s="16"/>
      <c r="F347" s="16"/>
      <c r="G347" s="16"/>
      <c r="H347" s="16"/>
    </row>
    <row r="348" spans="1:8" x14ac:dyDescent="0.25">
      <c r="A348" s="20"/>
      <c r="B348" s="16"/>
      <c r="C348" s="16"/>
      <c r="D348" s="16"/>
      <c r="E348" s="16"/>
      <c r="F348" s="16"/>
      <c r="G348" s="16"/>
      <c r="H348" s="16"/>
    </row>
    <row r="349" spans="1:8" x14ac:dyDescent="0.25">
      <c r="A349" s="20"/>
      <c r="B349" s="16"/>
      <c r="C349" s="16"/>
      <c r="D349" s="16"/>
      <c r="E349" s="16"/>
      <c r="F349" s="16"/>
      <c r="G349" s="16"/>
      <c r="H349" s="16"/>
    </row>
    <row r="350" spans="1:8" x14ac:dyDescent="0.25">
      <c r="A350" s="20"/>
      <c r="B350" s="16"/>
      <c r="C350" s="16"/>
      <c r="D350" s="16"/>
      <c r="E350" s="16"/>
      <c r="F350" s="16"/>
      <c r="G350" s="16"/>
      <c r="H350" s="16"/>
    </row>
    <row r="351" spans="1:8" x14ac:dyDescent="0.25">
      <c r="A351" s="20"/>
      <c r="B351" s="16"/>
      <c r="C351" s="16"/>
      <c r="D351" s="16"/>
      <c r="E351" s="16"/>
      <c r="F351" s="16"/>
      <c r="G351" s="16"/>
      <c r="H351" s="16"/>
    </row>
    <row r="352" spans="1:8" x14ac:dyDescent="0.25">
      <c r="A352" s="20"/>
      <c r="B352" s="16"/>
      <c r="C352" s="16"/>
      <c r="D352" s="16"/>
      <c r="E352" s="16"/>
      <c r="F352" s="16"/>
      <c r="G352" s="16"/>
      <c r="H352" s="16"/>
    </row>
    <row r="353" spans="1:8" x14ac:dyDescent="0.25">
      <c r="A353" s="20"/>
      <c r="B353" s="16"/>
      <c r="C353" s="16"/>
      <c r="D353" s="16"/>
      <c r="E353" s="16"/>
      <c r="F353" s="16"/>
      <c r="G353" s="16"/>
      <c r="H353" s="16"/>
    </row>
    <row r="354" spans="1:8" x14ac:dyDescent="0.25">
      <c r="A354" s="20"/>
      <c r="B354" s="16"/>
      <c r="C354" s="16"/>
      <c r="D354" s="16"/>
      <c r="E354" s="16"/>
      <c r="F354" s="16"/>
      <c r="G354" s="16"/>
      <c r="H354" s="16"/>
    </row>
    <row r="355" spans="1:8" x14ac:dyDescent="0.25">
      <c r="A355" s="20"/>
      <c r="B355" s="16"/>
      <c r="C355" s="16"/>
      <c r="D355" s="16"/>
      <c r="E355" s="16"/>
      <c r="F355" s="16"/>
      <c r="G355" s="16"/>
      <c r="H355" s="16"/>
    </row>
    <row r="356" spans="1:8" x14ac:dyDescent="0.25">
      <c r="A356" s="20"/>
      <c r="B356" s="16"/>
      <c r="C356" s="16"/>
      <c r="D356" s="16"/>
      <c r="E356" s="16"/>
      <c r="F356" s="16"/>
      <c r="G356" s="16"/>
      <c r="H356" s="16"/>
    </row>
    <row r="357" spans="1:8" x14ac:dyDescent="0.25">
      <c r="A357" s="20"/>
      <c r="B357" s="16"/>
      <c r="C357" s="16"/>
      <c r="D357" s="16"/>
      <c r="E357" s="16"/>
      <c r="F357" s="16"/>
      <c r="G357" s="16"/>
      <c r="H357" s="16"/>
    </row>
    <row r="358" spans="1:8" x14ac:dyDescent="0.25">
      <c r="A358" s="20"/>
      <c r="B358" s="16"/>
      <c r="C358" s="16"/>
      <c r="D358" s="16"/>
      <c r="E358" s="16"/>
      <c r="F358" s="16"/>
      <c r="G358" s="16"/>
      <c r="H358" s="16"/>
    </row>
    <row r="359" spans="1:8" x14ac:dyDescent="0.25">
      <c r="A359" s="20"/>
      <c r="B359" s="16"/>
      <c r="C359" s="16"/>
      <c r="D359" s="16"/>
      <c r="E359" s="16"/>
      <c r="F359" s="16"/>
      <c r="G359" s="16"/>
      <c r="H359" s="16"/>
    </row>
    <row r="360" spans="1:8" x14ac:dyDescent="0.25">
      <c r="A360" s="20"/>
      <c r="B360" s="16"/>
      <c r="C360" s="16"/>
      <c r="D360" s="16"/>
      <c r="E360" s="16"/>
      <c r="F360" s="16"/>
      <c r="G360" s="16"/>
      <c r="H360" s="16"/>
    </row>
    <row r="361" spans="1:8" x14ac:dyDescent="0.25">
      <c r="A361" s="20"/>
      <c r="B361" s="16"/>
      <c r="C361" s="16"/>
      <c r="D361" s="16"/>
      <c r="E361" s="16"/>
      <c r="F361" s="16"/>
      <c r="G361" s="16"/>
      <c r="H361" s="16"/>
    </row>
    <row r="362" spans="1:8" x14ac:dyDescent="0.25">
      <c r="A362" s="20"/>
      <c r="B362" s="16"/>
      <c r="C362" s="16"/>
      <c r="D362" s="16"/>
      <c r="E362" s="16"/>
      <c r="F362" s="16"/>
      <c r="G362" s="16"/>
      <c r="H362" s="16"/>
    </row>
    <row r="363" spans="1:8" x14ac:dyDescent="0.25">
      <c r="A363" s="20"/>
      <c r="B363" s="16"/>
      <c r="C363" s="16"/>
      <c r="D363" s="16"/>
      <c r="E363" s="16"/>
      <c r="F363" s="16"/>
      <c r="G363" s="16"/>
      <c r="H363" s="16"/>
    </row>
    <row r="364" spans="1:8" x14ac:dyDescent="0.25">
      <c r="A364" s="20"/>
      <c r="B364" s="16"/>
      <c r="C364" s="16"/>
      <c r="D364" s="16"/>
      <c r="E364" s="16"/>
      <c r="F364" s="16"/>
      <c r="G364" s="16"/>
      <c r="H364" s="16"/>
    </row>
    <row r="365" spans="1:8" x14ac:dyDescent="0.25">
      <c r="A365" s="20"/>
      <c r="B365" s="16"/>
      <c r="C365" s="16"/>
      <c r="D365" s="16"/>
      <c r="E365" s="16"/>
      <c r="F365" s="16"/>
      <c r="G365" s="16"/>
      <c r="H365" s="16"/>
    </row>
    <row r="366" spans="1:8" x14ac:dyDescent="0.25">
      <c r="A366" s="20"/>
      <c r="B366" s="16"/>
      <c r="C366" s="16"/>
      <c r="D366" s="16"/>
      <c r="E366" s="16"/>
      <c r="F366" s="16"/>
      <c r="G366" s="16"/>
      <c r="H366" s="16"/>
    </row>
    <row r="367" spans="1:8" x14ac:dyDescent="0.25">
      <c r="A367" s="20"/>
      <c r="B367" s="16"/>
      <c r="C367" s="16"/>
      <c r="D367" s="16"/>
      <c r="E367" s="16"/>
      <c r="F367" s="16"/>
      <c r="G367" s="16"/>
      <c r="H367" s="16"/>
    </row>
    <row r="368" spans="1:8" x14ac:dyDescent="0.25">
      <c r="A368" s="20"/>
      <c r="B368" s="16"/>
      <c r="C368" s="16"/>
      <c r="D368" s="16"/>
      <c r="E368" s="16"/>
      <c r="F368" s="16"/>
      <c r="G368" s="16"/>
      <c r="H368" s="16"/>
    </row>
    <row r="369" spans="1:8" x14ac:dyDescent="0.25">
      <c r="A369" s="20"/>
      <c r="B369" s="16"/>
      <c r="C369" s="16"/>
      <c r="D369" s="16"/>
      <c r="E369" s="16"/>
      <c r="F369" s="16"/>
      <c r="G369" s="16"/>
      <c r="H369" s="16"/>
    </row>
    <row r="370" spans="1:8" x14ac:dyDescent="0.25">
      <c r="A370" s="20"/>
      <c r="B370" s="16"/>
      <c r="C370" s="16"/>
      <c r="D370" s="16"/>
      <c r="E370" s="16"/>
      <c r="F370" s="16"/>
      <c r="G370" s="16"/>
      <c r="H370" s="16"/>
    </row>
    <row r="371" spans="1:8" x14ac:dyDescent="0.25">
      <c r="A371" s="20"/>
      <c r="B371" s="16"/>
      <c r="C371" s="16"/>
      <c r="D371" s="16"/>
      <c r="E371" s="16"/>
      <c r="F371" s="16"/>
      <c r="G371" s="16"/>
      <c r="H371" s="16"/>
    </row>
    <row r="372" spans="1:8" x14ac:dyDescent="0.25">
      <c r="A372" s="20"/>
      <c r="B372" s="16"/>
      <c r="C372" s="16"/>
      <c r="D372" s="16"/>
      <c r="E372" s="16"/>
      <c r="F372" s="16"/>
      <c r="G372" s="16"/>
      <c r="H372" s="16"/>
    </row>
    <row r="373" spans="1:8" x14ac:dyDescent="0.25">
      <c r="A373" s="20"/>
      <c r="B373" s="16"/>
      <c r="C373" s="16"/>
      <c r="D373" s="16"/>
      <c r="E373" s="16"/>
      <c r="F373" s="16"/>
      <c r="G373" s="16"/>
      <c r="H373" s="16"/>
    </row>
    <row r="374" spans="1:8" x14ac:dyDescent="0.25">
      <c r="A374" s="20"/>
      <c r="B374" s="16"/>
      <c r="C374" s="16"/>
      <c r="D374" s="16"/>
      <c r="E374" s="16"/>
      <c r="F374" s="16"/>
      <c r="G374" s="16"/>
      <c r="H374" s="16"/>
    </row>
    <row r="375" spans="1:8" x14ac:dyDescent="0.25">
      <c r="A375" s="20"/>
      <c r="B375" s="16"/>
      <c r="C375" s="16"/>
      <c r="D375" s="16"/>
      <c r="E375" s="16"/>
      <c r="F375" s="16"/>
      <c r="G375" s="16"/>
      <c r="H375" s="16"/>
    </row>
    <row r="376" spans="1:8" x14ac:dyDescent="0.25">
      <c r="A376" s="20"/>
      <c r="B376" s="16"/>
      <c r="C376" s="16"/>
      <c r="D376" s="16"/>
      <c r="E376" s="16"/>
      <c r="F376" s="16"/>
      <c r="G376" s="16"/>
      <c r="H376" s="16"/>
    </row>
    <row r="377" spans="1:8" x14ac:dyDescent="0.25">
      <c r="A377" s="20"/>
      <c r="B377" s="16"/>
      <c r="C377" s="16"/>
      <c r="D377" s="16"/>
      <c r="E377" s="16"/>
      <c r="F377" s="16"/>
      <c r="G377" s="16"/>
      <c r="H377" s="16"/>
    </row>
    <row r="378" spans="1:8" x14ac:dyDescent="0.25">
      <c r="A378" s="20"/>
      <c r="B378" s="16"/>
      <c r="C378" s="16"/>
      <c r="D378" s="16"/>
      <c r="E378" s="16"/>
      <c r="F378" s="16"/>
      <c r="G378" s="16"/>
      <c r="H378" s="16"/>
    </row>
    <row r="379" spans="1:8" x14ac:dyDescent="0.25">
      <c r="A379" s="20"/>
      <c r="B379" s="16"/>
      <c r="C379" s="16"/>
      <c r="D379" s="16"/>
      <c r="E379" s="16"/>
      <c r="F379" s="16"/>
      <c r="G379" s="16"/>
      <c r="H379" s="16"/>
    </row>
    <row r="380" spans="1:8" x14ac:dyDescent="0.25">
      <c r="A380" s="20"/>
      <c r="B380" s="16"/>
      <c r="C380" s="16"/>
      <c r="D380" s="16"/>
      <c r="E380" s="16"/>
      <c r="F380" s="16"/>
      <c r="G380" s="16"/>
      <c r="H380" s="16"/>
    </row>
    <row r="381" spans="1:8" x14ac:dyDescent="0.25">
      <c r="A381" s="20"/>
      <c r="B381" s="16"/>
      <c r="C381" s="16"/>
      <c r="D381" s="16"/>
      <c r="E381" s="16"/>
      <c r="F381" s="16"/>
      <c r="G381" s="16"/>
      <c r="H381" s="16"/>
    </row>
    <row r="382" spans="1:8" x14ac:dyDescent="0.25">
      <c r="A382" s="20"/>
      <c r="B382" s="16"/>
      <c r="C382" s="16"/>
      <c r="D382" s="16"/>
      <c r="E382" s="16"/>
      <c r="F382" s="16"/>
      <c r="G382" s="16"/>
      <c r="H382" s="16"/>
    </row>
    <row r="383" spans="1:8" x14ac:dyDescent="0.25">
      <c r="A383" s="20"/>
      <c r="B383" s="16"/>
      <c r="C383" s="16"/>
      <c r="D383" s="16"/>
      <c r="E383" s="16"/>
      <c r="F383" s="16"/>
      <c r="G383" s="16"/>
      <c r="H383" s="16"/>
    </row>
    <row r="384" spans="1:8" x14ac:dyDescent="0.25">
      <c r="A384" s="20"/>
      <c r="B384" s="16"/>
      <c r="C384" s="16"/>
      <c r="D384" s="16"/>
      <c r="E384" s="16"/>
      <c r="F384" s="16"/>
      <c r="G384" s="16"/>
      <c r="H384" s="16"/>
    </row>
    <row r="385" spans="1:8" x14ac:dyDescent="0.25">
      <c r="A385" s="20"/>
      <c r="B385" s="16"/>
      <c r="C385" s="16"/>
      <c r="D385" s="16"/>
      <c r="E385" s="16"/>
      <c r="F385" s="16"/>
      <c r="G385" s="16"/>
      <c r="H385" s="16"/>
    </row>
    <row r="386" spans="1:8" x14ac:dyDescent="0.25">
      <c r="A386" s="20"/>
      <c r="B386" s="16"/>
      <c r="C386" s="16"/>
      <c r="D386" s="16"/>
      <c r="E386" s="16"/>
      <c r="F386" s="16"/>
      <c r="G386" s="16"/>
      <c r="H386" s="16"/>
    </row>
    <row r="387" spans="1:8" x14ac:dyDescent="0.25">
      <c r="A387" s="20"/>
      <c r="B387" s="16"/>
      <c r="C387" s="16"/>
      <c r="D387" s="16"/>
      <c r="E387" s="16"/>
      <c r="F387" s="16"/>
      <c r="G387" s="16"/>
      <c r="H387" s="16"/>
    </row>
    <row r="388" spans="1:8" x14ac:dyDescent="0.25">
      <c r="A388" s="20"/>
      <c r="B388" s="16"/>
      <c r="C388" s="16"/>
      <c r="D388" s="16"/>
      <c r="E388" s="16"/>
      <c r="F388" s="16"/>
      <c r="G388" s="16"/>
      <c r="H388" s="16"/>
    </row>
    <row r="389" spans="1:8" x14ac:dyDescent="0.25">
      <c r="A389" s="20"/>
      <c r="B389" s="16"/>
      <c r="C389" s="16"/>
      <c r="D389" s="16"/>
      <c r="E389" s="16"/>
      <c r="F389" s="16"/>
      <c r="G389" s="16"/>
      <c r="H389" s="16"/>
    </row>
    <row r="390" spans="1:8" x14ac:dyDescent="0.25">
      <c r="A390" s="20"/>
      <c r="B390" s="16"/>
      <c r="C390" s="16"/>
      <c r="D390" s="16"/>
      <c r="E390" s="16"/>
      <c r="F390" s="16"/>
      <c r="G390" s="16"/>
      <c r="H390" s="16"/>
    </row>
    <row r="391" spans="1:8" x14ac:dyDescent="0.25">
      <c r="A391" s="20"/>
      <c r="B391" s="16"/>
      <c r="C391" s="16"/>
      <c r="D391" s="16"/>
      <c r="E391" s="16"/>
      <c r="F391" s="16"/>
      <c r="G391" s="16"/>
      <c r="H391" s="16"/>
    </row>
    <row r="392" spans="1:8" x14ac:dyDescent="0.25">
      <c r="A392" s="20"/>
      <c r="B392" s="16"/>
      <c r="C392" s="16"/>
      <c r="D392" s="16"/>
      <c r="E392" s="16"/>
      <c r="F392" s="16"/>
      <c r="G392" s="16"/>
      <c r="H392" s="16"/>
    </row>
    <row r="393" spans="1:8" x14ac:dyDescent="0.25">
      <c r="A393" s="20"/>
      <c r="B393" s="16"/>
      <c r="C393" s="16"/>
      <c r="D393" s="16"/>
      <c r="E393" s="16"/>
      <c r="F393" s="16"/>
      <c r="G393" s="16"/>
      <c r="H393" s="16"/>
    </row>
    <row r="394" spans="1:8" x14ac:dyDescent="0.25">
      <c r="A394" s="20"/>
      <c r="B394" s="16"/>
      <c r="C394" s="16"/>
      <c r="D394" s="16"/>
      <c r="E394" s="16"/>
      <c r="F394" s="16"/>
      <c r="G394" s="16"/>
      <c r="H394" s="16"/>
    </row>
    <row r="395" spans="1:8" x14ac:dyDescent="0.25">
      <c r="A395" s="20"/>
      <c r="B395" s="16"/>
      <c r="C395" s="16"/>
      <c r="D395" s="16"/>
      <c r="E395" s="16"/>
      <c r="F395" s="16"/>
      <c r="G395" s="16"/>
      <c r="H395" s="16"/>
    </row>
    <row r="396" spans="1:8" x14ac:dyDescent="0.25">
      <c r="A396" s="20"/>
      <c r="B396" s="16"/>
      <c r="C396" s="16"/>
      <c r="D396" s="16"/>
      <c r="E396" s="16"/>
      <c r="F396" s="16"/>
      <c r="G396" s="16"/>
      <c r="H396" s="16"/>
    </row>
    <row r="397" spans="1:8" x14ac:dyDescent="0.25">
      <c r="A397" s="20"/>
      <c r="B397" s="16"/>
      <c r="C397" s="16"/>
      <c r="D397" s="16"/>
      <c r="E397" s="16"/>
      <c r="F397" s="16"/>
      <c r="G397" s="16"/>
      <c r="H397" s="16"/>
    </row>
    <row r="398" spans="1:8" x14ac:dyDescent="0.25">
      <c r="A398" s="20"/>
      <c r="B398" s="16"/>
      <c r="C398" s="16"/>
      <c r="D398" s="16"/>
      <c r="E398" s="16"/>
      <c r="F398" s="16"/>
      <c r="G398" s="16"/>
      <c r="H398" s="16"/>
    </row>
    <row r="399" spans="1:8" x14ac:dyDescent="0.25">
      <c r="A399" s="20"/>
      <c r="B399" s="16"/>
      <c r="C399" s="16"/>
      <c r="D399" s="16"/>
      <c r="E399" s="16"/>
      <c r="F399" s="16"/>
      <c r="G399" s="16"/>
      <c r="H399" s="16"/>
    </row>
    <row r="400" spans="1:8" x14ac:dyDescent="0.25">
      <c r="A400" s="20"/>
      <c r="B400" s="16"/>
      <c r="C400" s="16"/>
      <c r="D400" s="16"/>
      <c r="E400" s="16"/>
      <c r="F400" s="16"/>
      <c r="G400" s="16"/>
      <c r="H400" s="16"/>
    </row>
    <row r="401" spans="1:8" x14ac:dyDescent="0.25">
      <c r="A401" s="20"/>
      <c r="B401" s="16"/>
      <c r="C401" s="16"/>
      <c r="D401" s="16"/>
      <c r="E401" s="16"/>
      <c r="F401" s="16"/>
      <c r="G401" s="16"/>
      <c r="H401" s="16"/>
    </row>
    <row r="402" spans="1:8" x14ac:dyDescent="0.25">
      <c r="A402" s="20"/>
      <c r="B402" s="16"/>
      <c r="C402" s="16"/>
      <c r="D402" s="16"/>
      <c r="E402" s="16"/>
      <c r="F402" s="16"/>
      <c r="G402" s="16"/>
      <c r="H402" s="16"/>
    </row>
    <row r="403" spans="1:8" x14ac:dyDescent="0.25">
      <c r="A403" s="20"/>
      <c r="B403" s="16"/>
      <c r="C403" s="16"/>
      <c r="D403" s="16"/>
      <c r="E403" s="16"/>
      <c r="F403" s="16"/>
      <c r="G403" s="16"/>
      <c r="H403" s="16"/>
    </row>
    <row r="404" spans="1:8" x14ac:dyDescent="0.25">
      <c r="A404" s="20"/>
      <c r="B404" s="16"/>
      <c r="C404" s="16"/>
      <c r="D404" s="16"/>
      <c r="E404" s="16"/>
      <c r="F404" s="16"/>
      <c r="G404" s="16"/>
      <c r="H404" s="16"/>
    </row>
    <row r="405" spans="1:8" x14ac:dyDescent="0.25">
      <c r="A405" s="20"/>
      <c r="B405" s="16"/>
      <c r="C405" s="16"/>
      <c r="D405" s="16"/>
      <c r="E405" s="16"/>
      <c r="F405" s="16"/>
      <c r="G405" s="16"/>
      <c r="H405" s="16"/>
    </row>
    <row r="406" spans="1:8" x14ac:dyDescent="0.25">
      <c r="A406" s="20"/>
      <c r="B406" s="16"/>
      <c r="C406" s="16"/>
      <c r="D406" s="16"/>
      <c r="E406" s="16"/>
      <c r="F406" s="16"/>
      <c r="G406" s="16"/>
      <c r="H406" s="16"/>
    </row>
    <row r="407" spans="1:8" x14ac:dyDescent="0.25">
      <c r="A407" s="20"/>
      <c r="B407" s="16"/>
      <c r="C407" s="16"/>
      <c r="D407" s="16"/>
      <c r="E407" s="16"/>
      <c r="F407" s="16"/>
      <c r="G407" s="16"/>
      <c r="H407" s="16"/>
    </row>
    <row r="408" spans="1:8" x14ac:dyDescent="0.25">
      <c r="A408" s="20"/>
      <c r="B408" s="16"/>
      <c r="C408" s="16"/>
      <c r="D408" s="16"/>
      <c r="E408" s="16"/>
      <c r="F408" s="16"/>
      <c r="G408" s="16"/>
      <c r="H408" s="16"/>
    </row>
    <row r="409" spans="1:8" x14ac:dyDescent="0.25">
      <c r="A409" s="20"/>
      <c r="B409" s="16"/>
      <c r="C409" s="16"/>
      <c r="D409" s="16"/>
      <c r="E409" s="16"/>
      <c r="F409" s="16"/>
      <c r="G409" s="16"/>
      <c r="H409" s="16"/>
    </row>
    <row r="410" spans="1:8" x14ac:dyDescent="0.25">
      <c r="A410" s="20"/>
      <c r="B410" s="16"/>
      <c r="C410" s="16"/>
      <c r="D410" s="16"/>
      <c r="E410" s="16"/>
      <c r="F410" s="16"/>
      <c r="G410" s="16"/>
      <c r="H410" s="16"/>
    </row>
    <row r="411" spans="1:8" x14ac:dyDescent="0.25">
      <c r="A411" s="20"/>
      <c r="B411" s="16"/>
      <c r="C411" s="16"/>
      <c r="D411" s="16"/>
      <c r="E411" s="16"/>
      <c r="F411" s="16"/>
      <c r="G411" s="16"/>
      <c r="H411" s="16"/>
    </row>
    <row r="412" spans="1:8" x14ac:dyDescent="0.25">
      <c r="A412" s="20"/>
      <c r="B412" s="16"/>
      <c r="C412" s="16"/>
      <c r="D412" s="16"/>
      <c r="E412" s="16"/>
      <c r="F412" s="16"/>
      <c r="G412" s="16"/>
      <c r="H412" s="16"/>
    </row>
    <row r="413" spans="1:8" x14ac:dyDescent="0.25">
      <c r="A413" s="20"/>
      <c r="B413" s="16"/>
      <c r="C413" s="16"/>
      <c r="D413" s="16"/>
      <c r="E413" s="16"/>
      <c r="F413" s="16"/>
      <c r="G413" s="16"/>
      <c r="H413" s="16"/>
    </row>
    <row r="414" spans="1:8" x14ac:dyDescent="0.25">
      <c r="A414" s="20"/>
      <c r="B414" s="16"/>
      <c r="C414" s="16"/>
      <c r="D414" s="16"/>
      <c r="E414" s="16"/>
      <c r="F414" s="16"/>
      <c r="G414" s="16"/>
      <c r="H414" s="16"/>
    </row>
    <row r="415" spans="1:8" x14ac:dyDescent="0.25">
      <c r="A415" s="20"/>
      <c r="B415" s="16"/>
      <c r="C415" s="16"/>
      <c r="D415" s="16"/>
      <c r="E415" s="16"/>
      <c r="F415" s="16"/>
      <c r="G415" s="16"/>
      <c r="H415" s="16"/>
    </row>
    <row r="416" spans="1:8" x14ac:dyDescent="0.25">
      <c r="A416" s="20"/>
      <c r="B416" s="16"/>
      <c r="C416" s="16"/>
      <c r="D416" s="16"/>
      <c r="E416" s="16"/>
      <c r="F416" s="16"/>
      <c r="G416" s="16"/>
      <c r="H416" s="16"/>
    </row>
    <row r="417" spans="1:8" x14ac:dyDescent="0.25">
      <c r="A417" s="20"/>
      <c r="B417" s="16"/>
      <c r="C417" s="16"/>
      <c r="D417" s="16"/>
      <c r="E417" s="16"/>
      <c r="F417" s="16"/>
      <c r="G417" s="16"/>
      <c r="H417" s="16"/>
    </row>
    <row r="418" spans="1:8" x14ac:dyDescent="0.25">
      <c r="A418" s="20"/>
      <c r="B418" s="16"/>
      <c r="C418" s="16"/>
      <c r="D418" s="16"/>
      <c r="E418" s="16"/>
      <c r="F418" s="16"/>
      <c r="G418" s="16"/>
      <c r="H418" s="16"/>
    </row>
    <row r="419" spans="1:8" x14ac:dyDescent="0.25">
      <c r="A419" s="20"/>
      <c r="B419" s="16"/>
      <c r="C419" s="16"/>
      <c r="D419" s="16"/>
      <c r="E419" s="16"/>
      <c r="F419" s="16"/>
      <c r="G419" s="16"/>
      <c r="H419" s="16"/>
    </row>
    <row r="420" spans="1:8" x14ac:dyDescent="0.25">
      <c r="A420" s="20"/>
      <c r="B420" s="16"/>
      <c r="C420" s="16"/>
      <c r="D420" s="16"/>
      <c r="E420" s="16"/>
      <c r="F420" s="16"/>
      <c r="G420" s="16"/>
      <c r="H420" s="16"/>
    </row>
    <row r="421" spans="1:8" x14ac:dyDescent="0.25">
      <c r="A421" s="20"/>
      <c r="B421" s="16"/>
      <c r="C421" s="16"/>
      <c r="D421" s="16"/>
      <c r="E421" s="16"/>
      <c r="F421" s="16"/>
      <c r="G421" s="16"/>
      <c r="H421" s="16"/>
    </row>
    <row r="422" spans="1:8" x14ac:dyDescent="0.25">
      <c r="A422" s="20"/>
      <c r="B422" s="16"/>
      <c r="C422" s="16"/>
      <c r="D422" s="16"/>
      <c r="E422" s="16"/>
      <c r="F422" s="16"/>
      <c r="G422" s="16"/>
      <c r="H422" s="16"/>
    </row>
    <row r="423" spans="1:8" x14ac:dyDescent="0.25">
      <c r="A423" s="20"/>
      <c r="B423" s="16"/>
      <c r="C423" s="16"/>
      <c r="D423" s="16"/>
      <c r="E423" s="16"/>
      <c r="F423" s="16"/>
      <c r="G423" s="16"/>
      <c r="H423" s="16"/>
    </row>
    <row r="424" spans="1:8" x14ac:dyDescent="0.25">
      <c r="A424" s="20"/>
      <c r="B424" s="16"/>
      <c r="C424" s="16"/>
      <c r="D424" s="16"/>
      <c r="E424" s="16"/>
      <c r="F424" s="16"/>
      <c r="G424" s="16"/>
      <c r="H424" s="16"/>
    </row>
    <row r="425" spans="1:8" x14ac:dyDescent="0.25">
      <c r="A425" s="20"/>
      <c r="B425" s="16"/>
      <c r="C425" s="16"/>
      <c r="D425" s="16"/>
      <c r="E425" s="16"/>
      <c r="F425" s="16"/>
      <c r="G425" s="16"/>
      <c r="H425" s="16"/>
    </row>
    <row r="426" spans="1:8" x14ac:dyDescent="0.25">
      <c r="A426" s="20"/>
      <c r="B426" s="16"/>
      <c r="C426" s="16"/>
      <c r="D426" s="16"/>
      <c r="E426" s="16"/>
      <c r="F426" s="16"/>
      <c r="G426" s="16"/>
      <c r="H426" s="16"/>
    </row>
    <row r="427" spans="1:8" x14ac:dyDescent="0.25">
      <c r="A427" s="20"/>
      <c r="B427" s="16"/>
      <c r="C427" s="16"/>
      <c r="D427" s="16"/>
      <c r="E427" s="16"/>
      <c r="F427" s="16"/>
      <c r="G427" s="16"/>
      <c r="H427" s="16"/>
    </row>
    <row r="428" spans="1:8" x14ac:dyDescent="0.25">
      <c r="A428" s="20"/>
      <c r="B428" s="16"/>
      <c r="C428" s="16"/>
      <c r="D428" s="16"/>
      <c r="E428" s="16"/>
      <c r="F428" s="16"/>
      <c r="G428" s="16"/>
      <c r="H428" s="16"/>
    </row>
    <row r="429" spans="1:8" x14ac:dyDescent="0.25">
      <c r="A429" s="20"/>
      <c r="B429" s="16"/>
      <c r="C429" s="16"/>
      <c r="D429" s="16"/>
      <c r="E429" s="16"/>
      <c r="F429" s="16"/>
      <c r="G429" s="16"/>
      <c r="H429" s="16"/>
    </row>
    <row r="430" spans="1:8" x14ac:dyDescent="0.25">
      <c r="A430" s="20"/>
      <c r="B430" s="16"/>
      <c r="C430" s="16"/>
      <c r="D430" s="16"/>
      <c r="E430" s="16"/>
      <c r="F430" s="16"/>
      <c r="G430" s="16"/>
      <c r="H430" s="16"/>
    </row>
    <row r="431" spans="1:8" x14ac:dyDescent="0.25">
      <c r="A431" s="20"/>
      <c r="B431" s="16"/>
      <c r="C431" s="16"/>
      <c r="D431" s="16"/>
      <c r="E431" s="16"/>
      <c r="F431" s="16"/>
      <c r="G431" s="16"/>
      <c r="H431" s="16"/>
    </row>
    <row r="432" spans="1:8" x14ac:dyDescent="0.25">
      <c r="A432" s="20"/>
      <c r="B432" s="16"/>
      <c r="C432" s="16"/>
      <c r="D432" s="16"/>
      <c r="E432" s="16"/>
      <c r="F432" s="16"/>
      <c r="G432" s="16"/>
      <c r="H432" s="16"/>
    </row>
    <row r="433" spans="1:8" x14ac:dyDescent="0.25">
      <c r="A433" s="20"/>
      <c r="B433" s="16"/>
      <c r="C433" s="16"/>
      <c r="D433" s="16"/>
      <c r="E433" s="16"/>
      <c r="F433" s="16"/>
      <c r="G433" s="16"/>
      <c r="H433" s="16"/>
    </row>
    <row r="434" spans="1:8" x14ac:dyDescent="0.25">
      <c r="A434" s="20"/>
      <c r="B434" s="16"/>
      <c r="C434" s="16"/>
      <c r="D434" s="16"/>
      <c r="E434" s="16"/>
      <c r="F434" s="16"/>
      <c r="G434" s="16"/>
      <c r="H434" s="16"/>
    </row>
    <row r="435" spans="1:8" x14ac:dyDescent="0.25">
      <c r="A435" s="20"/>
      <c r="B435" s="16"/>
      <c r="C435" s="16"/>
      <c r="D435" s="16"/>
      <c r="E435" s="16"/>
      <c r="F435" s="16"/>
      <c r="G435" s="16"/>
      <c r="H435" s="16"/>
    </row>
    <row r="436" spans="1:8" x14ac:dyDescent="0.25">
      <c r="A436" s="20"/>
      <c r="B436" s="16"/>
      <c r="C436" s="16"/>
      <c r="D436" s="16"/>
      <c r="E436" s="16"/>
      <c r="F436" s="16"/>
      <c r="G436" s="16"/>
      <c r="H436" s="16"/>
    </row>
    <row r="437" spans="1:8" x14ac:dyDescent="0.25">
      <c r="A437" s="20"/>
      <c r="B437" s="16"/>
      <c r="C437" s="16"/>
      <c r="D437" s="16"/>
      <c r="E437" s="16"/>
      <c r="F437" s="16"/>
      <c r="G437" s="16"/>
      <c r="H437" s="16"/>
    </row>
    <row r="438" spans="1:8" x14ac:dyDescent="0.25">
      <c r="A438" s="20"/>
      <c r="B438" s="16"/>
      <c r="C438" s="16"/>
      <c r="D438" s="16"/>
      <c r="E438" s="16"/>
      <c r="F438" s="16"/>
      <c r="G438" s="16"/>
      <c r="H438" s="16"/>
    </row>
    <row r="439" spans="1:8" x14ac:dyDescent="0.25">
      <c r="A439" s="20"/>
      <c r="B439" s="16"/>
      <c r="C439" s="16"/>
      <c r="D439" s="16"/>
      <c r="E439" s="16"/>
      <c r="F439" s="16"/>
      <c r="G439" s="16"/>
      <c r="H439" s="16"/>
    </row>
    <row r="440" spans="1:8" x14ac:dyDescent="0.25">
      <c r="A440" s="20"/>
      <c r="B440" s="16"/>
      <c r="C440" s="16"/>
      <c r="D440" s="16"/>
      <c r="E440" s="16"/>
      <c r="F440" s="16"/>
      <c r="G440" s="16"/>
      <c r="H440" s="16"/>
    </row>
    <row r="441" spans="1:8" x14ac:dyDescent="0.25">
      <c r="A441" s="20"/>
      <c r="B441" s="16"/>
      <c r="C441" s="16"/>
      <c r="D441" s="16"/>
      <c r="E441" s="16"/>
      <c r="F441" s="16"/>
      <c r="G441" s="16"/>
      <c r="H441" s="16"/>
    </row>
    <row r="442" spans="1:8" x14ac:dyDescent="0.25">
      <c r="A442" s="20"/>
      <c r="B442" s="16"/>
      <c r="C442" s="16"/>
      <c r="D442" s="16"/>
      <c r="E442" s="16"/>
      <c r="F442" s="16"/>
      <c r="G442" s="16"/>
      <c r="H442" s="16"/>
    </row>
    <row r="443" spans="1:8" x14ac:dyDescent="0.25">
      <c r="A443" s="20"/>
      <c r="B443" s="16"/>
      <c r="C443" s="16"/>
      <c r="D443" s="16"/>
      <c r="E443" s="16"/>
      <c r="F443" s="16"/>
      <c r="G443" s="16"/>
      <c r="H443" s="16"/>
    </row>
    <row r="444" spans="1:8" x14ac:dyDescent="0.25">
      <c r="A444" s="20"/>
      <c r="B444" s="16"/>
      <c r="C444" s="16"/>
      <c r="D444" s="16"/>
      <c r="E444" s="16"/>
      <c r="F444" s="16"/>
      <c r="G444" s="16"/>
      <c r="H444" s="16"/>
    </row>
    <row r="445" spans="1:8" x14ac:dyDescent="0.25">
      <c r="A445" s="20"/>
      <c r="B445" s="16"/>
      <c r="C445" s="16"/>
      <c r="D445" s="16"/>
      <c r="E445" s="16"/>
      <c r="F445" s="16"/>
      <c r="G445" s="16"/>
      <c r="H445" s="16"/>
    </row>
    <row r="446" spans="1:8" x14ac:dyDescent="0.25">
      <c r="A446" s="20"/>
      <c r="B446" s="16"/>
      <c r="C446" s="16"/>
      <c r="D446" s="16"/>
      <c r="E446" s="16"/>
      <c r="F446" s="16"/>
      <c r="G446" s="16"/>
      <c r="H446" s="16"/>
    </row>
    <row r="447" spans="1:8" x14ac:dyDescent="0.25">
      <c r="A447" s="20"/>
      <c r="B447" s="16"/>
      <c r="C447" s="16"/>
      <c r="D447" s="16"/>
      <c r="E447" s="16"/>
      <c r="F447" s="16"/>
      <c r="G447" s="16"/>
      <c r="H447" s="16"/>
    </row>
    <row r="448" spans="1:8" x14ac:dyDescent="0.25">
      <c r="A448" s="20"/>
      <c r="B448" s="16"/>
      <c r="C448" s="16"/>
      <c r="D448" s="16"/>
      <c r="E448" s="16"/>
      <c r="F448" s="16"/>
      <c r="G448" s="16"/>
      <c r="H448" s="16"/>
    </row>
    <row r="449" spans="1:8" x14ac:dyDescent="0.25">
      <c r="A449" s="20"/>
      <c r="B449" s="16"/>
      <c r="C449" s="16"/>
      <c r="D449" s="16"/>
      <c r="E449" s="16"/>
      <c r="F449" s="16"/>
      <c r="G449" s="16"/>
      <c r="H449" s="16"/>
    </row>
    <row r="450" spans="1:8" x14ac:dyDescent="0.25">
      <c r="A450" s="20"/>
      <c r="B450" s="16"/>
      <c r="C450" s="16"/>
      <c r="D450" s="16"/>
      <c r="E450" s="16"/>
      <c r="F450" s="16"/>
      <c r="G450" s="16"/>
      <c r="H450" s="16"/>
    </row>
    <row r="451" spans="1:8" x14ac:dyDescent="0.25">
      <c r="A451" s="20"/>
      <c r="B451" s="16"/>
      <c r="C451" s="16"/>
      <c r="D451" s="16"/>
      <c r="E451" s="16"/>
      <c r="F451" s="16"/>
      <c r="G451" s="16"/>
      <c r="H451" s="16"/>
    </row>
    <row r="452" spans="1:8" x14ac:dyDescent="0.25">
      <c r="A452" s="20"/>
      <c r="B452" s="16"/>
      <c r="C452" s="16"/>
      <c r="D452" s="16"/>
      <c r="E452" s="16"/>
      <c r="F452" s="16"/>
      <c r="G452" s="16"/>
      <c r="H452" s="16"/>
    </row>
    <row r="453" spans="1:8" x14ac:dyDescent="0.25">
      <c r="A453" s="20"/>
      <c r="B453" s="16"/>
      <c r="C453" s="16"/>
      <c r="D453" s="16"/>
      <c r="E453" s="16"/>
      <c r="F453" s="16"/>
      <c r="G453" s="16"/>
      <c r="H453" s="16"/>
    </row>
    <row r="454" spans="1:8" x14ac:dyDescent="0.25">
      <c r="A454" s="20"/>
      <c r="B454" s="16"/>
      <c r="C454" s="16"/>
      <c r="D454" s="16"/>
      <c r="E454" s="16"/>
      <c r="F454" s="16"/>
      <c r="G454" s="16"/>
      <c r="H454" s="16"/>
    </row>
    <row r="455" spans="1:8" x14ac:dyDescent="0.25">
      <c r="A455" s="20"/>
      <c r="B455" s="16"/>
      <c r="C455" s="16"/>
      <c r="D455" s="16"/>
      <c r="E455" s="16"/>
      <c r="F455" s="16"/>
      <c r="G455" s="16"/>
      <c r="H455" s="16"/>
    </row>
    <row r="456" spans="1:8" x14ac:dyDescent="0.25">
      <c r="A456" s="20"/>
      <c r="B456" s="16"/>
      <c r="C456" s="16"/>
      <c r="D456" s="16"/>
      <c r="E456" s="16"/>
      <c r="F456" s="16"/>
      <c r="G456" s="16"/>
      <c r="H456" s="16"/>
    </row>
    <row r="457" spans="1:8" x14ac:dyDescent="0.25">
      <c r="A457" s="20"/>
      <c r="B457" s="16"/>
      <c r="C457" s="16"/>
      <c r="D457" s="16"/>
      <c r="E457" s="16"/>
      <c r="F457" s="16"/>
      <c r="G457" s="16"/>
      <c r="H457" s="16"/>
    </row>
    <row r="458" spans="1:8" x14ac:dyDescent="0.25">
      <c r="A458" s="20"/>
      <c r="B458" s="16"/>
      <c r="C458" s="16"/>
      <c r="D458" s="16"/>
      <c r="E458" s="16"/>
      <c r="F458" s="16"/>
      <c r="G458" s="16"/>
      <c r="H458" s="16"/>
    </row>
    <row r="459" spans="1:8" x14ac:dyDescent="0.25">
      <c r="A459" s="20"/>
      <c r="B459" s="16"/>
      <c r="C459" s="16"/>
      <c r="D459" s="16"/>
      <c r="E459" s="16"/>
      <c r="F459" s="16"/>
      <c r="G459" s="16"/>
      <c r="H459" s="16"/>
    </row>
    <row r="460" spans="1:8" x14ac:dyDescent="0.25">
      <c r="A460" s="20"/>
      <c r="B460" s="16"/>
      <c r="C460" s="16"/>
      <c r="D460" s="16"/>
      <c r="E460" s="16"/>
      <c r="F460" s="16"/>
      <c r="G460" s="16"/>
      <c r="H460" s="16"/>
    </row>
    <row r="461" spans="1:8" x14ac:dyDescent="0.25">
      <c r="A461" s="20"/>
      <c r="B461" s="16"/>
      <c r="C461" s="16"/>
      <c r="D461" s="16"/>
      <c r="E461" s="16"/>
      <c r="F461" s="16"/>
      <c r="G461" s="16"/>
      <c r="H461" s="16"/>
    </row>
    <row r="462" spans="1:8" x14ac:dyDescent="0.25">
      <c r="A462" s="20"/>
      <c r="B462" s="16"/>
      <c r="C462" s="16"/>
      <c r="D462" s="16"/>
      <c r="E462" s="16"/>
      <c r="F462" s="16"/>
      <c r="G462" s="16"/>
      <c r="H462" s="16"/>
    </row>
    <row r="463" spans="1:8" x14ac:dyDescent="0.25">
      <c r="A463" s="20"/>
      <c r="B463" s="16"/>
      <c r="C463" s="16"/>
      <c r="D463" s="16"/>
      <c r="E463" s="16"/>
      <c r="F463" s="16"/>
      <c r="G463" s="16"/>
      <c r="H463" s="16"/>
    </row>
    <row r="464" spans="1:8" x14ac:dyDescent="0.25">
      <c r="A464" s="20"/>
      <c r="B464" s="16"/>
      <c r="C464" s="16"/>
      <c r="D464" s="16"/>
      <c r="E464" s="16"/>
      <c r="F464" s="16"/>
      <c r="G464" s="16"/>
      <c r="H464" s="16"/>
    </row>
    <row r="465" spans="1:8" x14ac:dyDescent="0.25">
      <c r="A465" s="20"/>
      <c r="B465" s="16"/>
      <c r="C465" s="16"/>
      <c r="D465" s="16"/>
      <c r="E465" s="16"/>
      <c r="F465" s="16"/>
      <c r="G465" s="16"/>
      <c r="H465" s="16"/>
    </row>
    <row r="466" spans="1:8" x14ac:dyDescent="0.25">
      <c r="A466" s="20"/>
      <c r="B466" s="16"/>
      <c r="C466" s="16"/>
      <c r="D466" s="16"/>
      <c r="E466" s="16"/>
      <c r="F466" s="16"/>
      <c r="G466" s="16"/>
      <c r="H466" s="16"/>
    </row>
    <row r="467" spans="1:8" x14ac:dyDescent="0.25">
      <c r="A467" s="20"/>
      <c r="B467" s="16"/>
      <c r="C467" s="16"/>
      <c r="D467" s="16"/>
      <c r="E467" s="16"/>
      <c r="F467" s="16"/>
      <c r="G467" s="16"/>
      <c r="H467" s="16"/>
    </row>
    <row r="468" spans="1:8" x14ac:dyDescent="0.25">
      <c r="A468" s="20"/>
      <c r="B468" s="16"/>
      <c r="C468" s="16"/>
      <c r="D468" s="16"/>
      <c r="E468" s="16"/>
      <c r="F468" s="16"/>
      <c r="G468" s="16"/>
      <c r="H468" s="16"/>
    </row>
    <row r="469" spans="1:8" x14ac:dyDescent="0.25">
      <c r="A469" s="20"/>
      <c r="B469" s="16"/>
      <c r="C469" s="16"/>
      <c r="D469" s="16"/>
      <c r="E469" s="16"/>
      <c r="F469" s="16"/>
      <c r="G469" s="16"/>
      <c r="H469" s="16"/>
    </row>
    <row r="470" spans="1:8" x14ac:dyDescent="0.25">
      <c r="A470" s="20"/>
      <c r="B470" s="16"/>
      <c r="C470" s="16"/>
      <c r="D470" s="16"/>
      <c r="E470" s="16"/>
      <c r="F470" s="16"/>
      <c r="G470" s="16"/>
      <c r="H470" s="16"/>
    </row>
    <row r="471" spans="1:8" x14ac:dyDescent="0.25">
      <c r="A471" s="20"/>
      <c r="B471" s="16"/>
      <c r="C471" s="16"/>
      <c r="D471" s="16"/>
      <c r="E471" s="16"/>
      <c r="F471" s="16"/>
      <c r="G471" s="16"/>
      <c r="H471" s="16"/>
    </row>
    <row r="472" spans="1:8" x14ac:dyDescent="0.25">
      <c r="A472" s="20"/>
      <c r="B472" s="16"/>
      <c r="C472" s="16"/>
      <c r="D472" s="16"/>
      <c r="E472" s="16"/>
      <c r="F472" s="16"/>
      <c r="G472" s="16"/>
      <c r="H472" s="16"/>
    </row>
    <row r="473" spans="1:8" x14ac:dyDescent="0.25">
      <c r="A473" s="20"/>
      <c r="B473" s="16"/>
      <c r="C473" s="16"/>
      <c r="D473" s="16"/>
      <c r="E473" s="16"/>
      <c r="F473" s="16"/>
      <c r="G473" s="16"/>
      <c r="H473" s="16"/>
    </row>
    <row r="474" spans="1:8" x14ac:dyDescent="0.25">
      <c r="A474" s="20"/>
      <c r="B474" s="16"/>
      <c r="C474" s="16"/>
      <c r="D474" s="16"/>
      <c r="E474" s="16"/>
      <c r="F474" s="16"/>
      <c r="G474" s="16"/>
      <c r="H474" s="16"/>
    </row>
    <row r="475" spans="1:8" x14ac:dyDescent="0.25">
      <c r="A475" s="20"/>
      <c r="B475" s="16"/>
      <c r="C475" s="16"/>
      <c r="D475" s="16"/>
      <c r="E475" s="16"/>
      <c r="F475" s="16"/>
      <c r="G475" s="16"/>
      <c r="H475" s="16"/>
    </row>
    <row r="476" spans="1:8" x14ac:dyDescent="0.25">
      <c r="A476" s="20"/>
      <c r="B476" s="16"/>
      <c r="C476" s="16"/>
      <c r="D476" s="16"/>
      <c r="E476" s="16"/>
      <c r="F476" s="16"/>
      <c r="G476" s="16"/>
      <c r="H476" s="16"/>
    </row>
    <row r="477" spans="1:8" x14ac:dyDescent="0.25">
      <c r="A477" s="20"/>
      <c r="B477" s="16"/>
      <c r="C477" s="16"/>
      <c r="D477" s="16"/>
      <c r="E477" s="16"/>
      <c r="F477" s="16"/>
      <c r="G477" s="16"/>
      <c r="H477" s="16"/>
    </row>
    <row r="478" spans="1:8" x14ac:dyDescent="0.25">
      <c r="A478" s="20"/>
      <c r="B478" s="16"/>
      <c r="C478" s="16"/>
      <c r="D478" s="16"/>
      <c r="E478" s="16"/>
      <c r="F478" s="16"/>
      <c r="G478" s="16"/>
      <c r="H478" s="16"/>
    </row>
    <row r="479" spans="1:8" x14ac:dyDescent="0.25">
      <c r="A479" s="20"/>
      <c r="B479" s="16"/>
      <c r="C479" s="16"/>
      <c r="D479" s="16"/>
      <c r="E479" s="16"/>
      <c r="F479" s="16"/>
      <c r="G479" s="16"/>
      <c r="H479" s="16"/>
    </row>
    <row r="480" spans="1:8" x14ac:dyDescent="0.25">
      <c r="A480" s="20"/>
      <c r="B480" s="16"/>
      <c r="C480" s="16"/>
      <c r="D480" s="16"/>
      <c r="E480" s="16"/>
      <c r="F480" s="16"/>
      <c r="G480" s="16"/>
      <c r="H480" s="16"/>
    </row>
    <row r="481" spans="1:8" x14ac:dyDescent="0.25">
      <c r="A481" s="20"/>
      <c r="B481" s="16"/>
      <c r="C481" s="16"/>
      <c r="D481" s="16"/>
      <c r="E481" s="16"/>
      <c r="F481" s="16"/>
      <c r="G481" s="16"/>
      <c r="H481" s="16"/>
    </row>
    <row r="482" spans="1:8" x14ac:dyDescent="0.25">
      <c r="A482" s="20"/>
      <c r="B482" s="16"/>
      <c r="C482" s="16"/>
      <c r="D482" s="16"/>
      <c r="E482" s="16"/>
      <c r="F482" s="16"/>
      <c r="G482" s="16"/>
      <c r="H482" s="16"/>
    </row>
    <row r="483" spans="1:8" x14ac:dyDescent="0.25">
      <c r="A483" s="20"/>
      <c r="B483" s="16"/>
      <c r="C483" s="16"/>
      <c r="D483" s="16"/>
      <c r="E483" s="16"/>
      <c r="F483" s="16"/>
      <c r="G483" s="16"/>
      <c r="H483" s="16"/>
    </row>
    <row r="484" spans="1:8" x14ac:dyDescent="0.25">
      <c r="A484" s="20"/>
      <c r="B484" s="16"/>
      <c r="C484" s="16"/>
      <c r="D484" s="16"/>
      <c r="E484" s="16"/>
      <c r="F484" s="16"/>
      <c r="G484" s="16"/>
      <c r="H484" s="16"/>
    </row>
    <row r="485" spans="1:8" x14ac:dyDescent="0.25">
      <c r="A485" s="20"/>
      <c r="B485" s="16"/>
      <c r="C485" s="16"/>
      <c r="D485" s="16"/>
      <c r="E485" s="16"/>
      <c r="F485" s="16"/>
      <c r="G485" s="16"/>
      <c r="H485" s="16"/>
    </row>
    <row r="486" spans="1:8" x14ac:dyDescent="0.25">
      <c r="A486" s="20"/>
      <c r="B486" s="16"/>
      <c r="C486" s="16"/>
      <c r="D486" s="16"/>
      <c r="E486" s="16"/>
      <c r="F486" s="16"/>
      <c r="G486" s="16"/>
      <c r="H486" s="16"/>
    </row>
    <row r="487" spans="1:8" x14ac:dyDescent="0.25">
      <c r="A487" s="20"/>
      <c r="B487" s="16"/>
      <c r="C487" s="16"/>
      <c r="D487" s="16"/>
      <c r="E487" s="16"/>
      <c r="F487" s="16"/>
      <c r="G487" s="16"/>
      <c r="H487" s="16"/>
    </row>
    <row r="488" spans="1:8" x14ac:dyDescent="0.25">
      <c r="A488" s="20"/>
      <c r="B488" s="16"/>
      <c r="C488" s="16"/>
      <c r="D488" s="16"/>
      <c r="E488" s="16"/>
      <c r="F488" s="16"/>
      <c r="G488" s="16"/>
      <c r="H488" s="16"/>
    </row>
    <row r="489" spans="1:8" x14ac:dyDescent="0.25">
      <c r="A489" s="20"/>
      <c r="B489" s="16"/>
      <c r="C489" s="16"/>
      <c r="D489" s="16"/>
      <c r="E489" s="16"/>
      <c r="F489" s="16"/>
      <c r="G489" s="16"/>
      <c r="H489" s="16"/>
    </row>
    <row r="490" spans="1:8" x14ac:dyDescent="0.25">
      <c r="A490" s="20"/>
      <c r="B490" s="16"/>
      <c r="C490" s="16"/>
      <c r="D490" s="16"/>
      <c r="E490" s="16"/>
      <c r="F490" s="16"/>
      <c r="G490" s="16"/>
      <c r="H490" s="16"/>
    </row>
    <row r="491" spans="1:8" x14ac:dyDescent="0.25">
      <c r="A491" s="20"/>
      <c r="B491" s="16"/>
      <c r="C491" s="16"/>
      <c r="D491" s="16"/>
      <c r="E491" s="16"/>
      <c r="F491" s="16"/>
      <c r="G491" s="16"/>
      <c r="H491" s="16"/>
    </row>
    <row r="492" spans="1:8" x14ac:dyDescent="0.25">
      <c r="A492" s="20"/>
      <c r="B492" s="16"/>
      <c r="C492" s="16"/>
      <c r="D492" s="16"/>
      <c r="E492" s="16"/>
      <c r="F492" s="16"/>
      <c r="G492" s="16"/>
      <c r="H492" s="16"/>
    </row>
    <row r="493" spans="1:8" x14ac:dyDescent="0.25">
      <c r="A493" s="20"/>
      <c r="B493" s="16"/>
      <c r="C493" s="16"/>
      <c r="D493" s="16"/>
      <c r="E493" s="16"/>
      <c r="F493" s="16"/>
      <c r="G493" s="16"/>
      <c r="H493" s="16"/>
    </row>
    <row r="494" spans="1:8" x14ac:dyDescent="0.25">
      <c r="A494" s="20"/>
      <c r="B494" s="16"/>
      <c r="C494" s="16"/>
      <c r="D494" s="16"/>
      <c r="E494" s="16"/>
      <c r="F494" s="16"/>
      <c r="G494" s="16"/>
      <c r="H494" s="16"/>
    </row>
    <row r="495" spans="1:8" x14ac:dyDescent="0.25">
      <c r="A495" s="20"/>
      <c r="B495" s="16"/>
      <c r="C495" s="16"/>
      <c r="D495" s="16"/>
      <c r="E495" s="16"/>
      <c r="F495" s="16"/>
      <c r="G495" s="16"/>
      <c r="H495" s="16"/>
    </row>
    <row r="496" spans="1:8" x14ac:dyDescent="0.25">
      <c r="A496" s="20"/>
      <c r="B496" s="16"/>
      <c r="C496" s="16"/>
      <c r="D496" s="16"/>
      <c r="E496" s="16"/>
      <c r="F496" s="16"/>
      <c r="G496" s="16"/>
      <c r="H496" s="16"/>
    </row>
    <row r="497" spans="1:8" x14ac:dyDescent="0.25">
      <c r="A497" s="20"/>
      <c r="B497" s="16"/>
      <c r="C497" s="16"/>
      <c r="D497" s="16"/>
      <c r="E497" s="16"/>
      <c r="F497" s="16"/>
      <c r="G497" s="16"/>
      <c r="H497" s="16"/>
    </row>
    <row r="498" spans="1:8" x14ac:dyDescent="0.25">
      <c r="A498" s="20"/>
      <c r="B498" s="16"/>
      <c r="C498" s="16"/>
      <c r="D498" s="16"/>
      <c r="E498" s="16"/>
      <c r="F498" s="16"/>
      <c r="G498" s="16"/>
      <c r="H498" s="16"/>
    </row>
    <row r="499" spans="1:8" x14ac:dyDescent="0.25">
      <c r="A499" s="20"/>
      <c r="B499" s="16"/>
      <c r="C499" s="16"/>
      <c r="D499" s="16"/>
      <c r="E499" s="16"/>
      <c r="F499" s="16"/>
      <c r="G499" s="16"/>
      <c r="H499" s="16"/>
    </row>
    <row r="500" spans="1:8" x14ac:dyDescent="0.25">
      <c r="A500" s="20"/>
      <c r="B500" s="16"/>
      <c r="C500" s="16"/>
      <c r="D500" s="16"/>
      <c r="E500" s="16"/>
      <c r="F500" s="16"/>
      <c r="G500" s="16"/>
      <c r="H500" s="16"/>
    </row>
    <row r="501" spans="1:8" x14ac:dyDescent="0.25">
      <c r="A501" s="20"/>
      <c r="B501" s="16"/>
      <c r="C501" s="16"/>
      <c r="D501" s="16"/>
      <c r="E501" s="16"/>
      <c r="F501" s="16"/>
      <c r="G501" s="16"/>
      <c r="H501" s="16"/>
    </row>
    <row r="502" spans="1:8" x14ac:dyDescent="0.25">
      <c r="A502" s="20"/>
      <c r="B502" s="16"/>
      <c r="C502" s="16"/>
      <c r="D502" s="16"/>
      <c r="E502" s="16"/>
      <c r="F502" s="16"/>
      <c r="G502" s="16"/>
      <c r="H502" s="16"/>
    </row>
    <row r="503" spans="1:8" x14ac:dyDescent="0.25">
      <c r="A503" s="20"/>
      <c r="B503" s="16"/>
      <c r="C503" s="16"/>
      <c r="D503" s="16"/>
      <c r="E503" s="16"/>
      <c r="F503" s="16"/>
      <c r="G503" s="16"/>
      <c r="H503" s="16"/>
    </row>
    <row r="504" spans="1:8" x14ac:dyDescent="0.25">
      <c r="A504" s="20"/>
      <c r="B504" s="16"/>
      <c r="C504" s="16"/>
      <c r="D504" s="16"/>
      <c r="E504" s="16"/>
      <c r="F504" s="16"/>
      <c r="G504" s="16"/>
      <c r="H504" s="16"/>
    </row>
    <row r="505" spans="1:8" x14ac:dyDescent="0.25">
      <c r="A505" s="20"/>
      <c r="B505" s="16"/>
      <c r="C505" s="16"/>
      <c r="D505" s="16"/>
      <c r="E505" s="16"/>
      <c r="F505" s="16"/>
      <c r="G505" s="16"/>
      <c r="H505" s="16"/>
    </row>
    <row r="506" spans="1:8" x14ac:dyDescent="0.25">
      <c r="A506" s="20"/>
      <c r="B506" s="16"/>
      <c r="C506" s="16"/>
      <c r="D506" s="16"/>
      <c r="E506" s="16"/>
      <c r="F506" s="16"/>
      <c r="G506" s="16"/>
      <c r="H506" s="16"/>
    </row>
    <row r="507" spans="1:8" x14ac:dyDescent="0.25">
      <c r="A507" s="20"/>
      <c r="B507" s="16"/>
      <c r="C507" s="16"/>
      <c r="D507" s="16"/>
      <c r="E507" s="16"/>
      <c r="F507" s="16"/>
      <c r="G507" s="16"/>
      <c r="H507" s="16"/>
    </row>
    <row r="508" spans="1:8" x14ac:dyDescent="0.25">
      <c r="A508" s="20"/>
      <c r="B508" s="16"/>
      <c r="C508" s="16"/>
      <c r="D508" s="16"/>
      <c r="E508" s="16"/>
      <c r="F508" s="16"/>
      <c r="G508" s="16"/>
      <c r="H508" s="16"/>
    </row>
    <row r="509" spans="1:8" x14ac:dyDescent="0.25">
      <c r="A509" s="20"/>
      <c r="B509" s="16"/>
      <c r="C509" s="16"/>
      <c r="D509" s="16"/>
      <c r="E509" s="16"/>
      <c r="F509" s="16"/>
      <c r="G509" s="16"/>
      <c r="H509" s="16"/>
    </row>
    <row r="510" spans="1:8" x14ac:dyDescent="0.25">
      <c r="A510" s="20"/>
      <c r="B510" s="16"/>
      <c r="C510" s="16"/>
      <c r="D510" s="16"/>
      <c r="E510" s="16"/>
      <c r="F510" s="16"/>
      <c r="G510" s="16"/>
      <c r="H510" s="16"/>
    </row>
    <row r="511" spans="1:8" x14ac:dyDescent="0.25">
      <c r="A511" s="20"/>
      <c r="B511" s="16"/>
      <c r="C511" s="16"/>
      <c r="D511" s="16"/>
      <c r="E511" s="16"/>
      <c r="F511" s="16"/>
      <c r="G511" s="16"/>
      <c r="H511" s="16"/>
    </row>
    <row r="512" spans="1:8" x14ac:dyDescent="0.25">
      <c r="A512" s="20"/>
      <c r="B512" s="16"/>
      <c r="C512" s="16"/>
      <c r="D512" s="16"/>
      <c r="E512" s="16"/>
      <c r="F512" s="16"/>
      <c r="G512" s="16"/>
      <c r="H512" s="16"/>
    </row>
    <row r="513" spans="1:8" x14ac:dyDescent="0.25">
      <c r="A513" s="20"/>
      <c r="B513" s="16"/>
      <c r="C513" s="16"/>
      <c r="D513" s="16"/>
      <c r="E513" s="16"/>
      <c r="F513" s="16"/>
      <c r="G513" s="16"/>
      <c r="H513" s="16"/>
    </row>
    <row r="514" spans="1:8" x14ac:dyDescent="0.25">
      <c r="A514" s="20"/>
      <c r="B514" s="16"/>
      <c r="C514" s="16"/>
      <c r="D514" s="16"/>
      <c r="E514" s="16"/>
      <c r="F514" s="16"/>
      <c r="G514" s="16"/>
      <c r="H514" s="16"/>
    </row>
    <row r="515" spans="1:8" x14ac:dyDescent="0.25">
      <c r="A515" s="20"/>
      <c r="B515" s="16"/>
      <c r="C515" s="16"/>
      <c r="D515" s="16"/>
      <c r="E515" s="16"/>
      <c r="F515" s="16"/>
      <c r="G515" s="16"/>
      <c r="H515" s="16"/>
    </row>
  </sheetData>
  <mergeCells count="3">
    <mergeCell ref="B2:I2"/>
    <mergeCell ref="B4:I4"/>
    <mergeCell ref="A38:I38"/>
  </mergeCells>
  <phoneticPr fontId="33" type="noConversion"/>
  <printOptions horizontalCentered="1"/>
  <pageMargins left="0" right="0" top="0.74803149606299202" bottom="0" header="0.31496062992126" footer="0"/>
  <pageSetup paperSize="9" scale="60" fitToWidth="3" fitToHeight="3" pageOrder="overThenDown" orientation="landscape" r:id="rId1"/>
  <headerFooter>
    <oddHeader>&amp;C&amp;A</oddHeader>
    <oddFooter>&amp;L&amp;F&amp;C&amp;P/&amp;P&amp;R&amp;D&amp;T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>
    <tabColor rgb="FF00B050"/>
  </sheetPr>
  <dimension ref="A1:P124"/>
  <sheetViews>
    <sheetView view="pageBreakPreview" topLeftCell="A4" zoomScale="78" zoomScaleNormal="70" zoomScaleSheetLayoutView="78" workbookViewId="0">
      <selection activeCell="F20" sqref="F20"/>
    </sheetView>
  </sheetViews>
  <sheetFormatPr defaultColWidth="9.33203125" defaultRowHeight="18" x14ac:dyDescent="0.25"/>
  <cols>
    <col min="1" max="1" width="8" style="1367" customWidth="1"/>
    <col min="2" max="2" width="30.5" style="573" customWidth="1"/>
    <col min="3" max="3" width="15.83203125" style="27" customWidth="1"/>
    <col min="4" max="4" width="15.5" style="27" customWidth="1"/>
    <col min="5" max="5" width="16.5" style="27" customWidth="1"/>
    <col min="6" max="6" width="17.1640625" style="27" customWidth="1"/>
    <col min="7" max="9" width="13.33203125" style="27" customWidth="1"/>
    <col min="10" max="10" width="14.6640625" style="27" bestFit="1" customWidth="1"/>
    <col min="11" max="11" width="16.1640625" style="27" customWidth="1"/>
    <col min="12" max="13" width="13.33203125" style="27" customWidth="1"/>
    <col min="14" max="14" width="16.1640625" style="27" customWidth="1"/>
    <col min="15" max="15" width="20.1640625" style="27" customWidth="1"/>
    <col min="16" max="16384" width="9.33203125" style="27"/>
  </cols>
  <sheetData>
    <row r="1" spans="1:16" ht="18.75" thickBot="1" x14ac:dyDescent="0.3">
      <c r="K1" s="80"/>
      <c r="L1" s="80"/>
      <c r="M1" s="80"/>
    </row>
    <row r="2" spans="1:16" ht="18" customHeight="1" thickBot="1" x14ac:dyDescent="0.3">
      <c r="A2" s="2164" t="s">
        <v>1013</v>
      </c>
      <c r="B2" s="2165"/>
      <c r="C2" s="2165"/>
      <c r="D2" s="2165"/>
      <c r="E2" s="2165"/>
      <c r="F2" s="2165"/>
      <c r="G2" s="2165"/>
      <c r="H2" s="2165"/>
      <c r="I2" s="2165"/>
      <c r="J2" s="2165"/>
      <c r="K2" s="2165"/>
      <c r="L2" s="2165"/>
      <c r="M2" s="2165"/>
      <c r="N2" s="2165"/>
      <c r="O2" s="2166"/>
    </row>
    <row r="3" spans="1:16" ht="18.75" thickBot="1" x14ac:dyDescent="0.3">
      <c r="E3" s="81"/>
      <c r="F3" s="81"/>
      <c r="G3" s="81"/>
      <c r="H3" s="81"/>
      <c r="I3" s="81"/>
      <c r="J3" s="81"/>
      <c r="K3" s="80"/>
      <c r="L3" s="80"/>
      <c r="M3" s="80"/>
    </row>
    <row r="4" spans="1:16" ht="18" customHeight="1" thickBot="1" x14ac:dyDescent="0.3">
      <c r="A4" s="2164" t="s">
        <v>1435</v>
      </c>
      <c r="B4" s="2165"/>
      <c r="C4" s="2165"/>
      <c r="D4" s="2165"/>
      <c r="E4" s="2165"/>
      <c r="F4" s="2165"/>
      <c r="G4" s="2165"/>
      <c r="H4" s="2165"/>
      <c r="I4" s="2165"/>
      <c r="J4" s="2165"/>
      <c r="K4" s="2165"/>
      <c r="L4" s="2165"/>
      <c r="M4" s="2165"/>
      <c r="N4" s="2165"/>
      <c r="O4" s="2166"/>
    </row>
    <row r="5" spans="1:16" x14ac:dyDescent="0.25">
      <c r="E5" s="624"/>
      <c r="H5" s="621"/>
      <c r="I5" s="621"/>
      <c r="J5" s="621"/>
      <c r="K5" s="80"/>
      <c r="L5" s="80"/>
      <c r="M5" s="80"/>
    </row>
    <row r="6" spans="1:16" ht="21" customHeight="1" x14ac:dyDescent="0.25">
      <c r="B6" s="14" t="str">
        <f>'D5.1_2019-20_OK_PRINT'!B5</f>
        <v>Name of Distribution Business/Licensee:</v>
      </c>
      <c r="E6" s="14" t="str">
        <f>'D5.1_2019-20_OK_PRINT'!C5</f>
        <v>KINESCO Power and Utilities Private Limited</v>
      </c>
      <c r="K6" s="80"/>
      <c r="L6" s="80"/>
      <c r="M6" s="80"/>
      <c r="N6" s="80"/>
    </row>
    <row r="7" spans="1:16" ht="21" customHeight="1" x14ac:dyDescent="0.25">
      <c r="B7" s="14" t="str">
        <f>'D5.1_2019-20_OK_PRINT'!B6</f>
        <v>Licensed Area of Supply:</v>
      </c>
      <c r="E7" s="2167" t="str">
        <f>'D5.1_2019-20_OK_PRINT'!C6</f>
        <v>Infopark and KINFRA Park, Kakkanad, KINFRA Hi Tech Park, Kalamassery, KIITP, Kanjikode and KINFRA Mega Food Park, Kozhipara, Palakkad</v>
      </c>
      <c r="F7" s="2167"/>
      <c r="G7" s="2167"/>
      <c r="H7" s="2167"/>
      <c r="I7" s="2167"/>
      <c r="J7" s="2167"/>
      <c r="K7" s="2167"/>
      <c r="L7" s="2167"/>
      <c r="M7" s="2167"/>
      <c r="N7" s="2167"/>
    </row>
    <row r="8" spans="1:16" ht="21" customHeight="1" x14ac:dyDescent="0.25">
      <c r="B8" s="14"/>
      <c r="E8" s="2167"/>
      <c r="F8" s="2167"/>
      <c r="G8" s="2167"/>
      <c r="H8" s="2167"/>
      <c r="I8" s="2167"/>
      <c r="J8" s="2167"/>
      <c r="K8" s="2167"/>
      <c r="L8" s="2167"/>
      <c r="M8" s="2167"/>
      <c r="N8" s="2167"/>
    </row>
    <row r="9" spans="1:16" ht="18.75" customHeight="1" thickBot="1" x14ac:dyDescent="0.3">
      <c r="M9" s="82"/>
      <c r="N9" s="82"/>
    </row>
    <row r="10" spans="1:16" ht="62.25" customHeight="1" x14ac:dyDescent="0.25">
      <c r="A10" s="1366" t="s">
        <v>31</v>
      </c>
      <c r="B10" s="722" t="s">
        <v>32</v>
      </c>
      <c r="C10" s="691" t="s">
        <v>808</v>
      </c>
      <c r="D10" s="691" t="s">
        <v>115</v>
      </c>
      <c r="E10" s="691" t="s">
        <v>116</v>
      </c>
      <c r="F10" s="691" t="s">
        <v>992</v>
      </c>
      <c r="G10" s="1900" t="s">
        <v>886</v>
      </c>
      <c r="H10" s="1901"/>
      <c r="I10" s="691" t="s">
        <v>117</v>
      </c>
      <c r="J10" s="691" t="s">
        <v>118</v>
      </c>
      <c r="K10" s="691" t="s">
        <v>988</v>
      </c>
      <c r="L10" s="691" t="s">
        <v>243</v>
      </c>
      <c r="M10" s="691" t="s">
        <v>244</v>
      </c>
      <c r="N10" s="691" t="s">
        <v>888</v>
      </c>
      <c r="O10" s="693" t="s">
        <v>6</v>
      </c>
      <c r="P10" s="83"/>
    </row>
    <row r="11" spans="1:16" ht="18.75" x14ac:dyDescent="0.3">
      <c r="A11" s="1368"/>
      <c r="B11" s="575"/>
      <c r="C11" s="342"/>
      <c r="D11" s="343" t="s">
        <v>123</v>
      </c>
      <c r="E11" s="343" t="s">
        <v>123</v>
      </c>
      <c r="F11" s="343" t="s">
        <v>991</v>
      </c>
      <c r="G11" s="343" t="s">
        <v>884</v>
      </c>
      <c r="H11" s="672" t="s">
        <v>122</v>
      </c>
      <c r="I11" s="672" t="s">
        <v>121</v>
      </c>
      <c r="J11" s="672" t="s">
        <v>121</v>
      </c>
      <c r="K11" s="672" t="s">
        <v>121</v>
      </c>
      <c r="L11" s="672" t="s">
        <v>121</v>
      </c>
      <c r="M11" s="672" t="s">
        <v>121</v>
      </c>
      <c r="N11" s="672" t="s">
        <v>121</v>
      </c>
      <c r="O11" s="676" t="s">
        <v>989</v>
      </c>
      <c r="P11" s="84"/>
    </row>
    <row r="12" spans="1:16" ht="18.75" x14ac:dyDescent="0.3">
      <c r="A12" s="1368">
        <v>1</v>
      </c>
      <c r="B12" s="575">
        <v>2</v>
      </c>
      <c r="C12" s="343"/>
      <c r="D12" s="343">
        <v>3</v>
      </c>
      <c r="E12" s="343">
        <v>4</v>
      </c>
      <c r="F12" s="343">
        <f>+E12+1</f>
        <v>5</v>
      </c>
      <c r="G12" s="343">
        <v>5</v>
      </c>
      <c r="H12" s="343">
        <v>6</v>
      </c>
      <c r="I12" s="343">
        <f t="shared" ref="I12" si="0">+H12+1</f>
        <v>7</v>
      </c>
      <c r="J12" s="343">
        <v>8</v>
      </c>
      <c r="K12" s="343">
        <v>9</v>
      </c>
      <c r="L12" s="343">
        <v>10</v>
      </c>
      <c r="M12" s="343">
        <v>11</v>
      </c>
      <c r="N12" s="343">
        <v>12</v>
      </c>
      <c r="O12" s="723">
        <v>13</v>
      </c>
    </row>
    <row r="13" spans="1:16" ht="18.75" x14ac:dyDescent="0.3">
      <c r="A13" s="1369"/>
      <c r="B13" s="576" t="s">
        <v>689</v>
      </c>
      <c r="C13" s="425"/>
      <c r="D13" s="60"/>
      <c r="E13" s="60"/>
      <c r="F13" s="60"/>
      <c r="G13" s="60"/>
      <c r="H13" s="60"/>
      <c r="I13" s="59"/>
      <c r="J13" s="59"/>
      <c r="K13" s="59"/>
      <c r="L13" s="59"/>
      <c r="M13" s="59"/>
      <c r="N13" s="59"/>
      <c r="O13" s="61"/>
    </row>
    <row r="14" spans="1:16" x14ac:dyDescent="0.25">
      <c r="A14" s="1370">
        <v>1</v>
      </c>
      <c r="B14" s="588" t="s">
        <v>892</v>
      </c>
      <c r="C14" s="578"/>
      <c r="D14" s="1353">
        <f>'D 2.1_2020-21_Area Wise_OK_PRIN'!C204</f>
        <v>54</v>
      </c>
      <c r="E14" s="1353">
        <f>D14</f>
        <v>54</v>
      </c>
      <c r="F14" s="1353">
        <f>'D 2.1_2020-21_Area Wise_OK_PRIN'!E204</f>
        <v>1688.4</v>
      </c>
      <c r="G14" s="1354"/>
      <c r="H14" s="1355">
        <f>'D 2.1_2020-21_Area Wise_OK_PRIN'!F204</f>
        <v>1.00960706</v>
      </c>
      <c r="I14" s="1357">
        <f>'D 2.1_2020-21_Area Wise_OK_PRIN'!H204</f>
        <v>23.686550000000004</v>
      </c>
      <c r="J14" s="1357">
        <f>'D 2.1_2020-21_Area Wise_OK_PRIN'!I204</f>
        <v>59.456371499999996</v>
      </c>
      <c r="K14" s="1357">
        <f>'D 2.1_2020-21_Area Wise_OK_PRIN'!O204</f>
        <v>2.5413261999999999</v>
      </c>
      <c r="L14" s="1357">
        <f>'D 2.1_2020-21_Area Wise_OK_PRIN'!R204</f>
        <v>0</v>
      </c>
      <c r="M14" s="1357">
        <f>'D 2.1_2020-21_Area Wise_OK_PRIN'!M204+'D 2.1_2020-21_Area Wise_OK_PRIN'!V204</f>
        <v>0.12835000000000002</v>
      </c>
      <c r="N14" s="1357">
        <f>'D 2.1_2020-21_Area Wise_OK_PRIN'!W204</f>
        <v>85.812597699999998</v>
      </c>
      <c r="O14" s="1358">
        <f>(N14/H14)*10</f>
        <v>849.96035685408151</v>
      </c>
    </row>
    <row r="15" spans="1:16" x14ac:dyDescent="0.25">
      <c r="A15" s="1369"/>
      <c r="B15" s="577" t="s">
        <v>805</v>
      </c>
      <c r="C15" s="1363" t="s">
        <v>1399</v>
      </c>
      <c r="D15" s="62"/>
      <c r="E15" s="62"/>
      <c r="F15" s="62"/>
      <c r="G15" s="62"/>
      <c r="H15" s="62"/>
      <c r="I15" s="59"/>
      <c r="J15" s="59"/>
      <c r="K15" s="59"/>
      <c r="L15" s="59"/>
      <c r="M15" s="59"/>
      <c r="N15" s="59"/>
      <c r="O15" s="61"/>
    </row>
    <row r="16" spans="1:16" x14ac:dyDescent="0.25">
      <c r="A16" s="1369"/>
      <c r="B16" s="577" t="s">
        <v>806</v>
      </c>
      <c r="C16" s="1363" t="s">
        <v>1400</v>
      </c>
      <c r="D16" s="62"/>
      <c r="E16" s="62"/>
      <c r="F16" s="62"/>
      <c r="G16" s="62"/>
      <c r="H16" s="62"/>
      <c r="I16" s="59"/>
      <c r="J16" s="59"/>
      <c r="K16" s="59"/>
      <c r="L16" s="59"/>
      <c r="M16" s="59"/>
      <c r="N16" s="59"/>
      <c r="O16" s="61"/>
    </row>
    <row r="17" spans="1:15" x14ac:dyDescent="0.25">
      <c r="A17" s="1369"/>
      <c r="B17" s="622" t="s">
        <v>995</v>
      </c>
      <c r="C17" s="1363" t="s">
        <v>1401</v>
      </c>
      <c r="D17" s="62"/>
      <c r="E17" s="62"/>
      <c r="F17" s="62"/>
      <c r="G17" s="62"/>
      <c r="H17" s="62"/>
      <c r="I17" s="59"/>
      <c r="J17" s="59"/>
      <c r="K17" s="59"/>
      <c r="L17" s="59"/>
      <c r="M17" s="59"/>
      <c r="N17" s="59"/>
      <c r="O17" s="61"/>
    </row>
    <row r="18" spans="1:15" x14ac:dyDescent="0.25">
      <c r="A18" s="1369"/>
      <c r="B18" s="1362" t="s">
        <v>1404</v>
      </c>
      <c r="C18" s="1362" t="s">
        <v>1402</v>
      </c>
      <c r="D18" s="62"/>
      <c r="E18" s="62"/>
      <c r="F18" s="62"/>
      <c r="G18" s="62"/>
      <c r="H18" s="62"/>
      <c r="I18" s="59"/>
      <c r="J18" s="59"/>
      <c r="K18" s="59"/>
      <c r="L18" s="59"/>
      <c r="M18" s="59"/>
      <c r="N18" s="59"/>
      <c r="O18" s="1359"/>
    </row>
    <row r="19" spans="1:15" x14ac:dyDescent="0.25">
      <c r="A19" s="1369"/>
      <c r="B19" s="1364" t="s">
        <v>806</v>
      </c>
      <c r="C19" s="1362" t="s">
        <v>1402</v>
      </c>
      <c r="D19" s="62"/>
      <c r="E19" s="62"/>
      <c r="F19" s="62"/>
      <c r="G19" s="62"/>
      <c r="H19" s="62"/>
      <c r="I19" s="59"/>
      <c r="J19" s="59"/>
      <c r="K19" s="59"/>
      <c r="L19" s="59"/>
      <c r="M19" s="59"/>
      <c r="N19" s="59"/>
      <c r="O19" s="61"/>
    </row>
    <row r="20" spans="1:15" x14ac:dyDescent="0.25">
      <c r="A20" s="1369"/>
      <c r="B20" s="1364" t="s">
        <v>807</v>
      </c>
      <c r="C20" s="1362" t="s">
        <v>1403</v>
      </c>
      <c r="D20" s="62"/>
      <c r="E20" s="62"/>
      <c r="F20" s="62"/>
      <c r="G20" s="62"/>
      <c r="H20" s="62"/>
      <c r="I20" s="59"/>
      <c r="J20" s="59"/>
      <c r="K20" s="59"/>
      <c r="L20" s="59"/>
      <c r="M20" s="59"/>
      <c r="N20" s="59"/>
      <c r="O20" s="61"/>
    </row>
    <row r="21" spans="1:15" x14ac:dyDescent="0.25">
      <c r="A21" s="1370">
        <v>2</v>
      </c>
      <c r="B21" s="588" t="s">
        <v>893</v>
      </c>
      <c r="C21" s="1363"/>
      <c r="D21" s="1353">
        <f>'D 2.1_2020-21_Area Wise_OK_PRIN'!C205</f>
        <v>150</v>
      </c>
      <c r="E21" s="1353">
        <f>D21</f>
        <v>150</v>
      </c>
      <c r="F21" s="1353">
        <f>'D 2.1_2020-21_Area Wise_OK_PRIN'!E205</f>
        <v>4500.6299999999992</v>
      </c>
      <c r="G21" s="1353"/>
      <c r="H21" s="1355">
        <f>'D 2.1_2020-21_Area Wise_OK_PRIN'!F205</f>
        <v>3.6076019499999998</v>
      </c>
      <c r="I21" s="1357">
        <f>'D 2.1_2020-21_Area Wise_OK_PRIN'!H205</f>
        <v>65.422899999999998</v>
      </c>
      <c r="J21" s="1357">
        <f>'D 2.1_2020-21_Area Wise_OK_PRIN'!I205</f>
        <v>231.28831929999993</v>
      </c>
      <c r="K21" s="1357">
        <f>'D 2.1_2020-21_Area Wise_OK_PRIN'!O205</f>
        <v>0</v>
      </c>
      <c r="L21" s="1357">
        <f>'D 2.1_2020-21_Area Wise_OK_PRIN'!R205</f>
        <v>0</v>
      </c>
      <c r="M21" s="1357">
        <f>'D 2.1_2020-21_Area Wise_OK_PRIN'!M205+'D 2.1_2020-21_Area Wise_OK_PRIN'!V205</f>
        <v>0.28274999999999995</v>
      </c>
      <c r="N21" s="1357">
        <f>'D 2.1_2020-21_Area Wise_OK_PRIN'!W205</f>
        <v>296.99396929999995</v>
      </c>
      <c r="O21" s="1358">
        <f>(N21/H21)*10</f>
        <v>823.24484080068737</v>
      </c>
    </row>
    <row r="22" spans="1:15" x14ac:dyDescent="0.25">
      <c r="A22" s="1369"/>
      <c r="B22" s="1364" t="s">
        <v>805</v>
      </c>
      <c r="C22" s="1362" t="s">
        <v>1405</v>
      </c>
      <c r="D22" s="62"/>
      <c r="E22" s="62"/>
      <c r="F22" s="62"/>
      <c r="G22" s="62"/>
      <c r="H22" s="62"/>
      <c r="I22" s="59"/>
      <c r="J22" s="59"/>
      <c r="K22" s="59"/>
      <c r="L22" s="59"/>
      <c r="M22" s="59"/>
      <c r="N22" s="59"/>
      <c r="O22" s="61"/>
    </row>
    <row r="23" spans="1:15" x14ac:dyDescent="0.25">
      <c r="A23" s="1369"/>
      <c r="B23" s="1364" t="s">
        <v>806</v>
      </c>
      <c r="C23" s="1362" t="s">
        <v>1406</v>
      </c>
      <c r="D23" s="62"/>
      <c r="E23" s="62"/>
      <c r="F23" s="62"/>
      <c r="G23" s="62"/>
      <c r="H23" s="62"/>
      <c r="I23" s="59"/>
      <c r="J23" s="59"/>
      <c r="K23" s="59"/>
      <c r="L23" s="59"/>
      <c r="M23" s="59"/>
      <c r="N23" s="59"/>
      <c r="O23" s="61"/>
    </row>
    <row r="24" spans="1:15" x14ac:dyDescent="0.25">
      <c r="A24" s="1369"/>
      <c r="B24" s="1364" t="s">
        <v>807</v>
      </c>
      <c r="C24" s="1362" t="s">
        <v>1401</v>
      </c>
      <c r="D24" s="62"/>
      <c r="E24" s="62"/>
      <c r="F24" s="62"/>
      <c r="G24" s="62"/>
      <c r="H24" s="62"/>
      <c r="I24" s="59"/>
      <c r="J24" s="59"/>
      <c r="K24" s="59"/>
      <c r="L24" s="59"/>
      <c r="M24" s="59"/>
      <c r="N24" s="59"/>
      <c r="O24" s="61"/>
    </row>
    <row r="25" spans="1:15" x14ac:dyDescent="0.25">
      <c r="A25" s="1369"/>
      <c r="B25" s="1362" t="s">
        <v>1404</v>
      </c>
      <c r="C25" s="1362" t="s">
        <v>1407</v>
      </c>
      <c r="D25" s="62"/>
      <c r="E25" s="62"/>
      <c r="F25" s="62"/>
      <c r="G25" s="62"/>
      <c r="H25" s="62"/>
      <c r="I25" s="59"/>
      <c r="J25" s="59"/>
      <c r="K25" s="59"/>
      <c r="L25" s="59"/>
      <c r="M25" s="59"/>
      <c r="N25" s="59"/>
      <c r="O25" s="61"/>
    </row>
    <row r="26" spans="1:15" x14ac:dyDescent="0.25">
      <c r="A26" s="1369"/>
      <c r="B26" s="1364" t="s">
        <v>806</v>
      </c>
      <c r="C26" s="1362" t="s">
        <v>1407</v>
      </c>
      <c r="D26" s="62"/>
      <c r="E26" s="62"/>
      <c r="F26" s="62"/>
      <c r="G26" s="62"/>
      <c r="H26" s="62"/>
      <c r="I26" s="59"/>
      <c r="J26" s="59"/>
      <c r="K26" s="59"/>
      <c r="L26" s="59"/>
      <c r="M26" s="59"/>
      <c r="N26" s="59"/>
      <c r="O26" s="61"/>
    </row>
    <row r="27" spans="1:15" x14ac:dyDescent="0.25">
      <c r="A27" s="1369"/>
      <c r="B27" s="1364" t="s">
        <v>807</v>
      </c>
      <c r="C27" s="1362" t="s">
        <v>1307</v>
      </c>
      <c r="D27" s="62"/>
      <c r="E27" s="62"/>
      <c r="F27" s="62"/>
      <c r="G27" s="62"/>
      <c r="H27" s="62"/>
      <c r="I27" s="59"/>
      <c r="J27" s="59"/>
      <c r="K27" s="59"/>
      <c r="L27" s="59"/>
      <c r="M27" s="59"/>
      <c r="N27" s="59"/>
      <c r="O27" s="61"/>
    </row>
    <row r="28" spans="1:15" x14ac:dyDescent="0.25">
      <c r="A28" s="1370">
        <v>3</v>
      </c>
      <c r="B28" s="588" t="s">
        <v>896</v>
      </c>
      <c r="C28" s="578"/>
      <c r="D28" s="1353">
        <f>'D 2.1_2020-21_Area Wise_OK_PRIN'!C206</f>
        <v>1</v>
      </c>
      <c r="E28" s="1353">
        <f>D28</f>
        <v>1</v>
      </c>
      <c r="F28" s="1353">
        <f>'D 2.1_2020-21_Area Wise_OK_PRIN'!E206</f>
        <v>48</v>
      </c>
      <c r="G28" s="62"/>
      <c r="H28" s="1355">
        <f>'D 2.1_2020-21_Area Wise_OK_PRIN'!F206</f>
        <v>8.3353999999999998E-2</v>
      </c>
      <c r="I28" s="1357">
        <f>'D 2.1_2020-21_Area Wise_OK_PRIN'!H206</f>
        <v>0.28079999999999999</v>
      </c>
      <c r="J28" s="1357">
        <f>'D 2.1_2020-21_Area Wise_OK_PRIN'!I206</f>
        <v>5.4180099999999998</v>
      </c>
      <c r="K28" s="1357">
        <f>'D 2.1_2020-21_Area Wise_OK_PRIN'!O206</f>
        <v>0</v>
      </c>
      <c r="L28" s="1357">
        <f>'D 2.1_2020-21_Area Wise_OK_PRIN'!R206</f>
        <v>0</v>
      </c>
      <c r="M28" s="1357">
        <f>'D 2.1_2020-21_Area Wise_OK_PRIN'!M206+'D 2.1_2020-21_Area Wise_OK_PRIN'!V206</f>
        <v>0</v>
      </c>
      <c r="N28" s="1357">
        <f>'D 2.1_2020-21_Area Wise_OK_PRIN'!W206</f>
        <v>5.6988099999999999</v>
      </c>
      <c r="O28" s="1358">
        <f>(N28/H28)*10</f>
        <v>683.68764546392504</v>
      </c>
    </row>
    <row r="29" spans="1:15" x14ac:dyDescent="0.25">
      <c r="A29" s="1370"/>
      <c r="B29" s="577" t="s">
        <v>802</v>
      </c>
      <c r="C29" s="1362" t="s">
        <v>1408</v>
      </c>
      <c r="D29" s="62"/>
      <c r="E29" s="62"/>
      <c r="F29" s="62"/>
      <c r="G29" s="62"/>
      <c r="H29" s="62"/>
      <c r="I29" s="59"/>
      <c r="J29" s="59"/>
      <c r="K29" s="59"/>
      <c r="L29" s="59"/>
      <c r="M29" s="59"/>
      <c r="N29" s="59"/>
      <c r="O29" s="61"/>
    </row>
    <row r="30" spans="1:15" x14ac:dyDescent="0.25">
      <c r="A30" s="1370"/>
      <c r="B30" s="577" t="s">
        <v>814</v>
      </c>
      <c r="C30" s="1362" t="s">
        <v>1409</v>
      </c>
      <c r="D30" s="62"/>
      <c r="E30" s="62"/>
      <c r="F30" s="62"/>
      <c r="G30" s="62"/>
      <c r="H30" s="62"/>
      <c r="I30" s="59"/>
      <c r="J30" s="59"/>
      <c r="K30" s="59"/>
      <c r="L30" s="59"/>
      <c r="M30" s="59"/>
      <c r="N30" s="59"/>
      <c r="O30" s="61"/>
    </row>
    <row r="31" spans="1:15" x14ac:dyDescent="0.25">
      <c r="A31" s="1370"/>
      <c r="B31" s="622" t="s">
        <v>993</v>
      </c>
      <c r="C31" s="1362" t="s">
        <v>1410</v>
      </c>
      <c r="D31" s="62"/>
      <c r="E31" s="62"/>
      <c r="F31" s="62"/>
      <c r="G31" s="62"/>
      <c r="H31" s="62"/>
      <c r="I31" s="59"/>
      <c r="J31" s="59"/>
      <c r="K31" s="59"/>
      <c r="L31" s="59"/>
      <c r="M31" s="59"/>
      <c r="N31" s="59"/>
      <c r="O31" s="61"/>
    </row>
    <row r="32" spans="1:15" x14ac:dyDescent="0.25">
      <c r="A32" s="1370">
        <v>4</v>
      </c>
      <c r="B32" s="588" t="s">
        <v>897</v>
      </c>
      <c r="C32" s="578"/>
      <c r="D32" s="1353">
        <f>'D 2.1_2020-21_Area Wise_OK_PRIN'!C207</f>
        <v>6</v>
      </c>
      <c r="E32" s="1353">
        <f>D32</f>
        <v>6</v>
      </c>
      <c r="F32" s="1353">
        <f>'D 2.1_2020-21_Area Wise_OK_PRIN'!E207</f>
        <v>149</v>
      </c>
      <c r="G32" s="62"/>
      <c r="H32" s="1355">
        <f>'D 2.1_2020-21_Area Wise_OK_PRIN'!F207</f>
        <v>7.0088999999999999E-2</v>
      </c>
      <c r="I32" s="1357">
        <f>'D 2.1_2020-21_Area Wise_OK_PRIN'!H207</f>
        <v>1.0992000000000002</v>
      </c>
      <c r="J32" s="1357">
        <f>'D 2.1_2020-21_Area Wise_OK_PRIN'!I207</f>
        <v>4.8495180000000007</v>
      </c>
      <c r="K32" s="1357">
        <f>'D 2.1_2020-21_Area Wise_OK_PRIN'!O207</f>
        <v>0</v>
      </c>
      <c r="L32" s="1357">
        <f>'D 2.1_2020-21_Area Wise_OK_PRIN'!R207</f>
        <v>0</v>
      </c>
      <c r="M32" s="1357">
        <f>'D 2.1_2020-21_Area Wise_OK_PRIN'!M207+'D 2.1_2020-21_Area Wise_OK_PRIN'!V207</f>
        <v>0</v>
      </c>
      <c r="N32" s="1357">
        <f>'D 2.1_2020-21_Area Wise_OK_PRIN'!W207</f>
        <v>5.9487180000000013</v>
      </c>
      <c r="O32" s="1358">
        <f>(N32/H32)*10</f>
        <v>848.73774772075524</v>
      </c>
    </row>
    <row r="33" spans="1:15" x14ac:dyDescent="0.25">
      <c r="A33" s="1370"/>
      <c r="B33" s="577" t="s">
        <v>802</v>
      </c>
      <c r="C33" s="1362" t="s">
        <v>1411</v>
      </c>
      <c r="D33" s="1353"/>
      <c r="E33" s="1353"/>
      <c r="F33" s="1353"/>
      <c r="G33" s="62"/>
      <c r="H33" s="62"/>
      <c r="I33" s="59"/>
      <c r="J33" s="59"/>
      <c r="K33" s="59"/>
      <c r="L33" s="59"/>
      <c r="M33" s="59"/>
      <c r="N33" s="59"/>
      <c r="O33" s="61"/>
    </row>
    <row r="34" spans="1:15" x14ac:dyDescent="0.25">
      <c r="A34" s="1370"/>
      <c r="B34" s="577" t="s">
        <v>814</v>
      </c>
      <c r="C34" s="1362" t="s">
        <v>1412</v>
      </c>
      <c r="D34" s="62"/>
      <c r="E34" s="62"/>
      <c r="F34" s="62"/>
      <c r="G34" s="62"/>
      <c r="H34" s="62"/>
      <c r="I34" s="59"/>
      <c r="J34" s="59"/>
      <c r="K34" s="59"/>
      <c r="L34" s="59"/>
      <c r="M34" s="59"/>
      <c r="N34" s="59"/>
      <c r="O34" s="61"/>
    </row>
    <row r="35" spans="1:15" x14ac:dyDescent="0.25">
      <c r="A35" s="1370"/>
      <c r="B35" s="622" t="s">
        <v>994</v>
      </c>
      <c r="C35" s="1362" t="s">
        <v>1413</v>
      </c>
      <c r="D35" s="62"/>
      <c r="E35" s="62"/>
      <c r="F35" s="62"/>
      <c r="G35" s="62"/>
      <c r="H35" s="62"/>
      <c r="I35" s="59"/>
      <c r="J35" s="59"/>
      <c r="K35" s="59"/>
      <c r="L35" s="59"/>
      <c r="M35" s="59"/>
      <c r="N35" s="59"/>
      <c r="O35" s="61"/>
    </row>
    <row r="36" spans="1:15" x14ac:dyDescent="0.25">
      <c r="A36" s="1370">
        <v>5</v>
      </c>
      <c r="B36" s="588" t="s">
        <v>898</v>
      </c>
      <c r="C36" s="578"/>
      <c r="D36" s="1353">
        <f>'D 2.1_2020-21_Area Wise_OK_PRIN'!C208</f>
        <v>21</v>
      </c>
      <c r="E36" s="1353">
        <f>D36</f>
        <v>21</v>
      </c>
      <c r="F36" s="1353">
        <f>'D 2.1_2020-21_Area Wise_OK_PRIN'!E208</f>
        <v>282.8</v>
      </c>
      <c r="G36" s="62"/>
      <c r="H36" s="1355">
        <f>'D 2.1_2020-21_Area Wise_OK_PRIN'!F208</f>
        <v>0.30656569999999989</v>
      </c>
      <c r="I36" s="1357">
        <f>'D 2.1_2020-21_Area Wise_OK_PRIN'!H208</f>
        <v>5.7</v>
      </c>
      <c r="J36" s="1357">
        <f>'D 2.1_2020-21_Area Wise_OK_PRIN'!I208</f>
        <v>23.3809799</v>
      </c>
      <c r="K36" s="1357">
        <f>'D 2.1_2020-21_Area Wise_OK_PRIN'!O208</f>
        <v>0</v>
      </c>
      <c r="L36" s="1357">
        <f>'D 2.1_2020-21_Area Wise_OK_PRIN'!R208</f>
        <v>0</v>
      </c>
      <c r="M36" s="1357">
        <f>'D 2.1_2020-21_Area Wise_OK_PRIN'!M208+'D 2.1_2020-21_Area Wise_OK_PRIN'!V208</f>
        <v>6.6E-3</v>
      </c>
      <c r="N36" s="1357">
        <f>'D 2.1_2020-21_Area Wise_OK_PRIN'!W208</f>
        <v>29.087579899999998</v>
      </c>
      <c r="O36" s="1358">
        <f>(N36/H36)*10</f>
        <v>948.82042903038428</v>
      </c>
    </row>
    <row r="37" spans="1:15" x14ac:dyDescent="0.25">
      <c r="A37" s="1370"/>
      <c r="B37" s="577" t="s">
        <v>802</v>
      </c>
      <c r="C37" s="1362" t="s">
        <v>1414</v>
      </c>
      <c r="D37" s="62"/>
      <c r="E37" s="62"/>
      <c r="F37" s="62"/>
      <c r="G37" s="62"/>
      <c r="H37" s="62"/>
      <c r="I37" s="59"/>
      <c r="J37" s="59"/>
      <c r="K37" s="59"/>
      <c r="L37" s="59"/>
      <c r="M37" s="59"/>
      <c r="N37" s="59"/>
      <c r="O37" s="61"/>
    </row>
    <row r="38" spans="1:15" x14ac:dyDescent="0.25">
      <c r="A38" s="1370"/>
      <c r="B38" s="577" t="s">
        <v>814</v>
      </c>
      <c r="C38" s="1362" t="s">
        <v>1413</v>
      </c>
      <c r="D38" s="62"/>
      <c r="E38" s="62"/>
      <c r="F38" s="62"/>
      <c r="G38" s="62"/>
      <c r="H38" s="62"/>
      <c r="I38" s="59"/>
      <c r="J38" s="59"/>
      <c r="K38" s="59"/>
      <c r="L38" s="59"/>
      <c r="M38" s="59"/>
      <c r="N38" s="59"/>
      <c r="O38" s="61"/>
    </row>
    <row r="39" spans="1:15" x14ac:dyDescent="0.25">
      <c r="A39" s="1370"/>
      <c r="B39" s="622" t="s">
        <v>994</v>
      </c>
      <c r="C39" s="1362" t="s">
        <v>1415</v>
      </c>
      <c r="D39" s="62"/>
      <c r="E39" s="62"/>
      <c r="F39" s="62"/>
      <c r="G39" s="62"/>
      <c r="H39" s="62"/>
      <c r="I39" s="59"/>
      <c r="J39" s="59"/>
      <c r="K39" s="59"/>
      <c r="L39" s="59"/>
      <c r="M39" s="59"/>
      <c r="N39" s="59"/>
      <c r="O39" s="61"/>
    </row>
    <row r="40" spans="1:15" x14ac:dyDescent="0.25">
      <c r="A40" s="1370">
        <v>6</v>
      </c>
      <c r="B40" s="588" t="s">
        <v>901</v>
      </c>
      <c r="C40" s="578"/>
      <c r="D40" s="1353">
        <f>'D 2.1_2020-21_Area Wise_OK_PRIN'!C209</f>
        <v>75</v>
      </c>
      <c r="E40" s="1353">
        <f>D40</f>
        <v>75</v>
      </c>
      <c r="F40" s="1353">
        <f>'D 2.1_2020-21_Area Wise_OK_PRIN'!E209</f>
        <v>1597</v>
      </c>
      <c r="G40" s="1353"/>
      <c r="H40" s="1355">
        <f>'D 2.1_2020-21_Area Wise_OK_PRIN'!F209</f>
        <v>1.2582210999999999</v>
      </c>
      <c r="I40" s="1357">
        <f>'D 2.1_2020-21_Area Wise_OK_PRIN'!H209</f>
        <v>24.9870448</v>
      </c>
      <c r="J40" s="1357">
        <f>'D 2.1_2020-21_Area Wise_OK_PRIN'!I209</f>
        <v>109.5353645</v>
      </c>
      <c r="K40" s="1357">
        <f>'D 2.1_2020-21_Area Wise_OK_PRIN'!O209</f>
        <v>0</v>
      </c>
      <c r="L40" s="1357">
        <f>'D 2.1_2020-21_Area Wise_OK_PRIN'!R209</f>
        <v>10.245120000000002</v>
      </c>
      <c r="M40" s="1357">
        <f>'D 2.1_2020-21_Area Wise_OK_PRIN'!M209+'D 2.1_2020-21_Area Wise_OK_PRIN'!V209</f>
        <v>1.54E-2</v>
      </c>
      <c r="N40" s="1357">
        <f>'D 2.1_2020-21_Area Wise_OK_PRIN'!W209</f>
        <v>144.78292930000001</v>
      </c>
      <c r="O40" s="1358">
        <f>(N40/H40)*10</f>
        <v>1150.6954485185474</v>
      </c>
    </row>
    <row r="41" spans="1:15" x14ac:dyDescent="0.25">
      <c r="A41" s="1369"/>
      <c r="B41" s="583" t="s">
        <v>830</v>
      </c>
      <c r="C41" s="578"/>
      <c r="D41" s="62"/>
      <c r="E41" s="62"/>
      <c r="F41" s="62"/>
      <c r="G41" s="62"/>
      <c r="H41" s="62"/>
      <c r="I41" s="59"/>
      <c r="J41" s="59"/>
      <c r="K41" s="59"/>
      <c r="L41" s="59"/>
      <c r="M41" s="59"/>
      <c r="N41" s="59"/>
      <c r="O41" s="61"/>
    </row>
    <row r="42" spans="1:15" x14ac:dyDescent="0.25">
      <c r="A42" s="1369"/>
      <c r="B42" s="583" t="s">
        <v>996</v>
      </c>
      <c r="C42" s="1362" t="s">
        <v>1416</v>
      </c>
      <c r="D42" s="62"/>
      <c r="E42" s="62"/>
      <c r="F42" s="62"/>
      <c r="G42" s="62"/>
      <c r="H42" s="62"/>
      <c r="I42" s="59"/>
      <c r="J42" s="59"/>
      <c r="K42" s="59"/>
      <c r="L42" s="59"/>
      <c r="M42" s="59"/>
      <c r="N42" s="59"/>
      <c r="O42" s="61"/>
    </row>
    <row r="43" spans="1:15" x14ac:dyDescent="0.25">
      <c r="A43" s="1369"/>
      <c r="B43" s="583" t="s">
        <v>997</v>
      </c>
      <c r="C43" s="1362" t="s">
        <v>1417</v>
      </c>
      <c r="D43" s="62"/>
      <c r="E43" s="62"/>
      <c r="F43" s="62"/>
      <c r="G43" s="62"/>
      <c r="H43" s="62"/>
      <c r="I43" s="59"/>
      <c r="J43" s="59"/>
      <c r="K43" s="59"/>
      <c r="L43" s="59"/>
      <c r="M43" s="59"/>
      <c r="N43" s="59"/>
      <c r="O43" s="61"/>
    </row>
    <row r="44" spans="1:15" x14ac:dyDescent="0.25">
      <c r="A44" s="1369"/>
      <c r="B44" s="583" t="s">
        <v>879</v>
      </c>
      <c r="C44" s="1362"/>
      <c r="D44" s="62"/>
      <c r="E44" s="62"/>
      <c r="F44" s="62"/>
      <c r="G44" s="62"/>
      <c r="H44" s="62"/>
      <c r="I44" s="59"/>
      <c r="J44" s="59"/>
      <c r="K44" s="59"/>
      <c r="L44" s="59"/>
      <c r="M44" s="59"/>
      <c r="N44" s="59"/>
      <c r="O44" s="61"/>
    </row>
    <row r="45" spans="1:15" x14ac:dyDescent="0.25">
      <c r="A45" s="1369"/>
      <c r="B45" s="583" t="s">
        <v>825</v>
      </c>
      <c r="C45" s="1362" t="s">
        <v>1418</v>
      </c>
      <c r="D45" s="62"/>
      <c r="E45" s="62"/>
      <c r="F45" s="62"/>
      <c r="G45" s="62"/>
      <c r="H45" s="62"/>
      <c r="I45" s="59"/>
      <c r="J45" s="59"/>
      <c r="K45" s="59"/>
      <c r="L45" s="59"/>
      <c r="M45" s="59"/>
      <c r="N45" s="59"/>
      <c r="O45" s="61"/>
    </row>
    <row r="46" spans="1:15" x14ac:dyDescent="0.25">
      <c r="A46" s="1369"/>
      <c r="B46" s="583" t="s">
        <v>826</v>
      </c>
      <c r="C46" s="1362" t="s">
        <v>1410</v>
      </c>
      <c r="D46" s="62"/>
      <c r="E46" s="62"/>
      <c r="F46" s="62"/>
      <c r="G46" s="62"/>
      <c r="H46" s="62"/>
      <c r="I46" s="59"/>
      <c r="J46" s="59"/>
      <c r="K46" s="59"/>
      <c r="L46" s="59"/>
      <c r="M46" s="59"/>
      <c r="N46" s="59"/>
      <c r="O46" s="61"/>
    </row>
    <row r="47" spans="1:15" x14ac:dyDescent="0.25">
      <c r="A47" s="1369"/>
      <c r="B47" s="583" t="s">
        <v>827</v>
      </c>
      <c r="C47" s="1362" t="s">
        <v>1419</v>
      </c>
      <c r="D47" s="62"/>
      <c r="E47" s="62"/>
      <c r="F47" s="62"/>
      <c r="G47" s="62"/>
      <c r="H47" s="62"/>
      <c r="I47" s="59"/>
      <c r="J47" s="59"/>
      <c r="K47" s="59"/>
      <c r="L47" s="59"/>
      <c r="M47" s="59"/>
      <c r="N47" s="59"/>
      <c r="O47" s="61"/>
    </row>
    <row r="48" spans="1:15" x14ac:dyDescent="0.25">
      <c r="A48" s="1369"/>
      <c r="B48" s="583" t="s">
        <v>828</v>
      </c>
      <c r="C48" s="1362" t="s">
        <v>1420</v>
      </c>
      <c r="D48" s="62"/>
      <c r="E48" s="62"/>
      <c r="F48" s="62"/>
      <c r="G48" s="62"/>
      <c r="H48" s="62"/>
      <c r="I48" s="59"/>
      <c r="J48" s="59"/>
      <c r="K48" s="59"/>
      <c r="L48" s="59"/>
      <c r="M48" s="59"/>
      <c r="N48" s="59"/>
      <c r="O48" s="61"/>
    </row>
    <row r="49" spans="1:15" x14ac:dyDescent="0.25">
      <c r="A49" s="1369"/>
      <c r="B49" s="583" t="s">
        <v>829</v>
      </c>
      <c r="C49" s="1365" t="s">
        <v>1396</v>
      </c>
      <c r="D49" s="62"/>
      <c r="E49" s="62"/>
      <c r="F49" s="62"/>
      <c r="G49" s="62"/>
      <c r="H49" s="62"/>
      <c r="I49" s="59"/>
      <c r="J49" s="59"/>
      <c r="K49" s="59"/>
      <c r="L49" s="59"/>
      <c r="M49" s="59"/>
      <c r="N49" s="59"/>
      <c r="O49" s="61"/>
    </row>
    <row r="50" spans="1:15" x14ac:dyDescent="0.25">
      <c r="A50" s="1370">
        <v>7</v>
      </c>
      <c r="B50" s="588" t="s">
        <v>903</v>
      </c>
      <c r="C50" s="578"/>
      <c r="D50" s="1353">
        <f>'D 2.1_2020-21_Area Wise_OK_PRIN'!C210</f>
        <v>26</v>
      </c>
      <c r="E50" s="1353">
        <f>D50</f>
        <v>26</v>
      </c>
      <c r="F50" s="1353">
        <f>'D 2.1_2020-21_Area Wise_OK_PRIN'!E210</f>
        <v>397</v>
      </c>
      <c r="G50" s="1353"/>
      <c r="H50" s="1355">
        <f>'D 2.1_2020-21_Area Wise_OK_PRIN'!F210</f>
        <v>0.18759249999999988</v>
      </c>
      <c r="I50" s="1357">
        <f>'D 2.1_2020-21_Area Wise_OK_PRIN'!H210</f>
        <v>5.6276999999999999</v>
      </c>
      <c r="J50" s="1357">
        <f>'D 2.1_2020-21_Area Wise_OK_PRIN'!I210</f>
        <v>14.123357799999999</v>
      </c>
      <c r="K50" s="1357">
        <f>'D 2.1_2020-21_Area Wise_OK_PRIN'!O210</f>
        <v>0.1957313</v>
      </c>
      <c r="L50" s="1357">
        <f>'D 2.1_2020-21_Area Wise_OK_PRIN'!R210</f>
        <v>0</v>
      </c>
      <c r="M50" s="1357">
        <f>'D 2.1_2020-21_Area Wise_OK_PRIN'!M210+'D 2.1_2020-21_Area Wise_OK_PRIN'!V210</f>
        <v>0</v>
      </c>
      <c r="N50" s="1357">
        <f>'D 2.1_2020-21_Area Wise_OK_PRIN'!W210</f>
        <v>19.946789099999997</v>
      </c>
      <c r="O50" s="1358">
        <f>(N50/H50)*10</f>
        <v>1063.3041886002909</v>
      </c>
    </row>
    <row r="51" spans="1:15" x14ac:dyDescent="0.25">
      <c r="A51" s="1370"/>
      <c r="B51" s="583" t="s">
        <v>844</v>
      </c>
      <c r="C51" s="578"/>
      <c r="D51" s="62"/>
      <c r="E51" s="62"/>
      <c r="F51" s="62"/>
      <c r="G51" s="62"/>
      <c r="H51" s="62"/>
      <c r="I51" s="59"/>
      <c r="J51" s="59"/>
      <c r="K51" s="59"/>
      <c r="L51" s="59"/>
      <c r="M51" s="59"/>
      <c r="N51" s="59"/>
      <c r="O51" s="61"/>
    </row>
    <row r="52" spans="1:15" x14ac:dyDescent="0.25">
      <c r="A52" s="1370"/>
      <c r="B52" s="583" t="s">
        <v>838</v>
      </c>
      <c r="C52" s="1362" t="s">
        <v>1416</v>
      </c>
      <c r="D52" s="62"/>
      <c r="E52" s="62"/>
      <c r="F52" s="62"/>
      <c r="G52" s="62"/>
      <c r="H52" s="62"/>
      <c r="I52" s="59"/>
      <c r="J52" s="59"/>
      <c r="K52" s="59"/>
      <c r="L52" s="59"/>
      <c r="M52" s="59"/>
      <c r="N52" s="59"/>
      <c r="O52" s="61"/>
    </row>
    <row r="53" spans="1:15" x14ac:dyDescent="0.25">
      <c r="A53" s="1370"/>
      <c r="B53" s="583" t="s">
        <v>839</v>
      </c>
      <c r="C53" s="1362" t="s">
        <v>1417</v>
      </c>
      <c r="D53" s="62"/>
      <c r="E53" s="62"/>
      <c r="F53" s="62"/>
      <c r="G53" s="62"/>
      <c r="H53" s="62"/>
      <c r="I53" s="59"/>
      <c r="J53" s="59"/>
      <c r="K53" s="59"/>
      <c r="L53" s="59"/>
      <c r="M53" s="59"/>
      <c r="N53" s="59"/>
      <c r="O53" s="61"/>
    </row>
    <row r="54" spans="1:15" x14ac:dyDescent="0.25">
      <c r="A54" s="1370"/>
      <c r="B54" s="583" t="s">
        <v>840</v>
      </c>
      <c r="C54" s="1362"/>
      <c r="D54" s="62"/>
      <c r="E54" s="62"/>
      <c r="F54" s="62"/>
      <c r="G54" s="62"/>
      <c r="H54" s="62"/>
      <c r="I54" s="59"/>
      <c r="J54" s="59"/>
      <c r="K54" s="59"/>
      <c r="L54" s="59"/>
      <c r="M54" s="59"/>
      <c r="N54" s="59"/>
      <c r="O54" s="61"/>
    </row>
    <row r="55" spans="1:15" x14ac:dyDescent="0.25">
      <c r="A55" s="1370"/>
      <c r="B55" s="583" t="s">
        <v>998</v>
      </c>
      <c r="C55" s="1365" t="s">
        <v>1421</v>
      </c>
      <c r="D55" s="62"/>
      <c r="E55" s="62"/>
      <c r="F55" s="62"/>
      <c r="G55" s="62"/>
      <c r="H55" s="62"/>
      <c r="I55" s="59"/>
      <c r="J55" s="59"/>
      <c r="K55" s="59"/>
      <c r="L55" s="59"/>
      <c r="M55" s="59"/>
      <c r="N55" s="59"/>
      <c r="O55" s="61"/>
    </row>
    <row r="56" spans="1:15" x14ac:dyDescent="0.25">
      <c r="A56" s="1370"/>
      <c r="B56" s="583" t="s">
        <v>999</v>
      </c>
      <c r="C56" s="1365" t="s">
        <v>1422</v>
      </c>
      <c r="D56" s="62"/>
      <c r="E56" s="62"/>
      <c r="F56" s="62"/>
      <c r="G56" s="62"/>
      <c r="H56" s="62"/>
      <c r="I56" s="59"/>
      <c r="J56" s="59"/>
      <c r="K56" s="59"/>
      <c r="L56" s="59"/>
      <c r="M56" s="59"/>
      <c r="N56" s="59"/>
      <c r="O56" s="61"/>
    </row>
    <row r="57" spans="1:15" x14ac:dyDescent="0.25">
      <c r="A57" s="1370"/>
      <c r="B57" s="583" t="s">
        <v>1000</v>
      </c>
      <c r="C57" s="1365" t="s">
        <v>1423</v>
      </c>
      <c r="D57" s="62"/>
      <c r="E57" s="62"/>
      <c r="F57" s="62"/>
      <c r="G57" s="62"/>
      <c r="H57" s="62"/>
      <c r="I57" s="59"/>
      <c r="J57" s="59"/>
      <c r="K57" s="59"/>
      <c r="L57" s="59"/>
      <c r="M57" s="59"/>
      <c r="N57" s="59"/>
      <c r="O57" s="61"/>
    </row>
    <row r="58" spans="1:15" x14ac:dyDescent="0.25">
      <c r="A58" s="1370"/>
      <c r="B58" s="583" t="s">
        <v>1001</v>
      </c>
      <c r="C58" s="1362" t="s">
        <v>1424</v>
      </c>
      <c r="D58" s="62"/>
      <c r="E58" s="62"/>
      <c r="F58" s="62"/>
      <c r="G58" s="62"/>
      <c r="H58" s="62"/>
      <c r="I58" s="59"/>
      <c r="J58" s="59"/>
      <c r="K58" s="59"/>
      <c r="L58" s="59"/>
      <c r="M58" s="59"/>
      <c r="N58" s="59"/>
      <c r="O58" s="61"/>
    </row>
    <row r="59" spans="1:15" x14ac:dyDescent="0.25">
      <c r="A59" s="1370"/>
      <c r="B59" s="583" t="s">
        <v>1002</v>
      </c>
      <c r="C59" s="1362" t="s">
        <v>1425</v>
      </c>
      <c r="D59" s="62"/>
      <c r="E59" s="62"/>
      <c r="F59" s="62"/>
      <c r="G59" s="62"/>
      <c r="H59" s="62"/>
      <c r="I59" s="59"/>
      <c r="J59" s="59"/>
      <c r="K59" s="59"/>
      <c r="L59" s="59"/>
      <c r="M59" s="59"/>
      <c r="N59" s="59"/>
      <c r="O59" s="61"/>
    </row>
    <row r="60" spans="1:15" x14ac:dyDescent="0.25">
      <c r="A60" s="1370"/>
      <c r="B60" s="577"/>
      <c r="C60" s="578"/>
      <c r="D60" s="62"/>
      <c r="E60" s="62"/>
      <c r="F60" s="62"/>
      <c r="G60" s="62"/>
      <c r="H60" s="62"/>
      <c r="I60" s="59"/>
      <c r="J60" s="59"/>
      <c r="K60" s="59"/>
      <c r="L60" s="59"/>
      <c r="M60" s="59"/>
      <c r="N60" s="59"/>
      <c r="O60" s="61"/>
    </row>
    <row r="61" spans="1:15" x14ac:dyDescent="0.25">
      <c r="A61" s="1370">
        <v>8</v>
      </c>
      <c r="B61" s="588" t="s">
        <v>1003</v>
      </c>
      <c r="C61" s="1362" t="s">
        <v>1285</v>
      </c>
      <c r="D61" s="1353">
        <f>'D 2.1_2020-21_Area Wise_OK_PRIN'!C212</f>
        <v>4</v>
      </c>
      <c r="E61" s="1353">
        <f>D61</f>
        <v>4</v>
      </c>
      <c r="F61" s="1353">
        <f>'D 2.1_2020-21_Area Wise_OK_PRIN'!E212</f>
        <v>35</v>
      </c>
      <c r="G61" s="62"/>
      <c r="H61" s="1355">
        <f>'D 2.1_2020-21_Area Wise_OK_PRIN'!F212</f>
        <v>4.0153000000000001E-2</v>
      </c>
      <c r="I61" s="1357">
        <f>'D 2.1_2020-21_Area Wise_OK_PRIN'!H212</f>
        <v>2.3000000000000007E-2</v>
      </c>
      <c r="J61" s="1357">
        <f>'D 2.1_2020-21_Area Wise_OK_PRIN'!I212</f>
        <v>1.7265790000000003</v>
      </c>
      <c r="K61" s="1357">
        <f>'D 2.1_2020-21_Area Wise_OK_PRIN'!O212</f>
        <v>0</v>
      </c>
      <c r="L61" s="1357">
        <f>'D 2.1_2020-21_Area Wise_OK_PRIN'!R212</f>
        <v>0</v>
      </c>
      <c r="M61" s="1357">
        <f>'D 2.1_2020-21_Area Wise_OK_PRIN'!M212+'D 2.1_2020-21_Area Wise_OK_PRIN'!V212</f>
        <v>0</v>
      </c>
      <c r="N61" s="1357">
        <f>'D 2.1_2020-21_Area Wise_OK_PRIN'!W212</f>
        <v>1.7495790000000002</v>
      </c>
      <c r="O61" s="1358">
        <f>(N61/H61)*10</f>
        <v>435.72809005553756</v>
      </c>
    </row>
    <row r="62" spans="1:15" x14ac:dyDescent="0.25">
      <c r="A62" s="1370"/>
      <c r="B62" s="623" t="s">
        <v>1004</v>
      </c>
      <c r="C62" s="1362" t="s">
        <v>1290</v>
      </c>
      <c r="D62" s="62"/>
      <c r="E62" s="62"/>
      <c r="F62" s="62"/>
      <c r="G62" s="62"/>
      <c r="H62" s="62"/>
      <c r="I62" s="59"/>
      <c r="J62" s="59"/>
      <c r="K62" s="59"/>
      <c r="L62" s="59"/>
      <c r="M62" s="59"/>
      <c r="N62" s="59"/>
      <c r="O62" s="61"/>
    </row>
    <row r="63" spans="1:15" x14ac:dyDescent="0.25">
      <c r="A63" s="1370">
        <v>9</v>
      </c>
      <c r="B63" s="588" t="s">
        <v>1390</v>
      </c>
      <c r="C63" s="1362" t="s">
        <v>1291</v>
      </c>
      <c r="D63" s="1353">
        <f>'D 2.1_2020-21_Area Wise_OK_PRIN'!C213</f>
        <v>1</v>
      </c>
      <c r="E63" s="1353">
        <f>D63</f>
        <v>1</v>
      </c>
      <c r="F63" s="1353">
        <f>'D 2.1_2020-21_Area Wise_OK_PRIN'!E213</f>
        <v>5.7</v>
      </c>
      <c r="G63" s="62"/>
      <c r="H63" s="1355">
        <f>'D 2.1_2020-21_Area Wise_OK_PRIN'!F213</f>
        <v>0</v>
      </c>
      <c r="I63" s="1357">
        <f>'D 2.1_2020-21_Area Wise_OK_PRIN'!H213</f>
        <v>6.5999999999999989E-2</v>
      </c>
      <c r="J63" s="1357">
        <f>'D 2.1_2020-21_Area Wise_OK_PRIN'!I213</f>
        <v>0</v>
      </c>
      <c r="K63" s="1357">
        <f>'D 2.1_2020-21_Area Wise_OK_PRIN'!O213</f>
        <v>0</v>
      </c>
      <c r="L63" s="1357">
        <f>'D 2.1_2020-21_Area Wise_OK_PRIN'!R213</f>
        <v>0</v>
      </c>
      <c r="M63" s="1357">
        <f>'D 2.1_2020-21_Area Wise_OK_PRIN'!M213+'D 2.1_2020-21_Area Wise_OK_PRIN'!V213</f>
        <v>0</v>
      </c>
      <c r="N63" s="1357">
        <f>'D 2.1_2020-21_Area Wise_OK_PRIN'!W213</f>
        <v>6.5999999999999989E-2</v>
      </c>
      <c r="O63" s="1358"/>
    </row>
    <row r="64" spans="1:15" x14ac:dyDescent="0.25">
      <c r="A64" s="1370"/>
      <c r="B64" s="623" t="s">
        <v>1005</v>
      </c>
      <c r="C64" s="1362" t="s">
        <v>1292</v>
      </c>
      <c r="D64" s="62"/>
      <c r="E64" s="62"/>
      <c r="F64" s="62"/>
      <c r="G64" s="62"/>
      <c r="H64" s="62"/>
      <c r="I64" s="59"/>
      <c r="J64" s="59"/>
      <c r="K64" s="59"/>
      <c r="L64" s="59"/>
      <c r="M64" s="59"/>
      <c r="N64" s="59"/>
      <c r="O64" s="61"/>
    </row>
    <row r="65" spans="1:15" x14ac:dyDescent="0.25">
      <c r="A65" s="1370"/>
      <c r="B65" s="588" t="s">
        <v>1006</v>
      </c>
      <c r="C65" s="578"/>
      <c r="D65" s="62"/>
      <c r="E65" s="62"/>
      <c r="F65" s="62"/>
      <c r="G65" s="62"/>
      <c r="H65" s="62"/>
      <c r="I65" s="59"/>
      <c r="J65" s="59"/>
      <c r="K65" s="59"/>
      <c r="L65" s="59"/>
      <c r="M65" s="59"/>
      <c r="N65" s="59"/>
      <c r="O65" s="61"/>
    </row>
    <row r="66" spans="1:15" x14ac:dyDescent="0.25">
      <c r="A66" s="1370">
        <v>10</v>
      </c>
      <c r="B66" s="588" t="s">
        <v>906</v>
      </c>
      <c r="C66" s="578"/>
      <c r="D66" s="1353">
        <f>'D 2.1_2020-21_Area Wise_OK_PRIN'!C188</f>
        <v>26</v>
      </c>
      <c r="E66" s="1353">
        <f>D66</f>
        <v>26</v>
      </c>
      <c r="F66" s="1353">
        <f>'D 2.1_2020-21_Area Wise_OK_PRIN'!E188</f>
        <v>11707</v>
      </c>
      <c r="G66" s="62"/>
      <c r="H66" s="1355">
        <f>'D 2.1_2020-21_Area Wise_OK_PRIN'!F188</f>
        <v>20.160555999999985</v>
      </c>
      <c r="I66" s="1357">
        <f>'D 2.1_2020-21_Area Wise_OK_PRIN'!H188</f>
        <v>257.44459999999998</v>
      </c>
      <c r="J66" s="1357">
        <f>'D 2.1_2020-21_Area Wise_OK_PRIN'!I188</f>
        <v>1117.2672379000001</v>
      </c>
      <c r="K66" s="1357">
        <f>'D 2.1_2020-21_Area Wise_OK_PRIN'!O188</f>
        <v>6.8050768999999995</v>
      </c>
      <c r="L66" s="1357">
        <f>'D 2.1_2020-21_Area Wise_OK_PRIN'!R188</f>
        <v>0</v>
      </c>
      <c r="M66" s="1357">
        <f>'D 2.1_2020-21_Area Wise_OK_PRIN'!M188+'D 2.1_2020-21_Area Wise_OK_PRIN'!V188</f>
        <v>0.64600000000000002</v>
      </c>
      <c r="N66" s="1357">
        <f>'D 2.1_2020-21_Area Wise_OK_PRIN'!W188</f>
        <v>1382.1629148000002</v>
      </c>
      <c r="O66" s="1358">
        <f>(N66/H66)*10</f>
        <v>685.57777612879386</v>
      </c>
    </row>
    <row r="67" spans="1:15" x14ac:dyDescent="0.25">
      <c r="A67" s="1370"/>
      <c r="B67" s="597" t="s">
        <v>855</v>
      </c>
      <c r="C67" s="1362" t="s">
        <v>1392</v>
      </c>
      <c r="D67" s="60"/>
      <c r="E67" s="60"/>
      <c r="F67" s="60"/>
      <c r="G67" s="60"/>
      <c r="H67" s="60"/>
      <c r="I67" s="59"/>
      <c r="J67" s="59"/>
      <c r="K67" s="59"/>
      <c r="L67" s="59"/>
      <c r="M67" s="59"/>
      <c r="N67" s="59"/>
      <c r="O67" s="61"/>
    </row>
    <row r="68" spans="1:15" x14ac:dyDescent="0.25">
      <c r="A68" s="1369"/>
      <c r="B68" s="577" t="s">
        <v>118</v>
      </c>
      <c r="C68" s="1362" t="s">
        <v>1403</v>
      </c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61"/>
    </row>
    <row r="69" spans="1:15" x14ac:dyDescent="0.25">
      <c r="A69" s="1370">
        <v>11</v>
      </c>
      <c r="B69" s="588" t="s">
        <v>907</v>
      </c>
      <c r="C69" s="578"/>
      <c r="D69" s="1353">
        <f>'D 2.1_2020-21_Area Wise_OK_PRIN'!C189</f>
        <v>20</v>
      </c>
      <c r="E69" s="1353">
        <f>D69</f>
        <v>20</v>
      </c>
      <c r="F69" s="1353">
        <f>'D 2.1_2020-21_Area Wise_OK_PRIN'!E189</f>
        <v>19465</v>
      </c>
      <c r="G69" s="59"/>
      <c r="H69" s="1355">
        <f>'D 2.1_2020-21_Area Wise_OK_PRIN'!F189</f>
        <v>25.813489000000001</v>
      </c>
      <c r="I69" s="1357">
        <f>'D 2.1_2020-21_Area Wise_OK_PRIN'!H189</f>
        <v>535.48142239999993</v>
      </c>
      <c r="J69" s="1357">
        <f>'D 2.1_2020-21_Area Wise_OK_PRIN'!I189</f>
        <v>1581.0039366999997</v>
      </c>
      <c r="K69" s="1357">
        <f>'D 2.1_2020-21_Area Wise_OK_PRIN'!O189</f>
        <v>-10.389411100000002</v>
      </c>
      <c r="L69" s="1357">
        <f>'D 2.1_2020-21_Area Wise_OK_PRIN'!R189</f>
        <v>0</v>
      </c>
      <c r="M69" s="1357">
        <f>'D 2.1_2020-21_Area Wise_OK_PRIN'!M189+'D 2.1_2020-21_Area Wise_OK_PRIN'!V189</f>
        <v>3.8709000000000002</v>
      </c>
      <c r="N69" s="1357">
        <f>'D 2.1_2020-21_Area Wise_OK_PRIN'!W189</f>
        <v>2109.9668479999996</v>
      </c>
      <c r="O69" s="1358">
        <f>(N69/H69)*10</f>
        <v>817.38925257255983</v>
      </c>
    </row>
    <row r="70" spans="1:15" x14ac:dyDescent="0.25">
      <c r="A70" s="1369"/>
      <c r="B70" s="577" t="s">
        <v>855</v>
      </c>
      <c r="C70" s="1362" t="s">
        <v>1293</v>
      </c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61"/>
    </row>
    <row r="71" spans="1:15" x14ac:dyDescent="0.25">
      <c r="A71" s="1369"/>
      <c r="B71" s="577" t="s">
        <v>118</v>
      </c>
      <c r="C71" s="1362" t="s">
        <v>1295</v>
      </c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61"/>
    </row>
    <row r="72" spans="1:15" x14ac:dyDescent="0.25">
      <c r="A72" s="1370">
        <v>12</v>
      </c>
      <c r="B72" s="588" t="s">
        <v>908</v>
      </c>
      <c r="C72" s="578"/>
      <c r="D72" s="1353">
        <f>'D 2.1_2020-21_Area Wise_OK_PRIN'!C190</f>
        <v>3</v>
      </c>
      <c r="E72" s="1353">
        <f>D72</f>
        <v>3</v>
      </c>
      <c r="F72" s="1353">
        <f>'D 2.1_2020-21_Area Wise_OK_PRIN'!E190</f>
        <v>325</v>
      </c>
      <c r="G72" s="59"/>
      <c r="H72" s="1355">
        <f>'D 2.1_2020-21_Area Wise_OK_PRIN'!F190</f>
        <v>0.25350099999999998</v>
      </c>
      <c r="I72" s="1357">
        <f>'D 2.1_2020-21_Area Wise_OK_PRIN'!H190</f>
        <v>6.8529999999999989</v>
      </c>
      <c r="J72" s="1357">
        <f>'D 2.1_2020-21_Area Wise_OK_PRIN'!I190</f>
        <v>9.1571927999999989</v>
      </c>
      <c r="K72" s="1357">
        <f>'D 2.1_2020-21_Area Wise_OK_PRIN'!O190</f>
        <v>-0.98277349999999997</v>
      </c>
      <c r="L72" s="1357">
        <f>'D 2.1_2020-21_Area Wise_OK_PRIN'!R190</f>
        <v>0</v>
      </c>
      <c r="M72" s="1357">
        <f>'D 2.1_2020-21_Area Wise_OK_PRIN'!M190+'D 2.1_2020-21_Area Wise_OK_PRIN'!V190</f>
        <v>9.6346593000000009</v>
      </c>
      <c r="N72" s="1357">
        <f>'D 2.1_2020-21_Area Wise_OK_PRIN'!W190</f>
        <v>24.662078600000001</v>
      </c>
      <c r="O72" s="1358">
        <f>(N72/H72)*10</f>
        <v>972.85922343501613</v>
      </c>
    </row>
    <row r="73" spans="1:15" x14ac:dyDescent="0.25">
      <c r="A73" s="1369"/>
      <c r="B73" s="577" t="s">
        <v>855</v>
      </c>
      <c r="C73" s="1362" t="s">
        <v>1395</v>
      </c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61"/>
    </row>
    <row r="74" spans="1:15" x14ac:dyDescent="0.25">
      <c r="A74" s="1369"/>
      <c r="B74" s="577" t="s">
        <v>861</v>
      </c>
      <c r="C74" s="1362" t="s">
        <v>1426</v>
      </c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61"/>
    </row>
    <row r="75" spans="1:15" x14ac:dyDescent="0.25">
      <c r="A75" s="1370">
        <v>13</v>
      </c>
      <c r="B75" s="588" t="s">
        <v>909</v>
      </c>
      <c r="C75" s="578"/>
      <c r="D75" s="1353">
        <f>'D 2.1_2020-21_Area Wise_OK_PRIN'!C191</f>
        <v>3</v>
      </c>
      <c r="E75" s="1353">
        <f>D75</f>
        <v>3</v>
      </c>
      <c r="F75" s="1353">
        <f>'D 2.1_2020-21_Area Wise_OK_PRIN'!E191</f>
        <v>747.3</v>
      </c>
      <c r="G75" s="59"/>
      <c r="H75" s="1355">
        <f>'D 2.1_2020-21_Area Wise_OK_PRIN'!F191</f>
        <v>0.22155716666666997</v>
      </c>
      <c r="I75" s="1357">
        <f>'D 2.1_2020-21_Area Wise_OK_PRIN'!H191</f>
        <v>23.942599999999999</v>
      </c>
      <c r="J75" s="1357">
        <f>'D 2.1_2020-21_Area Wise_OK_PRIN'!I191</f>
        <v>11.359127000000001</v>
      </c>
      <c r="K75" s="1357">
        <f>'D 2.1_2020-21_Area Wise_OK_PRIN'!O191</f>
        <v>0.54287310000000011</v>
      </c>
      <c r="L75" s="1357">
        <f>'D 2.1_2020-21_Area Wise_OK_PRIN'!R191</f>
        <v>0</v>
      </c>
      <c r="M75" s="1357">
        <f>'D 2.1_2020-21_Area Wise_OK_PRIN'!M191+'D 2.1_2020-21_Area Wise_OK_PRIN'!V191</f>
        <v>0</v>
      </c>
      <c r="N75" s="1357">
        <f>'D 2.1_2020-21_Area Wise_OK_PRIN'!W191</f>
        <v>35.844600100000001</v>
      </c>
      <c r="O75" s="1358">
        <f>(N75/H75)*10</f>
        <v>1617.8488215607017</v>
      </c>
    </row>
    <row r="76" spans="1:15" x14ac:dyDescent="0.25">
      <c r="A76" s="1369"/>
      <c r="B76" s="577" t="s">
        <v>855</v>
      </c>
      <c r="C76" s="1362" t="s">
        <v>1427</v>
      </c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61"/>
    </row>
    <row r="77" spans="1:15" x14ac:dyDescent="0.25">
      <c r="A77" s="1369"/>
      <c r="B77" s="577" t="s">
        <v>118</v>
      </c>
      <c r="C77" s="1362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61"/>
    </row>
    <row r="78" spans="1:15" ht="30" x14ac:dyDescent="0.25">
      <c r="A78" s="1369"/>
      <c r="B78" s="584" t="s">
        <v>869</v>
      </c>
      <c r="C78" s="1362" t="s">
        <v>1407</v>
      </c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61"/>
    </row>
    <row r="79" spans="1:15" ht="30" x14ac:dyDescent="0.25">
      <c r="A79" s="1369"/>
      <c r="B79" s="584" t="s">
        <v>859</v>
      </c>
      <c r="C79" s="1362" t="s">
        <v>1419</v>
      </c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61"/>
    </row>
    <row r="80" spans="1:15" x14ac:dyDescent="0.25">
      <c r="A80" s="1370">
        <v>14</v>
      </c>
      <c r="B80" s="1374" t="s">
        <v>911</v>
      </c>
      <c r="C80" s="578"/>
      <c r="D80" s="1353">
        <f>'D 2.1_2020-21_Area Wise_OK_PRIN'!C192</f>
        <v>1</v>
      </c>
      <c r="E80" s="1353">
        <f>D80</f>
        <v>1</v>
      </c>
      <c r="F80" s="1353">
        <f>'D 2.1_2020-21_Area Wise_OK_PRIN'!E192</f>
        <v>414.916</v>
      </c>
      <c r="G80" s="59"/>
      <c r="H80" s="1355">
        <f>'D 2.1_2020-21_Area Wise_OK_PRIN'!F192</f>
        <v>9.3113000000000015E-2</v>
      </c>
      <c r="I80" s="1357">
        <f>'D 2.1_2020-21_Area Wise_OK_PRIN'!H192</f>
        <v>3.24</v>
      </c>
      <c r="J80" s="1357">
        <f>'D 2.1_2020-21_Area Wise_OK_PRIN'!I192</f>
        <v>3.0911327999999996</v>
      </c>
      <c r="K80" s="1357">
        <f>'D 2.1_2020-21_Area Wise_OK_PRIN'!O192</f>
        <v>0.27939940000000002</v>
      </c>
      <c r="L80" s="1357">
        <f>'D 2.1_2020-21_Area Wise_OK_PRIN'!R192</f>
        <v>0</v>
      </c>
      <c r="M80" s="1357">
        <f>'D 2.1_2020-21_Area Wise_OK_PRIN'!M192+'D 2.1_2020-21_Area Wise_OK_PRIN'!V192</f>
        <v>4.0000000000000001E-3</v>
      </c>
      <c r="N80" s="1357">
        <f>'D 2.1_2020-21_Area Wise_OK_PRIN'!W192</f>
        <v>6.6145322000000002</v>
      </c>
      <c r="O80" s="1358">
        <f>(N80/H80)*10</f>
        <v>710.37687540944853</v>
      </c>
    </row>
    <row r="81" spans="1:15" x14ac:dyDescent="0.25">
      <c r="A81" s="1369"/>
      <c r="B81" s="572" t="s">
        <v>860</v>
      </c>
      <c r="C81" s="1362" t="s">
        <v>1428</v>
      </c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61"/>
    </row>
    <row r="82" spans="1:15" x14ac:dyDescent="0.25">
      <c r="A82" s="1369"/>
      <c r="B82" s="572" t="s">
        <v>861</v>
      </c>
      <c r="C82" s="1362" t="s">
        <v>1429</v>
      </c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61"/>
    </row>
    <row r="83" spans="1:15" x14ac:dyDescent="0.25">
      <c r="A83" s="1370">
        <v>15</v>
      </c>
      <c r="B83" s="588" t="s">
        <v>1007</v>
      </c>
      <c r="C83" s="578"/>
      <c r="D83" s="1353">
        <f>'D 2.1_2020-21_Area Wise_OK_PRIN'!C193</f>
        <v>1</v>
      </c>
      <c r="E83" s="1353">
        <f>D83</f>
        <v>1</v>
      </c>
      <c r="F83" s="1353">
        <f>'D 2.1_2020-21_Area Wise_OK_PRIN'!E193</f>
        <v>200</v>
      </c>
      <c r="G83" s="1353"/>
      <c r="H83" s="1355">
        <f>'D 2.1_2020-21_Area Wise_OK_PRIN'!F193</f>
        <v>8.8490666666670076E-2</v>
      </c>
      <c r="I83" s="1357">
        <f>'D 2.1_2020-21_Area Wise_OK_PRIN'!H193</f>
        <v>7.9200000000000008</v>
      </c>
      <c r="J83" s="1357">
        <f>'D 2.1_2020-21_Area Wise_OK_PRIN'!I193</f>
        <v>5.6418559000000004</v>
      </c>
      <c r="K83" s="1357">
        <f>'D 2.1_2020-21_Area Wise_OK_PRIN'!O193</f>
        <v>0.87321519999999997</v>
      </c>
      <c r="L83" s="1357">
        <f>'D 2.1_2020-21_Area Wise_OK_PRIN'!R193</f>
        <v>0</v>
      </c>
      <c r="M83" s="1357">
        <f>'D 2.1_2020-21_Area Wise_OK_PRIN'!M193+'D 2.1_2020-21_Area Wise_OK_PRIN'!V193</f>
        <v>0</v>
      </c>
      <c r="N83" s="1357">
        <f>'D 2.1_2020-21_Area Wise_OK_PRIN'!W193</f>
        <v>14.435071100000002</v>
      </c>
      <c r="O83" s="1358">
        <f>(N83/H83)*10</f>
        <v>1631.2535144948747</v>
      </c>
    </row>
    <row r="84" spans="1:15" x14ac:dyDescent="0.25">
      <c r="A84" s="1369"/>
      <c r="B84" s="577" t="s">
        <v>855</v>
      </c>
      <c r="C84" s="1362" t="s">
        <v>1427</v>
      </c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61"/>
    </row>
    <row r="85" spans="1:15" ht="45" x14ac:dyDescent="0.25">
      <c r="A85" s="1369"/>
      <c r="B85" s="584" t="s">
        <v>1008</v>
      </c>
      <c r="C85" s="1362" t="s">
        <v>1412</v>
      </c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61"/>
    </row>
    <row r="86" spans="1:15" ht="30" x14ac:dyDescent="0.25">
      <c r="A86" s="1369"/>
      <c r="B86" s="584" t="s">
        <v>1009</v>
      </c>
      <c r="C86" s="1362" t="s">
        <v>1430</v>
      </c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61"/>
    </row>
    <row r="87" spans="1:15" x14ac:dyDescent="0.25">
      <c r="A87" s="1370">
        <v>16</v>
      </c>
      <c r="B87" s="1375" t="s">
        <v>1010</v>
      </c>
      <c r="C87" s="1362"/>
      <c r="D87" s="1353">
        <f>'D 2.1_2020-21_Area Wise_OK_PRIN'!C194</f>
        <v>1</v>
      </c>
      <c r="E87" s="1353">
        <f>D87</f>
        <v>1</v>
      </c>
      <c r="F87" s="1353">
        <f>'D 2.1_2020-21_Area Wise_OK_PRIN'!E194</f>
        <v>2690.28</v>
      </c>
      <c r="G87" s="59"/>
      <c r="H87" s="1355">
        <f>'D 2.1_2020-21_Area Wise_OK_PRIN'!F194</f>
        <v>1.9333229999999999</v>
      </c>
      <c r="I87" s="1357">
        <f>'D 2.1_2020-21_Area Wise_OK_PRIN'!H194</f>
        <v>30.148800000000001</v>
      </c>
      <c r="J87" s="1357">
        <f>'D 2.1_2020-21_Area Wise_OK_PRIN'!I194</f>
        <v>148.14607699999999</v>
      </c>
      <c r="K87" s="1357">
        <f>'D 2.1_2020-21_Area Wise_OK_PRIN'!O194</f>
        <v>-2.1531047000000001</v>
      </c>
      <c r="L87" s="1357">
        <f>'D 2.1_2020-21_Area Wise_OK_PRIN'!R194</f>
        <v>0</v>
      </c>
      <c r="M87" s="1357">
        <f>'D 2.1_2020-21_Area Wise_OK_PRIN'!M194+'D 2.1_2020-21_Area Wise_OK_PRIN'!V194</f>
        <v>0</v>
      </c>
      <c r="N87" s="1357">
        <f>'D 2.1_2020-21_Area Wise_OK_PRIN'!W194</f>
        <v>176.14177229999999</v>
      </c>
      <c r="O87" s="1358">
        <f>(N87/H87)*10</f>
        <v>911.08300216777025</v>
      </c>
    </row>
    <row r="88" spans="1:15" x14ac:dyDescent="0.25">
      <c r="A88" s="1369"/>
      <c r="B88" s="584" t="s">
        <v>855</v>
      </c>
      <c r="C88" s="1362" t="s">
        <v>1427</v>
      </c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61"/>
    </row>
    <row r="89" spans="1:15" ht="45" x14ac:dyDescent="0.25">
      <c r="A89" s="1369"/>
      <c r="B89" s="584" t="s">
        <v>1008</v>
      </c>
      <c r="C89" s="1362" t="s">
        <v>1431</v>
      </c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61"/>
    </row>
    <row r="90" spans="1:15" ht="30" x14ac:dyDescent="0.25">
      <c r="A90" s="1369"/>
      <c r="B90" s="584" t="s">
        <v>1011</v>
      </c>
      <c r="C90" s="1362" t="s">
        <v>1432</v>
      </c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61"/>
    </row>
    <row r="91" spans="1:15" x14ac:dyDescent="0.25">
      <c r="A91" s="1370"/>
      <c r="B91" s="588" t="s">
        <v>925</v>
      </c>
      <c r="C91" s="630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61"/>
    </row>
    <row r="92" spans="1:15" x14ac:dyDescent="0.25">
      <c r="A92" s="1376">
        <v>17</v>
      </c>
      <c r="B92" s="1377" t="s">
        <v>1433</v>
      </c>
      <c r="C92" s="1362"/>
      <c r="D92" s="1353">
        <f>'D 2.1_2020-21_Area Wise_OK_PRIN'!C197</f>
        <v>1</v>
      </c>
      <c r="E92" s="1353">
        <f>D92</f>
        <v>1</v>
      </c>
      <c r="F92" s="1353">
        <f>'D 2.1_2020-21_Area Wise_OK_PRIN'!E197</f>
        <v>95</v>
      </c>
      <c r="G92" s="59"/>
      <c r="H92" s="1355">
        <f>'D 2.1_2020-21_Area Wise_OK_PRIN'!F197</f>
        <v>1.1925E-2</v>
      </c>
      <c r="I92" s="1357">
        <f>'D 2.1_2020-21_Area Wise_OK_PRIN'!H197</f>
        <v>0.75139999999999996</v>
      </c>
      <c r="J92" s="1357">
        <f>'D 2.1_2020-21_Area Wise_OK_PRIN'!I197</f>
        <v>0.70555370000000006</v>
      </c>
      <c r="K92" s="1357">
        <f>'D 2.1_2020-21_Area Wise_OK_PRIN'!O197</f>
        <v>0</v>
      </c>
      <c r="L92" s="1357">
        <f>'D 2.1_2020-21_Area Wise_OK_PRIN'!R197</f>
        <v>0.48450000000000004</v>
      </c>
      <c r="M92" s="1357">
        <f>'D 2.1_2020-21_Area Wise_OK_PRIN'!M197+'D 2.1_2020-21_Area Wise_OK_PRIN'!V197</f>
        <v>0</v>
      </c>
      <c r="N92" s="1357">
        <f>'D 2.1_2020-21_Area Wise_OK_PRIN'!W197</f>
        <v>1.9414537000000003</v>
      </c>
      <c r="O92" s="1358">
        <f>(N92/H92)*10</f>
        <v>1628.0534171907761</v>
      </c>
    </row>
    <row r="93" spans="1:15" x14ac:dyDescent="0.25">
      <c r="A93" s="1372"/>
      <c r="B93" s="1361" t="s">
        <v>860</v>
      </c>
      <c r="C93" s="1362" t="s">
        <v>1392</v>
      </c>
      <c r="D93" s="1353"/>
      <c r="E93" s="1353"/>
      <c r="F93" s="1353"/>
      <c r="G93" s="59"/>
      <c r="H93" s="1355"/>
      <c r="I93" s="1357"/>
      <c r="J93" s="1357"/>
      <c r="K93" s="1357"/>
      <c r="L93" s="1357"/>
      <c r="M93" s="1357"/>
      <c r="N93" s="1357"/>
      <c r="O93" s="61"/>
    </row>
    <row r="94" spans="1:15" x14ac:dyDescent="0.25">
      <c r="A94" s="1372"/>
      <c r="B94" s="1361" t="s">
        <v>861</v>
      </c>
      <c r="C94" s="1362" t="s">
        <v>1294</v>
      </c>
      <c r="D94" s="1353"/>
      <c r="E94" s="1353"/>
      <c r="F94" s="1353"/>
      <c r="G94" s="59"/>
      <c r="H94" s="1355"/>
      <c r="I94" s="1357"/>
      <c r="J94" s="1357"/>
      <c r="K94" s="1357"/>
      <c r="L94" s="1357"/>
      <c r="M94" s="1357"/>
      <c r="N94" s="1357"/>
      <c r="O94" s="61"/>
    </row>
    <row r="95" spans="1:15" x14ac:dyDescent="0.25">
      <c r="A95" s="1376">
        <v>18</v>
      </c>
      <c r="B95" s="1377" t="s">
        <v>1391</v>
      </c>
      <c r="C95" s="1362"/>
      <c r="D95" s="1353">
        <f>'D 2.1_2020-21_Area Wise_OK_PRIN'!C198</f>
        <v>43</v>
      </c>
      <c r="E95" s="1353">
        <f>D95</f>
        <v>43</v>
      </c>
      <c r="F95" s="1353">
        <f>'D 2.1_2020-21_Area Wise_OK_PRIN'!E198</f>
        <v>6736</v>
      </c>
      <c r="G95" s="59"/>
      <c r="H95" s="1355">
        <f>'D 2.1_2020-21_Area Wise_OK_PRIN'!F198</f>
        <v>7.0753569999999995</v>
      </c>
      <c r="I95" s="1357">
        <f>'D 2.1_2020-21_Area Wise_OK_PRIN'!H198</f>
        <v>170.75989999999999</v>
      </c>
      <c r="J95" s="1357">
        <f>'D 2.1_2020-21_Area Wise_OK_PRIN'!I198</f>
        <v>445.11671549999994</v>
      </c>
      <c r="K95" s="1357">
        <f>'D 2.1_2020-21_Area Wise_OK_PRIN'!O198</f>
        <v>0</v>
      </c>
      <c r="L95" s="1357">
        <f>'D 2.1_2020-21_Area Wise_OK_PRIN'!R198</f>
        <v>112.78309999999999</v>
      </c>
      <c r="M95" s="1357">
        <f>'D 2.1_2020-21_Area Wise_OK_PRIN'!M198+'D 2.1_2020-21_Area Wise_OK_PRIN'!V198</f>
        <v>1.8700000000000001E-2</v>
      </c>
      <c r="N95" s="1357">
        <f>'D 2.1_2020-21_Area Wise_OK_PRIN'!W198</f>
        <v>728.67841549999991</v>
      </c>
      <c r="O95" s="1358">
        <f>(N95/H95)*10</f>
        <v>1029.8821889835383</v>
      </c>
    </row>
    <row r="96" spans="1:15" x14ac:dyDescent="0.25">
      <c r="A96" s="1372"/>
      <c r="B96" s="1361" t="s">
        <v>860</v>
      </c>
      <c r="C96" s="1362" t="s">
        <v>1392</v>
      </c>
      <c r="D96" s="1353"/>
      <c r="E96" s="1353"/>
      <c r="F96" s="1353"/>
      <c r="G96" s="59"/>
      <c r="H96" s="1355"/>
      <c r="I96" s="1357"/>
      <c r="J96" s="1357"/>
      <c r="K96" s="1357"/>
      <c r="L96" s="1357"/>
      <c r="M96" s="1357"/>
      <c r="N96" s="1357"/>
      <c r="O96" s="61"/>
    </row>
    <row r="97" spans="1:15" x14ac:dyDescent="0.25">
      <c r="A97" s="1372"/>
      <c r="B97" s="1361" t="s">
        <v>861</v>
      </c>
      <c r="C97" s="1362" t="s">
        <v>1393</v>
      </c>
      <c r="D97" s="1353"/>
      <c r="E97" s="1353"/>
      <c r="F97" s="1353"/>
      <c r="G97" s="59"/>
      <c r="H97" s="1355"/>
      <c r="I97" s="1357"/>
      <c r="J97" s="1357"/>
      <c r="K97" s="1357"/>
      <c r="L97" s="1357"/>
      <c r="M97" s="1357"/>
      <c r="N97" s="1357"/>
      <c r="O97" s="61"/>
    </row>
    <row r="98" spans="1:15" x14ac:dyDescent="0.25">
      <c r="A98" s="1376">
        <v>19</v>
      </c>
      <c r="B98" s="1377" t="s">
        <v>1394</v>
      </c>
      <c r="C98" s="1362"/>
      <c r="D98" s="1353">
        <f>'D 2.1_2020-21_Area Wise_OK_PRIN'!C199</f>
        <v>1</v>
      </c>
      <c r="E98" s="1353">
        <f>D98</f>
        <v>1</v>
      </c>
      <c r="F98" s="1353">
        <f>'D 2.1_2020-21_Area Wise_OK_PRIN'!E199</f>
        <v>249</v>
      </c>
      <c r="G98" s="59"/>
      <c r="H98" s="1355">
        <f>'D 2.1_2020-21_Area Wise_OK_PRIN'!F199</f>
        <v>0.18863500000000005</v>
      </c>
      <c r="I98" s="1357">
        <f>'D 2.1_2020-21_Area Wise_OK_PRIN'!H199</f>
        <v>9.9248000999999988</v>
      </c>
      <c r="J98" s="1357">
        <f>'D 2.1_2020-21_Area Wise_OK_PRIN'!I199</f>
        <v>10.483863799999998</v>
      </c>
      <c r="K98" s="1357">
        <f>'D 2.1_2020-21_Area Wise_OK_PRIN'!O199</f>
        <v>0</v>
      </c>
      <c r="L98" s="1357">
        <f>'D 2.1_2020-21_Area Wise_OK_PRIN'!R199</f>
        <v>6.4540800000000003</v>
      </c>
      <c r="M98" s="1357">
        <f>'D 2.1_2020-21_Area Wise_OK_PRIN'!M199+'D 2.1_2020-21_Area Wise_OK_PRIN'!V199</f>
        <v>0</v>
      </c>
      <c r="N98" s="1357">
        <f>'D 2.1_2020-21_Area Wise_OK_PRIN'!W199</f>
        <v>26.862743899999998</v>
      </c>
      <c r="O98" s="1358">
        <f>(N98/H98)*10</f>
        <v>1424.0593686219413</v>
      </c>
    </row>
    <row r="99" spans="1:15" x14ac:dyDescent="0.25">
      <c r="A99" s="1372"/>
      <c r="B99" s="1361" t="s">
        <v>860</v>
      </c>
      <c r="C99" s="1362" t="s">
        <v>1395</v>
      </c>
      <c r="D99" s="1353"/>
      <c r="E99" s="1353"/>
      <c r="F99" s="1353"/>
      <c r="G99" s="59"/>
      <c r="H99" s="1355"/>
      <c r="I99" s="1357"/>
      <c r="J99" s="1357"/>
      <c r="K99" s="1357"/>
      <c r="L99" s="1357"/>
      <c r="M99" s="1357"/>
      <c r="N99" s="1357"/>
      <c r="O99" s="61"/>
    </row>
    <row r="100" spans="1:15" x14ac:dyDescent="0.25">
      <c r="A100" s="1372"/>
      <c r="B100" s="1361" t="s">
        <v>861</v>
      </c>
      <c r="C100" s="1362" t="s">
        <v>1396</v>
      </c>
      <c r="D100" s="1353"/>
      <c r="E100" s="1353"/>
      <c r="F100" s="1353"/>
      <c r="G100" s="59"/>
      <c r="H100" s="1355"/>
      <c r="I100" s="1357"/>
      <c r="J100" s="1357"/>
      <c r="K100" s="1357"/>
      <c r="L100" s="1357"/>
      <c r="M100" s="1357"/>
      <c r="N100" s="1357"/>
      <c r="O100" s="61"/>
    </row>
    <row r="101" spans="1:15" x14ac:dyDescent="0.25">
      <c r="A101" s="1376">
        <v>20</v>
      </c>
      <c r="B101" s="1377" t="s">
        <v>1434</v>
      </c>
      <c r="C101" s="1362"/>
      <c r="D101" s="1353">
        <f>'D 2.1_2020-21_Area Wise_OK_PRIN'!C200</f>
        <v>2</v>
      </c>
      <c r="E101" s="1353">
        <f>D101</f>
        <v>2</v>
      </c>
      <c r="F101" s="1353">
        <f>'D 2.1_2020-21_Area Wise_OK_PRIN'!E200</f>
        <v>177</v>
      </c>
      <c r="G101" s="59"/>
      <c r="H101" s="1355">
        <f>'D 2.1_2020-21_Area Wise_OK_PRIN'!F200</f>
        <v>0.15596400000000002</v>
      </c>
      <c r="I101" s="1357">
        <f>'D 2.1_2020-21_Area Wise_OK_PRIN'!H200</f>
        <v>3.0448</v>
      </c>
      <c r="J101" s="1357">
        <f>'D 2.1_2020-21_Area Wise_OK_PRIN'!I200</f>
        <v>14.077845</v>
      </c>
      <c r="K101" s="1357">
        <f>'D 2.1_2020-21_Area Wise_OK_PRIN'!O200</f>
        <v>0</v>
      </c>
      <c r="L101" s="1357">
        <f>'D 2.1_2020-21_Area Wise_OK_PRIN'!R200</f>
        <v>4.9561599999999997</v>
      </c>
      <c r="M101" s="1357">
        <f>'D 2.1_2020-21_Area Wise_OK_PRIN'!M200+'D 2.1_2020-21_Area Wise_OK_PRIN'!V200</f>
        <v>0.12759999999999999</v>
      </c>
      <c r="N101" s="1357">
        <f>'D 2.1_2020-21_Area Wise_OK_PRIN'!W200</f>
        <v>22.206404999999997</v>
      </c>
      <c r="O101" s="1358">
        <f>(N101/H101)*10</f>
        <v>1423.8160729399087</v>
      </c>
    </row>
    <row r="102" spans="1:15" x14ac:dyDescent="0.25">
      <c r="A102" s="1372"/>
      <c r="B102" s="1361" t="s">
        <v>860</v>
      </c>
      <c r="C102" s="1362" t="s">
        <v>1427</v>
      </c>
      <c r="D102" s="1353"/>
      <c r="E102" s="1353"/>
      <c r="F102" s="1353"/>
      <c r="G102" s="59"/>
      <c r="H102" s="1355"/>
      <c r="I102" s="1357"/>
      <c r="J102" s="1357"/>
      <c r="K102" s="1357"/>
      <c r="L102" s="1357"/>
      <c r="M102" s="1357"/>
      <c r="N102" s="1357"/>
      <c r="O102" s="61"/>
    </row>
    <row r="103" spans="1:15" x14ac:dyDescent="0.25">
      <c r="A103" s="1372"/>
      <c r="B103" s="1361" t="s">
        <v>861</v>
      </c>
      <c r="C103" s="1362" t="s">
        <v>1396</v>
      </c>
      <c r="D103" s="1353"/>
      <c r="E103" s="1353"/>
      <c r="F103" s="1353"/>
      <c r="G103" s="59"/>
      <c r="H103" s="1355"/>
      <c r="I103" s="1357"/>
      <c r="J103" s="1357"/>
      <c r="K103" s="1357"/>
      <c r="L103" s="1357"/>
      <c r="M103" s="1357"/>
      <c r="N103" s="1357"/>
      <c r="O103" s="61"/>
    </row>
    <row r="104" spans="1:15" x14ac:dyDescent="0.25">
      <c r="A104" s="1376">
        <v>21</v>
      </c>
      <c r="B104" s="1377" t="s">
        <v>1398</v>
      </c>
      <c r="C104" s="1362"/>
      <c r="D104" s="1353">
        <f>'D 2.1_2020-21_Area Wise_OK_PRIN'!C29</f>
        <v>2</v>
      </c>
      <c r="E104" s="1353">
        <f>D104</f>
        <v>2</v>
      </c>
      <c r="F104" s="1353">
        <f>'D 2.1_2020-21_Area Wise_OK_PRIN'!E29</f>
        <v>332</v>
      </c>
      <c r="G104" s="59"/>
      <c r="H104" s="1355">
        <f>'D 2.1_2020-21_Area Wise_OK_PRIN'!F29</f>
        <v>0.18230766666667006</v>
      </c>
      <c r="I104" s="1357">
        <f>'D 2.1_2020-21_Area Wise_OK_PRIN'!H29</f>
        <v>12.891999999999998</v>
      </c>
      <c r="J104" s="1357">
        <f>'D 2.1_2020-21_Area Wise_OK_PRIN'!I29</f>
        <v>16.6934535</v>
      </c>
      <c r="K104" s="1357">
        <f>'D 2.1_2020-21_Area Wise_OK_PRIN'!O29</f>
        <v>0</v>
      </c>
      <c r="L104" s="1357">
        <f>'D 2.1_2020-21_Area Wise_OK_PRIN'!R29</f>
        <v>15.784959999999998</v>
      </c>
      <c r="M104" s="1357">
        <f>'D 2.1_2020-21_Area Wise_OK_PRIN'!M29+'D 2.1_2020-21_Area Wise_OK_PRIN'!V29</f>
        <v>0</v>
      </c>
      <c r="N104" s="1357">
        <f>'D 2.1_2020-21_Area Wise_OK_PRIN'!W29</f>
        <v>45.370413499999998</v>
      </c>
      <c r="O104" s="1358">
        <f>(N104/H104)*10</f>
        <v>2488.6728204883952</v>
      </c>
    </row>
    <row r="105" spans="1:15" x14ac:dyDescent="0.25">
      <c r="A105" s="1372"/>
      <c r="B105" s="1361" t="s">
        <v>860</v>
      </c>
      <c r="C105" s="1362" t="s">
        <v>1298</v>
      </c>
      <c r="D105" s="1353"/>
      <c r="E105" s="1353"/>
      <c r="F105" s="1353"/>
      <c r="G105" s="59"/>
      <c r="H105" s="59"/>
      <c r="I105" s="1357"/>
      <c r="J105" s="1357"/>
      <c r="K105" s="1357"/>
      <c r="L105" s="1357"/>
      <c r="M105" s="1357"/>
      <c r="N105" s="1357"/>
      <c r="O105" s="61"/>
    </row>
    <row r="106" spans="1:15" x14ac:dyDescent="0.25">
      <c r="A106" s="1372"/>
      <c r="B106" s="1361" t="s">
        <v>861</v>
      </c>
      <c r="C106" s="1362" t="s">
        <v>1397</v>
      </c>
      <c r="D106" s="1353"/>
      <c r="E106" s="1353"/>
      <c r="F106" s="1353"/>
      <c r="G106" s="59"/>
      <c r="H106" s="59"/>
      <c r="I106" s="59"/>
      <c r="J106" s="59"/>
      <c r="K106" s="59"/>
      <c r="L106" s="59"/>
      <c r="M106" s="59"/>
      <c r="N106" s="59"/>
      <c r="O106" s="61"/>
    </row>
    <row r="107" spans="1:15" x14ac:dyDescent="0.25">
      <c r="A107" s="1370"/>
      <c r="B107" s="577"/>
      <c r="C107" s="630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61"/>
    </row>
    <row r="108" spans="1:15" x14ac:dyDescent="0.25">
      <c r="A108" s="1370">
        <v>22</v>
      </c>
      <c r="B108" s="588" t="s">
        <v>1012</v>
      </c>
      <c r="C108" s="630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61"/>
    </row>
    <row r="109" spans="1:15" ht="45" x14ac:dyDescent="0.25">
      <c r="A109" s="1371" t="s">
        <v>30</v>
      </c>
      <c r="B109" s="579" t="s">
        <v>922</v>
      </c>
      <c r="C109" s="630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61"/>
    </row>
    <row r="110" spans="1:15" x14ac:dyDescent="0.25">
      <c r="A110" s="1369"/>
      <c r="B110" s="579" t="s">
        <v>855</v>
      </c>
      <c r="C110" s="630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61"/>
    </row>
    <row r="111" spans="1:15" x14ac:dyDescent="0.25">
      <c r="A111" s="1369"/>
      <c r="B111" s="579" t="s">
        <v>861</v>
      </c>
      <c r="C111" s="630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61"/>
    </row>
    <row r="112" spans="1:15" ht="18.75" x14ac:dyDescent="0.3">
      <c r="A112" s="1370"/>
      <c r="B112" s="579"/>
      <c r="C112" s="154"/>
      <c r="D112" s="62"/>
      <c r="E112" s="62"/>
      <c r="F112" s="62"/>
      <c r="G112" s="62"/>
      <c r="H112" s="62"/>
      <c r="I112" s="59"/>
      <c r="J112" s="59"/>
      <c r="K112" s="59"/>
      <c r="L112" s="59"/>
      <c r="M112" s="59"/>
      <c r="N112" s="59"/>
      <c r="O112" s="61"/>
    </row>
    <row r="113" spans="1:15" ht="25.15" customHeight="1" thickBot="1" x14ac:dyDescent="0.3">
      <c r="A113" s="1373">
        <v>23</v>
      </c>
      <c r="B113" s="724" t="s">
        <v>876</v>
      </c>
      <c r="C113" s="161"/>
      <c r="D113" s="725"/>
      <c r="E113" s="725"/>
      <c r="F113" s="725"/>
      <c r="G113" s="725"/>
      <c r="H113" s="725"/>
      <c r="I113" s="726"/>
      <c r="J113" s="726"/>
      <c r="K113" s="726"/>
      <c r="L113" s="726"/>
      <c r="M113" s="726"/>
      <c r="N113" s="1378">
        <f>SUM(N14:N104)</f>
        <v>5164.9742210000004</v>
      </c>
      <c r="O113" s="727"/>
    </row>
    <row r="115" spans="1:15" x14ac:dyDescent="0.25">
      <c r="B115" s="1691" t="str">
        <f>'D5.1_2019-20_OK_PRINT'!B60</f>
        <v>For KINESCO Power and Utilities Pvt. Ltd.</v>
      </c>
      <c r="O115" s="1692" t="str">
        <f>'D5.1_2019-20_OK_PRINT'!I60</f>
        <v>As Per our report of even date attached</v>
      </c>
    </row>
    <row r="116" spans="1:15" x14ac:dyDescent="0.25">
      <c r="B116" s="1691"/>
      <c r="O116" s="1692" t="str">
        <f>'D5.1_2019-20_OK_PRINT'!I61</f>
        <v xml:space="preserve">For J R S &amp; CO. </v>
      </c>
    </row>
    <row r="117" spans="1:15" x14ac:dyDescent="0.25">
      <c r="B117" s="1691"/>
      <c r="O117" s="1692" t="str">
        <f>'D5.1_2019-20_OK_PRINT'!I62</f>
        <v>CHARTERED ACCOUNTANTS</v>
      </c>
    </row>
    <row r="118" spans="1:15" x14ac:dyDescent="0.25">
      <c r="B118" s="1691"/>
      <c r="O118" s="1692" t="str">
        <f>'D5.1_2019-20_OK_PRINT'!I63</f>
        <v>FIRM REGN NO:008085S</v>
      </c>
    </row>
    <row r="119" spans="1:15" x14ac:dyDescent="0.25">
      <c r="B119" s="1691"/>
      <c r="O119" s="1692"/>
    </row>
    <row r="120" spans="1:15" x14ac:dyDescent="0.25">
      <c r="B120" s="1691" t="str">
        <f>'D5.1_2019-20_OK_PRINT'!B65</f>
        <v>T M AJITHKUMAR</v>
      </c>
      <c r="O120" s="1692"/>
    </row>
    <row r="121" spans="1:15" x14ac:dyDescent="0.25">
      <c r="B121" s="1691" t="str">
        <f>'D5.1_2019-20_OK_PRINT'!B66</f>
        <v>CHIEF EXECUTIVE OFFICER</v>
      </c>
      <c r="O121" s="1692" t="str">
        <f>'D5.1_2019-20_OK_PRINT'!I66</f>
        <v>RAJESH RAMACHANDRAN</v>
      </c>
    </row>
    <row r="122" spans="1:15" x14ac:dyDescent="0.25">
      <c r="B122" s="1691"/>
      <c r="O122" s="1692" t="str">
        <f>'D5.1_2019-20_OK_PRINT'!I67</f>
        <v>PARTNER</v>
      </c>
    </row>
    <row r="123" spans="1:15" x14ac:dyDescent="0.25">
      <c r="B123" s="1691" t="str">
        <f>'D5.1_2019-20_OK_PRINT'!B68</f>
        <v>Place: Kakkanad, Kochi</v>
      </c>
      <c r="O123" s="1692" t="str">
        <f>'D5.1_2019-20_OK_PRINT'!I68</f>
        <v>M.NO. 206211</v>
      </c>
    </row>
    <row r="124" spans="1:15" x14ac:dyDescent="0.25">
      <c r="B124" s="1691" t="str">
        <f>'D5.1_2019-20_OK_PRINT'!B69</f>
        <v>Date: 12.04.2022</v>
      </c>
      <c r="O124" s="1692" t="str">
        <f>'D5.1_2019-20_OK_PRINT'!I69</f>
        <v>UDIN - 22206211AGXJNY9837</v>
      </c>
    </row>
  </sheetData>
  <mergeCells count="4">
    <mergeCell ref="G10:H10"/>
    <mergeCell ref="A2:O2"/>
    <mergeCell ref="A4:O4"/>
    <mergeCell ref="E7:N8"/>
  </mergeCells>
  <phoneticPr fontId="33" type="noConversion"/>
  <printOptions horizontalCentered="1"/>
  <pageMargins left="0.59" right="0.62" top="0.47" bottom="0.41" header="0.31496062992126" footer="0.15"/>
  <pageSetup paperSize="9" scale="60" fitToWidth="2" fitToHeight="2" pageOrder="overThenDown" orientation="landscape" r:id="rId1"/>
  <headerFooter>
    <oddFooter>&amp;L&amp;F&amp;R&amp;D&amp;T</oddFooter>
  </headerFooter>
  <rowBreaks count="2" manualBreakCount="2">
    <brk id="43" max="14" man="1"/>
    <brk id="103" max="14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O212"/>
  <sheetViews>
    <sheetView view="pageBreakPreview" topLeftCell="A193" zoomScale="80" zoomScaleSheetLayoutView="80" workbookViewId="0">
      <selection activeCell="B9" sqref="B9"/>
    </sheetView>
  </sheetViews>
  <sheetFormatPr defaultColWidth="9.33203125" defaultRowHeight="18" x14ac:dyDescent="0.25"/>
  <cols>
    <col min="1" max="1" width="9.6640625" style="589" bestFit="1" customWidth="1"/>
    <col min="2" max="2" width="20.1640625" style="573" customWidth="1"/>
    <col min="3" max="15" width="14" style="27" customWidth="1"/>
    <col min="16" max="16384" width="9.33203125" style="27"/>
  </cols>
  <sheetData>
    <row r="1" spans="1:15" ht="18.75" thickBot="1" x14ac:dyDescent="0.3"/>
    <row r="2" spans="1:15" ht="18.75" thickBot="1" x14ac:dyDescent="0.3">
      <c r="E2" s="2164" t="s">
        <v>875</v>
      </c>
      <c r="F2" s="2165"/>
      <c r="G2" s="2168"/>
      <c r="H2" s="2168"/>
      <c r="I2" s="2169"/>
    </row>
    <row r="3" spans="1:15" ht="18.75" thickBot="1" x14ac:dyDescent="0.3">
      <c r="E3" s="81"/>
      <c r="F3" s="81"/>
      <c r="G3" s="81"/>
      <c r="H3" s="81"/>
      <c r="I3" s="81"/>
    </row>
    <row r="4" spans="1:15" ht="18.600000000000001" customHeight="1" thickBot="1" x14ac:dyDescent="0.3">
      <c r="E4" s="2164" t="s">
        <v>801</v>
      </c>
      <c r="F4" s="2165"/>
      <c r="G4" s="2168"/>
      <c r="H4" s="2168"/>
      <c r="I4" s="2169"/>
    </row>
    <row r="5" spans="1:15" x14ac:dyDescent="0.25">
      <c r="B5" s="573" t="s">
        <v>363</v>
      </c>
      <c r="D5" s="27" t="s">
        <v>190</v>
      </c>
    </row>
    <row r="7" spans="1:15" ht="18.75" customHeight="1" x14ac:dyDescent="0.25"/>
    <row r="8" spans="1:15" x14ac:dyDescent="0.25">
      <c r="B8" s="574" t="s">
        <v>950</v>
      </c>
      <c r="C8" s="566"/>
    </row>
    <row r="9" spans="1:15" ht="62.25" customHeight="1" x14ac:dyDescent="0.25">
      <c r="A9" s="590" t="s">
        <v>31</v>
      </c>
      <c r="B9" s="575" t="s">
        <v>32</v>
      </c>
      <c r="C9" s="587" t="s">
        <v>808</v>
      </c>
      <c r="D9" s="587" t="s">
        <v>115</v>
      </c>
      <c r="E9" s="587" t="s">
        <v>116</v>
      </c>
      <c r="F9" s="587" t="s">
        <v>885</v>
      </c>
      <c r="G9" s="2170" t="s">
        <v>886</v>
      </c>
      <c r="H9" s="2171"/>
      <c r="I9" s="587" t="s">
        <v>117</v>
      </c>
      <c r="J9" s="587" t="s">
        <v>118</v>
      </c>
      <c r="K9" s="587" t="s">
        <v>228</v>
      </c>
      <c r="L9" s="587" t="s">
        <v>243</v>
      </c>
      <c r="M9" s="587" t="s">
        <v>244</v>
      </c>
      <c r="N9" s="587" t="s">
        <v>888</v>
      </c>
      <c r="O9" s="587" t="s">
        <v>6</v>
      </c>
    </row>
    <row r="10" spans="1:15" ht="18.75" x14ac:dyDescent="0.3">
      <c r="A10" s="591"/>
      <c r="B10" s="575"/>
      <c r="C10" s="342"/>
      <c r="D10" s="343" t="s">
        <v>123</v>
      </c>
      <c r="E10" s="343" t="s">
        <v>123</v>
      </c>
      <c r="F10" s="343" t="s">
        <v>95</v>
      </c>
      <c r="G10" s="343" t="s">
        <v>884</v>
      </c>
      <c r="H10" s="586" t="s">
        <v>122</v>
      </c>
      <c r="I10" s="586" t="s">
        <v>121</v>
      </c>
      <c r="J10" s="586" t="s">
        <v>121</v>
      </c>
      <c r="K10" s="586" t="s">
        <v>121</v>
      </c>
      <c r="L10" s="586" t="s">
        <v>121</v>
      </c>
      <c r="M10" s="586" t="s">
        <v>121</v>
      </c>
      <c r="N10" s="586" t="s">
        <v>121</v>
      </c>
      <c r="O10" s="586" t="s">
        <v>8</v>
      </c>
    </row>
    <row r="11" spans="1:15" ht="18.75" x14ac:dyDescent="0.3">
      <c r="A11" s="591">
        <v>1</v>
      </c>
      <c r="B11" s="575">
        <v>2</v>
      </c>
      <c r="C11" s="343"/>
      <c r="D11" s="343">
        <v>3</v>
      </c>
      <c r="E11" s="343">
        <v>4</v>
      </c>
      <c r="F11" s="343">
        <f>+E11+1</f>
        <v>5</v>
      </c>
      <c r="G11" s="343">
        <v>5</v>
      </c>
      <c r="H11" s="343">
        <v>6</v>
      </c>
      <c r="I11" s="343">
        <f t="shared" ref="I11" si="0">+H11+1</f>
        <v>7</v>
      </c>
      <c r="J11" s="343">
        <v>7</v>
      </c>
      <c r="K11" s="343">
        <v>8</v>
      </c>
      <c r="L11" s="343">
        <f t="shared" ref="L11" si="1">+K11+1</f>
        <v>9</v>
      </c>
      <c r="M11" s="343">
        <v>9</v>
      </c>
      <c r="N11" s="343">
        <v>10</v>
      </c>
      <c r="O11" s="343">
        <v>11</v>
      </c>
    </row>
    <row r="12" spans="1:15" ht="18.75" x14ac:dyDescent="0.3">
      <c r="A12" s="592"/>
      <c r="B12" s="576" t="s">
        <v>689</v>
      </c>
      <c r="C12" s="425"/>
      <c r="D12" s="60"/>
      <c r="E12" s="60"/>
      <c r="F12" s="60"/>
      <c r="G12" s="60"/>
      <c r="H12" s="59"/>
      <c r="I12" s="59"/>
      <c r="J12" s="59"/>
      <c r="K12" s="59"/>
      <c r="L12" s="59"/>
      <c r="M12" s="59"/>
      <c r="N12" s="59"/>
      <c r="O12" s="59"/>
    </row>
    <row r="13" spans="1:15" x14ac:dyDescent="0.25">
      <c r="A13" s="592">
        <v>1</v>
      </c>
      <c r="B13" s="598" t="s">
        <v>889</v>
      </c>
      <c r="C13" s="578"/>
      <c r="D13" s="62"/>
      <c r="E13" s="62"/>
      <c r="F13" s="62"/>
      <c r="G13" s="62"/>
      <c r="H13" s="59"/>
      <c r="I13" s="59"/>
      <c r="J13" s="59"/>
      <c r="K13" s="59"/>
      <c r="L13" s="59"/>
      <c r="M13" s="59"/>
      <c r="N13" s="59"/>
      <c r="O13" s="59"/>
    </row>
    <row r="14" spans="1:15" x14ac:dyDescent="0.25">
      <c r="A14" s="592"/>
      <c r="B14" s="577" t="s">
        <v>799</v>
      </c>
      <c r="C14" s="578"/>
      <c r="D14" s="62"/>
      <c r="E14" s="62"/>
      <c r="F14" s="62"/>
      <c r="G14" s="62"/>
      <c r="H14" s="59"/>
      <c r="I14" s="59"/>
      <c r="J14" s="59"/>
      <c r="K14" s="59"/>
      <c r="L14" s="59"/>
      <c r="M14" s="59"/>
      <c r="N14" s="59"/>
      <c r="O14" s="59"/>
    </row>
    <row r="15" spans="1:15" x14ac:dyDescent="0.25">
      <c r="A15" s="592"/>
      <c r="B15" s="577" t="s">
        <v>800</v>
      </c>
      <c r="C15" s="578"/>
      <c r="D15" s="62"/>
      <c r="E15" s="62"/>
      <c r="F15" s="62"/>
      <c r="G15" s="62"/>
      <c r="H15" s="59"/>
      <c r="I15" s="59"/>
      <c r="J15" s="59"/>
      <c r="K15" s="59"/>
      <c r="L15" s="59"/>
      <c r="M15" s="59"/>
      <c r="N15" s="59"/>
      <c r="O15" s="59"/>
    </row>
    <row r="16" spans="1:15" x14ac:dyDescent="0.25">
      <c r="A16" s="592"/>
      <c r="B16" s="579" t="s">
        <v>788</v>
      </c>
      <c r="C16" s="580"/>
      <c r="D16" s="62"/>
      <c r="E16" s="62"/>
      <c r="F16" s="62"/>
      <c r="G16" s="62"/>
      <c r="H16" s="59"/>
      <c r="I16" s="59"/>
      <c r="J16" s="59"/>
      <c r="K16" s="59"/>
      <c r="L16" s="59"/>
      <c r="M16" s="59"/>
      <c r="N16" s="59"/>
      <c r="O16" s="59"/>
    </row>
    <row r="17" spans="1:15" x14ac:dyDescent="0.25">
      <c r="A17" s="592"/>
      <c r="B17" s="581" t="s">
        <v>789</v>
      </c>
      <c r="C17" s="582"/>
      <c r="D17" s="62"/>
      <c r="E17" s="62"/>
      <c r="F17" s="62"/>
      <c r="G17" s="62"/>
      <c r="H17" s="59"/>
      <c r="I17" s="59"/>
      <c r="J17" s="59"/>
      <c r="K17" s="59"/>
      <c r="L17" s="59"/>
      <c r="M17" s="59"/>
      <c r="N17" s="59"/>
      <c r="O17" s="59"/>
    </row>
    <row r="18" spans="1:15" x14ac:dyDescent="0.25">
      <c r="A18" s="592"/>
      <c r="B18" s="581" t="s">
        <v>790</v>
      </c>
      <c r="C18" s="582"/>
      <c r="D18" s="62"/>
      <c r="E18" s="62"/>
      <c r="F18" s="62"/>
      <c r="G18" s="62"/>
      <c r="H18" s="59"/>
      <c r="I18" s="59"/>
      <c r="J18" s="59"/>
      <c r="K18" s="59"/>
      <c r="L18" s="59"/>
      <c r="M18" s="59"/>
      <c r="N18" s="59"/>
      <c r="O18" s="59"/>
    </row>
    <row r="19" spans="1:15" x14ac:dyDescent="0.25">
      <c r="A19" s="592"/>
      <c r="B19" s="581" t="s">
        <v>791</v>
      </c>
      <c r="C19" s="582"/>
      <c r="D19" s="62"/>
      <c r="E19" s="62"/>
      <c r="F19" s="62"/>
      <c r="G19" s="62"/>
      <c r="H19" s="59"/>
      <c r="I19" s="59"/>
      <c r="J19" s="59"/>
      <c r="K19" s="59"/>
      <c r="L19" s="59"/>
      <c r="M19" s="59"/>
      <c r="N19" s="59"/>
      <c r="O19" s="59"/>
    </row>
    <row r="20" spans="1:15" x14ac:dyDescent="0.25">
      <c r="A20" s="592"/>
      <c r="B20" s="581" t="s">
        <v>792</v>
      </c>
      <c r="C20" s="582"/>
      <c r="D20" s="62"/>
      <c r="E20" s="62"/>
      <c r="F20" s="62"/>
      <c r="G20" s="62"/>
      <c r="H20" s="59"/>
      <c r="I20" s="59"/>
      <c r="J20" s="59"/>
      <c r="K20" s="59"/>
      <c r="L20" s="59"/>
      <c r="M20" s="59"/>
      <c r="N20" s="59"/>
      <c r="O20" s="59"/>
    </row>
    <row r="21" spans="1:15" x14ac:dyDescent="0.25">
      <c r="A21" s="592"/>
      <c r="B21" s="581" t="s">
        <v>793</v>
      </c>
      <c r="C21" s="582"/>
      <c r="D21" s="62"/>
      <c r="E21" s="62"/>
      <c r="F21" s="62"/>
      <c r="G21" s="62"/>
      <c r="H21" s="59"/>
      <c r="I21" s="59"/>
      <c r="J21" s="59"/>
      <c r="K21" s="59"/>
      <c r="L21" s="59"/>
      <c r="M21" s="59"/>
      <c r="N21" s="59"/>
      <c r="O21" s="59"/>
    </row>
    <row r="22" spans="1:15" x14ac:dyDescent="0.25">
      <c r="A22" s="592"/>
      <c r="B22" s="581" t="s">
        <v>794</v>
      </c>
      <c r="C22" s="582"/>
      <c r="D22" s="62"/>
      <c r="E22" s="62"/>
      <c r="F22" s="62"/>
      <c r="G22" s="62"/>
      <c r="H22" s="59"/>
      <c r="I22" s="59"/>
      <c r="J22" s="59"/>
      <c r="K22" s="59"/>
      <c r="L22" s="59"/>
      <c r="M22" s="59"/>
      <c r="N22" s="59"/>
      <c r="O22" s="59"/>
    </row>
    <row r="23" spans="1:15" x14ac:dyDescent="0.25">
      <c r="A23" s="592"/>
      <c r="B23" s="581" t="s">
        <v>795</v>
      </c>
      <c r="C23" s="582"/>
      <c r="D23" s="62"/>
      <c r="E23" s="62"/>
      <c r="F23" s="62"/>
      <c r="G23" s="62"/>
      <c r="H23" s="59"/>
      <c r="I23" s="59"/>
      <c r="J23" s="59"/>
      <c r="K23" s="59"/>
      <c r="L23" s="59"/>
      <c r="M23" s="59"/>
      <c r="N23" s="59"/>
      <c r="O23" s="59"/>
    </row>
    <row r="24" spans="1:15" x14ac:dyDescent="0.25">
      <c r="A24" s="592"/>
      <c r="B24" s="581" t="s">
        <v>796</v>
      </c>
      <c r="C24" s="582"/>
      <c r="D24" s="62"/>
      <c r="E24" s="62"/>
      <c r="F24" s="62"/>
      <c r="G24" s="62"/>
      <c r="H24" s="59"/>
      <c r="I24" s="59"/>
      <c r="J24" s="59"/>
      <c r="K24" s="59"/>
      <c r="L24" s="59"/>
      <c r="M24" s="59"/>
      <c r="N24" s="59"/>
      <c r="O24" s="59"/>
    </row>
    <row r="25" spans="1:15" x14ac:dyDescent="0.25">
      <c r="A25" s="592"/>
      <c r="B25" s="581" t="s">
        <v>797</v>
      </c>
      <c r="C25" s="582"/>
      <c r="D25" s="62"/>
      <c r="E25" s="62"/>
      <c r="F25" s="62"/>
      <c r="G25" s="62"/>
      <c r="H25" s="59"/>
      <c r="I25" s="59"/>
      <c r="J25" s="59"/>
      <c r="K25" s="59"/>
      <c r="L25" s="59"/>
      <c r="M25" s="59"/>
      <c r="N25" s="59"/>
      <c r="O25" s="59"/>
    </row>
    <row r="26" spans="1:15" x14ac:dyDescent="0.25">
      <c r="A26" s="592"/>
      <c r="B26" s="581" t="s">
        <v>798</v>
      </c>
      <c r="C26" s="582"/>
      <c r="D26" s="62"/>
      <c r="E26" s="62"/>
      <c r="F26" s="62"/>
      <c r="G26" s="62"/>
      <c r="H26" s="59"/>
      <c r="I26" s="59"/>
      <c r="J26" s="59"/>
      <c r="K26" s="59"/>
      <c r="L26" s="59"/>
      <c r="M26" s="59"/>
      <c r="N26" s="59"/>
      <c r="O26" s="59"/>
    </row>
    <row r="27" spans="1:15" x14ac:dyDescent="0.25">
      <c r="A27" s="592"/>
      <c r="B27" s="581"/>
      <c r="C27" s="582"/>
      <c r="D27" s="62"/>
      <c r="E27" s="62"/>
      <c r="F27" s="62"/>
      <c r="G27" s="62"/>
      <c r="H27" s="59"/>
      <c r="I27" s="59"/>
      <c r="J27" s="59"/>
      <c r="K27" s="59"/>
      <c r="L27" s="59"/>
      <c r="M27" s="59"/>
      <c r="N27" s="59"/>
      <c r="O27" s="59"/>
    </row>
    <row r="28" spans="1:15" x14ac:dyDescent="0.25">
      <c r="A28" s="592">
        <v>2</v>
      </c>
      <c r="B28" s="581" t="s">
        <v>890</v>
      </c>
      <c r="C28" s="582"/>
      <c r="D28" s="62"/>
      <c r="E28" s="62"/>
      <c r="F28" s="62"/>
      <c r="G28" s="62"/>
      <c r="H28" s="59"/>
      <c r="I28" s="59"/>
      <c r="J28" s="59"/>
      <c r="K28" s="59"/>
      <c r="L28" s="59"/>
      <c r="M28" s="59"/>
      <c r="N28" s="59"/>
      <c r="O28" s="59"/>
    </row>
    <row r="29" spans="1:15" x14ac:dyDescent="0.25">
      <c r="A29" s="592"/>
      <c r="B29" s="581" t="s">
        <v>802</v>
      </c>
      <c r="C29" s="582"/>
      <c r="D29" s="62"/>
      <c r="E29" s="62"/>
      <c r="F29" s="62"/>
      <c r="G29" s="62"/>
      <c r="H29" s="59"/>
      <c r="I29" s="59"/>
      <c r="J29" s="59"/>
      <c r="K29" s="59"/>
      <c r="L29" s="59"/>
      <c r="M29" s="59"/>
      <c r="N29" s="59"/>
      <c r="O29" s="59"/>
    </row>
    <row r="30" spans="1:15" x14ac:dyDescent="0.25">
      <c r="A30" s="592"/>
      <c r="B30" s="581" t="s">
        <v>803</v>
      </c>
      <c r="C30" s="582"/>
      <c r="D30" s="62"/>
      <c r="E30" s="62"/>
      <c r="F30" s="62"/>
      <c r="G30" s="62"/>
      <c r="H30" s="59"/>
      <c r="I30" s="59"/>
      <c r="J30" s="59"/>
      <c r="K30" s="59"/>
      <c r="L30" s="59"/>
      <c r="M30" s="59"/>
      <c r="N30" s="59"/>
      <c r="O30" s="59"/>
    </row>
    <row r="31" spans="1:15" x14ac:dyDescent="0.25">
      <c r="A31" s="592">
        <v>3</v>
      </c>
      <c r="B31" s="581" t="s">
        <v>804</v>
      </c>
      <c r="C31" s="582"/>
      <c r="D31" s="62"/>
      <c r="E31" s="62"/>
      <c r="F31" s="62"/>
      <c r="G31" s="62"/>
      <c r="H31" s="59"/>
      <c r="I31" s="59"/>
      <c r="J31" s="59"/>
      <c r="K31" s="59"/>
      <c r="L31" s="59"/>
      <c r="M31" s="59"/>
      <c r="N31" s="59"/>
      <c r="O31" s="59"/>
    </row>
    <row r="32" spans="1:15" x14ac:dyDescent="0.25">
      <c r="A32" s="592"/>
      <c r="B32" s="598" t="s">
        <v>891</v>
      </c>
      <c r="C32" s="578"/>
      <c r="D32" s="62"/>
      <c r="E32" s="62"/>
      <c r="F32" s="62"/>
      <c r="G32" s="62"/>
      <c r="H32" s="59"/>
      <c r="I32" s="59"/>
      <c r="J32" s="59"/>
      <c r="K32" s="59"/>
      <c r="L32" s="59"/>
      <c r="M32" s="59"/>
      <c r="N32" s="59"/>
      <c r="O32" s="59"/>
    </row>
    <row r="33" spans="1:15" x14ac:dyDescent="0.25">
      <c r="A33" s="592" t="s">
        <v>809</v>
      </c>
      <c r="B33" s="598" t="s">
        <v>892</v>
      </c>
      <c r="C33" s="578"/>
      <c r="D33" s="62"/>
      <c r="E33" s="62"/>
      <c r="F33" s="62"/>
      <c r="G33" s="62"/>
      <c r="H33" s="59"/>
      <c r="I33" s="59"/>
      <c r="J33" s="59"/>
      <c r="K33" s="59"/>
      <c r="L33" s="59"/>
      <c r="M33" s="59"/>
      <c r="N33" s="59"/>
      <c r="O33" s="59"/>
    </row>
    <row r="34" spans="1:15" x14ac:dyDescent="0.25">
      <c r="A34" s="592"/>
      <c r="B34" s="577" t="s">
        <v>805</v>
      </c>
      <c r="C34" s="578"/>
      <c r="D34" s="62"/>
      <c r="E34" s="62"/>
      <c r="F34" s="62"/>
      <c r="G34" s="62"/>
      <c r="H34" s="59"/>
      <c r="I34" s="59"/>
      <c r="J34" s="59"/>
      <c r="K34" s="59"/>
      <c r="L34" s="59"/>
      <c r="M34" s="59"/>
      <c r="N34" s="59"/>
      <c r="O34" s="59"/>
    </row>
    <row r="35" spans="1:15" x14ac:dyDescent="0.25">
      <c r="A35" s="592"/>
      <c r="B35" s="577" t="s">
        <v>806</v>
      </c>
      <c r="C35" s="578"/>
      <c r="D35" s="62"/>
      <c r="E35" s="62"/>
      <c r="F35" s="62"/>
      <c r="G35" s="62"/>
      <c r="H35" s="59"/>
      <c r="I35" s="59"/>
      <c r="J35" s="59"/>
      <c r="K35" s="59"/>
      <c r="L35" s="59"/>
      <c r="M35" s="59"/>
      <c r="N35" s="59"/>
      <c r="O35" s="59"/>
    </row>
    <row r="36" spans="1:15" x14ac:dyDescent="0.25">
      <c r="A36" s="592"/>
      <c r="B36" s="577" t="s">
        <v>807</v>
      </c>
      <c r="C36" s="578"/>
      <c r="D36" s="62"/>
      <c r="E36" s="62"/>
      <c r="F36" s="62"/>
      <c r="G36" s="62"/>
      <c r="H36" s="59"/>
      <c r="I36" s="59"/>
      <c r="J36" s="59"/>
      <c r="K36" s="59"/>
      <c r="L36" s="59"/>
      <c r="M36" s="59"/>
      <c r="N36" s="59"/>
      <c r="O36" s="59"/>
    </row>
    <row r="37" spans="1:15" x14ac:dyDescent="0.25">
      <c r="A37" s="592"/>
      <c r="B37" s="577" t="s">
        <v>118</v>
      </c>
      <c r="C37" s="578"/>
      <c r="D37" s="62"/>
      <c r="E37" s="62"/>
      <c r="F37" s="62"/>
      <c r="G37" s="62"/>
      <c r="H37" s="59"/>
      <c r="I37" s="59"/>
      <c r="J37" s="59"/>
      <c r="K37" s="59"/>
      <c r="L37" s="59"/>
      <c r="M37" s="59"/>
      <c r="N37" s="59"/>
      <c r="O37" s="59"/>
    </row>
    <row r="38" spans="1:15" x14ac:dyDescent="0.25">
      <c r="A38" s="592" t="s">
        <v>810</v>
      </c>
      <c r="B38" s="598" t="s">
        <v>893</v>
      </c>
      <c r="C38" s="578"/>
      <c r="D38" s="62"/>
      <c r="E38" s="62"/>
      <c r="F38" s="62"/>
      <c r="G38" s="62"/>
      <c r="H38" s="59"/>
      <c r="I38" s="59"/>
      <c r="J38" s="59"/>
      <c r="K38" s="59"/>
      <c r="L38" s="59"/>
      <c r="M38" s="59"/>
      <c r="N38" s="59"/>
      <c r="O38" s="59"/>
    </row>
    <row r="39" spans="1:15" x14ac:dyDescent="0.25">
      <c r="A39" s="592"/>
      <c r="B39" s="577" t="s">
        <v>805</v>
      </c>
      <c r="C39" s="578"/>
      <c r="D39" s="62"/>
      <c r="E39" s="62"/>
      <c r="F39" s="62"/>
      <c r="G39" s="62"/>
      <c r="H39" s="59"/>
      <c r="I39" s="59"/>
      <c r="J39" s="59"/>
      <c r="K39" s="59"/>
      <c r="L39" s="59"/>
      <c r="M39" s="59"/>
      <c r="N39" s="59"/>
      <c r="O39" s="59"/>
    </row>
    <row r="40" spans="1:15" x14ac:dyDescent="0.25">
      <c r="A40" s="592"/>
      <c r="B40" s="577" t="s">
        <v>806</v>
      </c>
      <c r="C40" s="578"/>
      <c r="D40" s="62"/>
      <c r="E40" s="62"/>
      <c r="F40" s="62"/>
      <c r="G40" s="62"/>
      <c r="H40" s="59"/>
      <c r="I40" s="59"/>
      <c r="J40" s="59"/>
      <c r="K40" s="59"/>
      <c r="L40" s="59"/>
      <c r="M40" s="59"/>
      <c r="N40" s="59"/>
      <c r="O40" s="59"/>
    </row>
    <row r="41" spans="1:15" x14ac:dyDescent="0.25">
      <c r="A41" s="592"/>
      <c r="B41" s="577" t="s">
        <v>807</v>
      </c>
      <c r="C41" s="578"/>
      <c r="D41" s="62"/>
      <c r="E41" s="62"/>
      <c r="F41" s="62"/>
      <c r="G41" s="62"/>
      <c r="H41" s="59"/>
      <c r="I41" s="59"/>
      <c r="J41" s="59"/>
      <c r="K41" s="59"/>
      <c r="L41" s="59"/>
      <c r="M41" s="59"/>
      <c r="N41" s="59"/>
      <c r="O41" s="59"/>
    </row>
    <row r="42" spans="1:15" x14ac:dyDescent="0.25">
      <c r="A42" s="592"/>
      <c r="B42" s="577" t="s">
        <v>118</v>
      </c>
      <c r="C42" s="578"/>
      <c r="D42" s="62"/>
      <c r="E42" s="62"/>
      <c r="F42" s="62"/>
      <c r="G42" s="62"/>
      <c r="H42" s="59"/>
      <c r="I42" s="59"/>
      <c r="J42" s="59"/>
      <c r="K42" s="59"/>
      <c r="L42" s="59"/>
      <c r="M42" s="59"/>
      <c r="N42" s="59"/>
      <c r="O42" s="59"/>
    </row>
    <row r="43" spans="1:15" x14ac:dyDescent="0.25">
      <c r="A43" s="592" t="s">
        <v>811</v>
      </c>
      <c r="B43" s="598" t="s">
        <v>894</v>
      </c>
      <c r="C43" s="578"/>
      <c r="D43" s="62"/>
      <c r="E43" s="62"/>
      <c r="F43" s="62"/>
      <c r="G43" s="62"/>
      <c r="H43" s="59"/>
      <c r="I43" s="59"/>
      <c r="J43" s="59"/>
      <c r="K43" s="59"/>
      <c r="L43" s="59"/>
      <c r="M43" s="59"/>
      <c r="N43" s="59"/>
      <c r="O43" s="59"/>
    </row>
    <row r="44" spans="1:15" x14ac:dyDescent="0.25">
      <c r="A44" s="592"/>
      <c r="B44" s="597" t="s">
        <v>877</v>
      </c>
      <c r="C44" s="578"/>
      <c r="D44" s="62"/>
      <c r="E44" s="62"/>
      <c r="F44" s="62"/>
      <c r="G44" s="62"/>
      <c r="H44" s="59"/>
      <c r="I44" s="59"/>
      <c r="J44" s="59"/>
      <c r="K44" s="59"/>
      <c r="L44" s="59"/>
      <c r="M44" s="59"/>
      <c r="N44" s="59"/>
      <c r="O44" s="59"/>
    </row>
    <row r="45" spans="1:15" x14ac:dyDescent="0.25">
      <c r="A45" s="592"/>
      <c r="B45" s="577" t="s">
        <v>118</v>
      </c>
      <c r="C45" s="578"/>
      <c r="D45" s="62"/>
      <c r="E45" s="62"/>
      <c r="F45" s="62"/>
      <c r="G45" s="62"/>
      <c r="H45" s="59"/>
      <c r="I45" s="59"/>
      <c r="J45" s="59"/>
      <c r="K45" s="59"/>
      <c r="L45" s="59"/>
      <c r="M45" s="59"/>
      <c r="N45" s="59"/>
      <c r="O45" s="59"/>
    </row>
    <row r="46" spans="1:15" x14ac:dyDescent="0.25">
      <c r="A46" s="593" t="s">
        <v>813</v>
      </c>
      <c r="B46" s="598" t="s">
        <v>895</v>
      </c>
      <c r="C46" s="578"/>
      <c r="D46" s="62"/>
      <c r="E46" s="62"/>
      <c r="F46" s="62"/>
      <c r="G46" s="62"/>
      <c r="H46" s="59"/>
      <c r="I46" s="59"/>
      <c r="J46" s="59"/>
      <c r="K46" s="59"/>
      <c r="L46" s="59"/>
      <c r="M46" s="59"/>
      <c r="N46" s="59"/>
      <c r="O46" s="59"/>
    </row>
    <row r="47" spans="1:15" x14ac:dyDescent="0.25">
      <c r="A47" s="593"/>
      <c r="B47" s="597" t="s">
        <v>878</v>
      </c>
      <c r="C47" s="578"/>
      <c r="D47" s="62"/>
      <c r="E47" s="62"/>
      <c r="F47" s="62"/>
      <c r="G47" s="62"/>
      <c r="H47" s="59"/>
      <c r="I47" s="59"/>
      <c r="J47" s="59"/>
      <c r="K47" s="59"/>
      <c r="L47" s="59"/>
      <c r="M47" s="59"/>
      <c r="N47" s="59"/>
      <c r="O47" s="59"/>
    </row>
    <row r="48" spans="1:15" x14ac:dyDescent="0.25">
      <c r="A48" s="593"/>
      <c r="B48" s="577" t="s">
        <v>118</v>
      </c>
      <c r="C48" s="578"/>
      <c r="D48" s="62"/>
      <c r="E48" s="62"/>
      <c r="F48" s="62"/>
      <c r="G48" s="62"/>
      <c r="H48" s="59"/>
      <c r="I48" s="59"/>
      <c r="J48" s="59"/>
      <c r="K48" s="59"/>
      <c r="L48" s="59"/>
      <c r="M48" s="59"/>
      <c r="N48" s="59"/>
      <c r="O48" s="59"/>
    </row>
    <row r="49" spans="1:15" x14ac:dyDescent="0.25">
      <c r="A49" s="593" t="s">
        <v>812</v>
      </c>
      <c r="B49" s="598" t="s">
        <v>896</v>
      </c>
      <c r="C49" s="578"/>
      <c r="D49" s="62"/>
      <c r="E49" s="62"/>
      <c r="F49" s="62"/>
      <c r="G49" s="62"/>
      <c r="H49" s="59"/>
      <c r="I49" s="59"/>
      <c r="J49" s="59"/>
      <c r="K49" s="59"/>
      <c r="L49" s="59"/>
      <c r="M49" s="59"/>
      <c r="N49" s="59"/>
      <c r="O49" s="59"/>
    </row>
    <row r="50" spans="1:15" x14ac:dyDescent="0.25">
      <c r="A50" s="593"/>
      <c r="B50" s="577" t="s">
        <v>802</v>
      </c>
      <c r="C50" s="578"/>
      <c r="D50" s="62"/>
      <c r="E50" s="62"/>
      <c r="F50" s="62"/>
      <c r="G50" s="62"/>
      <c r="H50" s="59"/>
      <c r="I50" s="59"/>
      <c r="J50" s="59"/>
      <c r="K50" s="59"/>
      <c r="L50" s="59"/>
      <c r="M50" s="59"/>
      <c r="N50" s="59"/>
      <c r="O50" s="59"/>
    </row>
    <row r="51" spans="1:15" x14ac:dyDescent="0.25">
      <c r="A51" s="593"/>
      <c r="B51" s="577" t="s">
        <v>814</v>
      </c>
      <c r="C51" s="578"/>
      <c r="D51" s="62"/>
      <c r="E51" s="62"/>
      <c r="F51" s="62"/>
      <c r="G51" s="62"/>
      <c r="H51" s="59"/>
      <c r="I51" s="59"/>
      <c r="J51" s="59"/>
      <c r="K51" s="59"/>
      <c r="L51" s="59"/>
      <c r="M51" s="59"/>
      <c r="N51" s="59"/>
      <c r="O51" s="59"/>
    </row>
    <row r="52" spans="1:15" x14ac:dyDescent="0.25">
      <c r="A52" s="593"/>
      <c r="B52" s="577" t="s">
        <v>815</v>
      </c>
      <c r="C52" s="578"/>
      <c r="D52" s="62"/>
      <c r="E52" s="62"/>
      <c r="F52" s="62"/>
      <c r="G52" s="62"/>
      <c r="H52" s="59"/>
      <c r="I52" s="59"/>
      <c r="J52" s="59"/>
      <c r="K52" s="59"/>
      <c r="L52" s="59"/>
      <c r="M52" s="59"/>
      <c r="N52" s="59"/>
      <c r="O52" s="59"/>
    </row>
    <row r="53" spans="1:15" x14ac:dyDescent="0.25">
      <c r="A53" s="593" t="s">
        <v>817</v>
      </c>
      <c r="B53" s="598" t="s">
        <v>897</v>
      </c>
      <c r="C53" s="578"/>
      <c r="D53" s="62"/>
      <c r="E53" s="62"/>
      <c r="F53" s="62"/>
      <c r="G53" s="62"/>
      <c r="H53" s="59"/>
      <c r="I53" s="59"/>
      <c r="J53" s="59"/>
      <c r="K53" s="59"/>
      <c r="L53" s="59"/>
      <c r="M53" s="59"/>
      <c r="N53" s="59"/>
      <c r="O53" s="59"/>
    </row>
    <row r="54" spans="1:15" x14ac:dyDescent="0.25">
      <c r="A54" s="593"/>
      <c r="B54" s="577" t="s">
        <v>802</v>
      </c>
      <c r="C54" s="578"/>
      <c r="D54" s="62"/>
      <c r="E54" s="62"/>
      <c r="F54" s="62"/>
      <c r="G54" s="62"/>
      <c r="H54" s="59"/>
      <c r="I54" s="59"/>
      <c r="J54" s="59"/>
      <c r="K54" s="59"/>
      <c r="L54" s="59"/>
      <c r="M54" s="59"/>
      <c r="N54" s="59"/>
      <c r="O54" s="59"/>
    </row>
    <row r="55" spans="1:15" x14ac:dyDescent="0.25">
      <c r="A55" s="593"/>
      <c r="B55" s="577" t="s">
        <v>814</v>
      </c>
      <c r="C55" s="578"/>
      <c r="D55" s="62"/>
      <c r="E55" s="62"/>
      <c r="F55" s="62"/>
      <c r="G55" s="62"/>
      <c r="H55" s="59"/>
      <c r="I55" s="59"/>
      <c r="J55" s="59"/>
      <c r="K55" s="59"/>
      <c r="L55" s="59"/>
      <c r="M55" s="59"/>
      <c r="N55" s="59"/>
      <c r="O55" s="59"/>
    </row>
    <row r="56" spans="1:15" x14ac:dyDescent="0.25">
      <c r="A56" s="593"/>
      <c r="B56" s="577" t="s">
        <v>815</v>
      </c>
      <c r="C56" s="578"/>
      <c r="D56" s="62"/>
      <c r="E56" s="62"/>
      <c r="F56" s="62"/>
      <c r="G56" s="62"/>
      <c r="H56" s="59"/>
      <c r="I56" s="59"/>
      <c r="J56" s="59"/>
      <c r="K56" s="59"/>
      <c r="L56" s="59"/>
      <c r="M56" s="59"/>
      <c r="N56" s="59"/>
      <c r="O56" s="59"/>
    </row>
    <row r="57" spans="1:15" x14ac:dyDescent="0.25">
      <c r="A57" s="593" t="s">
        <v>818</v>
      </c>
      <c r="B57" s="598" t="s">
        <v>898</v>
      </c>
      <c r="C57" s="578"/>
      <c r="D57" s="62"/>
      <c r="E57" s="62"/>
      <c r="F57" s="62"/>
      <c r="G57" s="62"/>
      <c r="H57" s="59"/>
      <c r="I57" s="59"/>
      <c r="J57" s="59"/>
      <c r="K57" s="59"/>
      <c r="L57" s="59"/>
      <c r="M57" s="59"/>
      <c r="N57" s="59"/>
      <c r="O57" s="59"/>
    </row>
    <row r="58" spans="1:15" x14ac:dyDescent="0.25">
      <c r="A58" s="593"/>
      <c r="B58" s="577" t="s">
        <v>802</v>
      </c>
      <c r="C58" s="578"/>
      <c r="D58" s="62"/>
      <c r="E58" s="62"/>
      <c r="F58" s="62"/>
      <c r="G58" s="62"/>
      <c r="H58" s="59"/>
      <c r="I58" s="59"/>
      <c r="J58" s="59"/>
      <c r="K58" s="59"/>
      <c r="L58" s="59"/>
      <c r="M58" s="59"/>
      <c r="N58" s="59"/>
      <c r="O58" s="59"/>
    </row>
    <row r="59" spans="1:15" x14ac:dyDescent="0.25">
      <c r="A59" s="593"/>
      <c r="B59" s="577" t="s">
        <v>814</v>
      </c>
      <c r="C59" s="578"/>
      <c r="D59" s="62"/>
      <c r="E59" s="62"/>
      <c r="F59" s="62"/>
      <c r="G59" s="62"/>
      <c r="H59" s="59"/>
      <c r="I59" s="59"/>
      <c r="J59" s="59"/>
      <c r="K59" s="59"/>
      <c r="L59" s="59"/>
      <c r="M59" s="59"/>
      <c r="N59" s="59"/>
      <c r="O59" s="59"/>
    </row>
    <row r="60" spans="1:15" x14ac:dyDescent="0.25">
      <c r="A60" s="593"/>
      <c r="B60" s="577" t="s">
        <v>815</v>
      </c>
      <c r="C60" s="578"/>
      <c r="D60" s="62"/>
      <c r="E60" s="62"/>
      <c r="F60" s="62"/>
      <c r="G60" s="62"/>
      <c r="H60" s="59"/>
      <c r="I60" s="59"/>
      <c r="J60" s="59"/>
      <c r="K60" s="59"/>
      <c r="L60" s="59"/>
      <c r="M60" s="59"/>
      <c r="N60" s="59"/>
      <c r="O60" s="59"/>
    </row>
    <row r="61" spans="1:15" x14ac:dyDescent="0.25">
      <c r="A61" s="592" t="s">
        <v>816</v>
      </c>
      <c r="B61" s="598" t="s">
        <v>899</v>
      </c>
      <c r="C61" s="578"/>
      <c r="D61" s="62"/>
      <c r="E61" s="62"/>
      <c r="F61" s="62"/>
      <c r="G61" s="62"/>
      <c r="H61" s="59"/>
      <c r="I61" s="59"/>
      <c r="J61" s="59"/>
      <c r="K61" s="59"/>
      <c r="L61" s="59"/>
      <c r="M61" s="59"/>
      <c r="N61" s="59"/>
      <c r="O61" s="59"/>
    </row>
    <row r="62" spans="1:15" x14ac:dyDescent="0.25">
      <c r="A62" s="592"/>
      <c r="B62" s="577" t="s">
        <v>802</v>
      </c>
      <c r="C62" s="578"/>
      <c r="D62" s="62"/>
      <c r="E62" s="62"/>
      <c r="F62" s="62"/>
      <c r="G62" s="62"/>
      <c r="H62" s="59"/>
      <c r="I62" s="59"/>
      <c r="J62" s="59"/>
      <c r="K62" s="59"/>
      <c r="L62" s="59"/>
      <c r="M62" s="59"/>
      <c r="N62" s="59"/>
      <c r="O62" s="59"/>
    </row>
    <row r="63" spans="1:15" x14ac:dyDescent="0.25">
      <c r="A63" s="592"/>
      <c r="B63" s="577" t="s">
        <v>118</v>
      </c>
      <c r="C63" s="578"/>
      <c r="D63" s="62"/>
      <c r="E63" s="62"/>
      <c r="F63" s="62"/>
      <c r="G63" s="62"/>
      <c r="H63" s="59"/>
      <c r="I63" s="59"/>
      <c r="J63" s="59"/>
      <c r="K63" s="59"/>
      <c r="L63" s="59"/>
      <c r="M63" s="59"/>
      <c r="N63" s="59"/>
      <c r="O63" s="59"/>
    </row>
    <row r="64" spans="1:15" x14ac:dyDescent="0.25">
      <c r="A64" s="594">
        <v>6</v>
      </c>
      <c r="B64" s="598" t="s">
        <v>900</v>
      </c>
      <c r="C64" s="578"/>
      <c r="D64" s="60"/>
      <c r="E64" s="60"/>
      <c r="F64" s="60"/>
      <c r="G64" s="60"/>
      <c r="H64" s="59"/>
      <c r="I64" s="59"/>
      <c r="J64" s="59"/>
      <c r="K64" s="59"/>
      <c r="L64" s="59"/>
      <c r="M64" s="59"/>
      <c r="N64" s="59"/>
      <c r="O64" s="59"/>
    </row>
    <row r="65" spans="1:15" x14ac:dyDescent="0.25">
      <c r="A65" s="592"/>
      <c r="B65" s="577" t="s">
        <v>819</v>
      </c>
      <c r="C65" s="578"/>
      <c r="D65" s="60"/>
      <c r="E65" s="60"/>
      <c r="F65" s="60"/>
      <c r="G65" s="60"/>
      <c r="H65" s="59"/>
      <c r="I65" s="59"/>
      <c r="J65" s="59"/>
      <c r="K65" s="59"/>
      <c r="L65" s="59"/>
      <c r="M65" s="59"/>
      <c r="N65" s="59"/>
      <c r="O65" s="59"/>
    </row>
    <row r="66" spans="1:15" x14ac:dyDescent="0.25">
      <c r="A66" s="592"/>
      <c r="B66" s="577" t="s">
        <v>820</v>
      </c>
      <c r="C66" s="578"/>
      <c r="D66" s="60"/>
      <c r="E66" s="60"/>
      <c r="F66" s="60"/>
      <c r="G66" s="60"/>
      <c r="H66" s="59"/>
      <c r="I66" s="59"/>
      <c r="J66" s="59"/>
      <c r="K66" s="59"/>
      <c r="L66" s="59"/>
      <c r="M66" s="59"/>
      <c r="N66" s="59"/>
      <c r="O66" s="59"/>
    </row>
    <row r="67" spans="1:15" x14ac:dyDescent="0.25">
      <c r="A67" s="592"/>
      <c r="B67" s="577" t="s">
        <v>118</v>
      </c>
      <c r="C67" s="578"/>
      <c r="D67" s="60"/>
      <c r="E67" s="60"/>
      <c r="F67" s="60"/>
      <c r="G67" s="60"/>
      <c r="H67" s="59"/>
      <c r="I67" s="59"/>
      <c r="J67" s="59"/>
      <c r="K67" s="59"/>
      <c r="L67" s="59"/>
      <c r="M67" s="59"/>
      <c r="N67" s="59"/>
      <c r="O67" s="59"/>
    </row>
    <row r="68" spans="1:15" x14ac:dyDescent="0.25">
      <c r="A68" s="592"/>
      <c r="B68" s="583" t="s">
        <v>821</v>
      </c>
      <c r="C68" s="578"/>
      <c r="D68" s="60"/>
      <c r="E68" s="60"/>
      <c r="F68" s="60"/>
      <c r="G68" s="60"/>
      <c r="H68" s="59"/>
      <c r="I68" s="59"/>
      <c r="J68" s="59"/>
      <c r="K68" s="59"/>
      <c r="L68" s="59"/>
      <c r="M68" s="59"/>
      <c r="N68" s="59"/>
      <c r="O68" s="59"/>
    </row>
    <row r="69" spans="1:15" x14ac:dyDescent="0.25">
      <c r="A69" s="592"/>
      <c r="B69" s="583" t="s">
        <v>822</v>
      </c>
      <c r="C69" s="578"/>
      <c r="D69" s="60"/>
      <c r="E69" s="60"/>
      <c r="F69" s="60"/>
      <c r="G69" s="60"/>
      <c r="H69" s="59"/>
      <c r="I69" s="59"/>
      <c r="J69" s="59"/>
      <c r="K69" s="59"/>
      <c r="L69" s="59"/>
      <c r="M69" s="59"/>
      <c r="N69" s="59"/>
      <c r="O69" s="59"/>
    </row>
    <row r="70" spans="1:15" x14ac:dyDescent="0.25">
      <c r="A70" s="592"/>
      <c r="B70" s="583" t="s">
        <v>823</v>
      </c>
      <c r="C70" s="578"/>
      <c r="D70" s="60"/>
      <c r="E70" s="60"/>
      <c r="F70" s="60"/>
      <c r="G70" s="60"/>
      <c r="H70" s="59"/>
      <c r="I70" s="59"/>
      <c r="J70" s="59"/>
      <c r="K70" s="59"/>
      <c r="L70" s="59"/>
      <c r="M70" s="59"/>
      <c r="N70" s="59"/>
      <c r="O70" s="59"/>
    </row>
    <row r="71" spans="1:15" x14ac:dyDescent="0.25">
      <c r="A71" s="592"/>
      <c r="B71" s="583" t="s">
        <v>824</v>
      </c>
      <c r="C71" s="578"/>
      <c r="D71" s="60"/>
      <c r="E71" s="60"/>
      <c r="F71" s="60"/>
      <c r="G71" s="60"/>
      <c r="H71" s="59"/>
      <c r="I71" s="59"/>
      <c r="J71" s="59"/>
      <c r="K71" s="59"/>
      <c r="L71" s="59"/>
      <c r="M71" s="59"/>
      <c r="N71" s="59"/>
      <c r="O71" s="59"/>
    </row>
    <row r="72" spans="1:15" x14ac:dyDescent="0.25">
      <c r="A72" s="592" t="s">
        <v>831</v>
      </c>
      <c r="B72" s="598" t="s">
        <v>901</v>
      </c>
      <c r="C72" s="578"/>
      <c r="D72" s="62"/>
      <c r="E72" s="62"/>
      <c r="F72" s="62"/>
      <c r="G72" s="62"/>
      <c r="H72" s="59"/>
      <c r="I72" s="59"/>
      <c r="J72" s="59"/>
      <c r="K72" s="59"/>
      <c r="L72" s="59"/>
      <c r="M72" s="59"/>
      <c r="N72" s="59"/>
      <c r="O72" s="59"/>
    </row>
    <row r="73" spans="1:15" x14ac:dyDescent="0.25">
      <c r="A73" s="592"/>
      <c r="B73" s="583" t="s">
        <v>830</v>
      </c>
      <c r="C73" s="578"/>
      <c r="D73" s="62"/>
      <c r="E73" s="62"/>
      <c r="F73" s="62"/>
      <c r="G73" s="62"/>
      <c r="H73" s="59"/>
      <c r="I73" s="59"/>
      <c r="J73" s="59"/>
      <c r="K73" s="59"/>
      <c r="L73" s="59"/>
      <c r="M73" s="59"/>
      <c r="N73" s="59"/>
      <c r="O73" s="59"/>
    </row>
    <row r="74" spans="1:15" x14ac:dyDescent="0.25">
      <c r="A74" s="592"/>
      <c r="B74" s="583" t="s">
        <v>799</v>
      </c>
      <c r="C74" s="578"/>
      <c r="D74" s="62"/>
      <c r="E74" s="62"/>
      <c r="F74" s="62"/>
      <c r="G74" s="62"/>
      <c r="H74" s="59"/>
      <c r="I74" s="59"/>
      <c r="J74" s="59"/>
      <c r="K74" s="59"/>
      <c r="L74" s="59"/>
      <c r="M74" s="59"/>
      <c r="N74" s="59"/>
      <c r="O74" s="59"/>
    </row>
    <row r="75" spans="1:15" x14ac:dyDescent="0.25">
      <c r="A75" s="592"/>
      <c r="B75" s="583" t="s">
        <v>820</v>
      </c>
      <c r="C75" s="578"/>
      <c r="D75" s="62"/>
      <c r="E75" s="62"/>
      <c r="F75" s="62"/>
      <c r="G75" s="62"/>
      <c r="H75" s="59"/>
      <c r="I75" s="59"/>
      <c r="J75" s="59"/>
      <c r="K75" s="59"/>
      <c r="L75" s="59"/>
      <c r="M75" s="59"/>
      <c r="N75" s="59"/>
      <c r="O75" s="59"/>
    </row>
    <row r="76" spans="1:15" x14ac:dyDescent="0.25">
      <c r="A76" s="592"/>
      <c r="B76" s="583" t="s">
        <v>879</v>
      </c>
      <c r="C76" s="578"/>
      <c r="D76" s="62"/>
      <c r="E76" s="62"/>
      <c r="F76" s="62"/>
      <c r="G76" s="62"/>
      <c r="H76" s="59"/>
      <c r="I76" s="59"/>
      <c r="J76" s="59"/>
      <c r="K76" s="59"/>
      <c r="L76" s="59"/>
      <c r="M76" s="59"/>
      <c r="N76" s="59"/>
      <c r="O76" s="59"/>
    </row>
    <row r="77" spans="1:15" x14ac:dyDescent="0.25">
      <c r="A77" s="592"/>
      <c r="B77" s="583" t="s">
        <v>825</v>
      </c>
      <c r="C77" s="578"/>
      <c r="D77" s="62"/>
      <c r="E77" s="62"/>
      <c r="F77" s="62"/>
      <c r="G77" s="62"/>
      <c r="H77" s="59"/>
      <c r="I77" s="59"/>
      <c r="J77" s="59"/>
      <c r="K77" s="59"/>
      <c r="L77" s="59"/>
      <c r="M77" s="59"/>
      <c r="N77" s="59"/>
      <c r="O77" s="59"/>
    </row>
    <row r="78" spans="1:15" x14ac:dyDescent="0.25">
      <c r="A78" s="592"/>
      <c r="B78" s="583" t="s">
        <v>826</v>
      </c>
      <c r="C78" s="578"/>
      <c r="D78" s="62"/>
      <c r="E78" s="62"/>
      <c r="F78" s="62"/>
      <c r="G78" s="62"/>
      <c r="H78" s="59"/>
      <c r="I78" s="59"/>
      <c r="J78" s="59"/>
      <c r="K78" s="59"/>
      <c r="L78" s="59"/>
      <c r="M78" s="59"/>
      <c r="N78" s="59"/>
      <c r="O78" s="59"/>
    </row>
    <row r="79" spans="1:15" x14ac:dyDescent="0.25">
      <c r="A79" s="592"/>
      <c r="B79" s="583" t="s">
        <v>827</v>
      </c>
      <c r="C79" s="578"/>
      <c r="D79" s="62"/>
      <c r="E79" s="62"/>
      <c r="F79" s="62"/>
      <c r="G79" s="62"/>
      <c r="H79" s="59"/>
      <c r="I79" s="59"/>
      <c r="J79" s="59"/>
      <c r="K79" s="59"/>
      <c r="L79" s="59"/>
      <c r="M79" s="59"/>
      <c r="N79" s="59"/>
      <c r="O79" s="59"/>
    </row>
    <row r="80" spans="1:15" x14ac:dyDescent="0.25">
      <c r="A80" s="592"/>
      <c r="B80" s="583" t="s">
        <v>828</v>
      </c>
      <c r="C80" s="578"/>
      <c r="D80" s="62"/>
      <c r="E80" s="62"/>
      <c r="F80" s="62"/>
      <c r="G80" s="62"/>
      <c r="H80" s="59"/>
      <c r="I80" s="59"/>
      <c r="J80" s="59"/>
      <c r="K80" s="59"/>
      <c r="L80" s="59"/>
      <c r="M80" s="59"/>
      <c r="N80" s="59"/>
      <c r="O80" s="59"/>
    </row>
    <row r="81" spans="1:15" x14ac:dyDescent="0.25">
      <c r="A81" s="592"/>
      <c r="B81" s="583" t="s">
        <v>829</v>
      </c>
      <c r="C81" s="578"/>
      <c r="D81" s="62"/>
      <c r="E81" s="62"/>
      <c r="F81" s="62"/>
      <c r="G81" s="62"/>
      <c r="H81" s="59"/>
      <c r="I81" s="59"/>
      <c r="J81" s="59"/>
      <c r="K81" s="59"/>
      <c r="L81" s="59"/>
      <c r="M81" s="59"/>
      <c r="N81" s="59"/>
      <c r="O81" s="59"/>
    </row>
    <row r="82" spans="1:15" x14ac:dyDescent="0.25">
      <c r="A82" s="592" t="s">
        <v>832</v>
      </c>
      <c r="B82" s="598" t="s">
        <v>902</v>
      </c>
      <c r="C82" s="578"/>
      <c r="D82" s="62"/>
      <c r="E82" s="62"/>
      <c r="F82" s="62"/>
      <c r="G82" s="62"/>
      <c r="H82" s="59"/>
      <c r="I82" s="59"/>
      <c r="J82" s="59"/>
      <c r="K82" s="59"/>
      <c r="L82" s="59"/>
      <c r="M82" s="59"/>
      <c r="N82" s="59"/>
      <c r="O82" s="59"/>
    </row>
    <row r="83" spans="1:15" x14ac:dyDescent="0.25">
      <c r="A83" s="592"/>
      <c r="B83" s="597" t="s">
        <v>880</v>
      </c>
      <c r="C83" s="578"/>
      <c r="D83" s="62"/>
      <c r="E83" s="62"/>
      <c r="F83" s="62"/>
      <c r="G83" s="62"/>
      <c r="H83" s="59"/>
      <c r="I83" s="59"/>
      <c r="J83" s="59"/>
      <c r="K83" s="59"/>
      <c r="L83" s="59"/>
      <c r="M83" s="59"/>
      <c r="N83" s="59"/>
      <c r="O83" s="59"/>
    </row>
    <row r="84" spans="1:15" x14ac:dyDescent="0.25">
      <c r="A84" s="592"/>
      <c r="B84" s="577" t="s">
        <v>799</v>
      </c>
      <c r="C84" s="578"/>
      <c r="D84" s="62"/>
      <c r="E84" s="62"/>
      <c r="F84" s="62"/>
      <c r="G84" s="62"/>
      <c r="H84" s="59"/>
      <c r="I84" s="59"/>
      <c r="J84" s="59"/>
      <c r="K84" s="59"/>
      <c r="L84" s="59"/>
      <c r="M84" s="59"/>
      <c r="N84" s="59"/>
      <c r="O84" s="59"/>
    </row>
    <row r="85" spans="1:15" x14ac:dyDescent="0.25">
      <c r="A85" s="592"/>
      <c r="B85" s="577" t="s">
        <v>820</v>
      </c>
      <c r="C85" s="578"/>
      <c r="D85" s="62"/>
      <c r="E85" s="62"/>
      <c r="F85" s="62"/>
      <c r="G85" s="62"/>
      <c r="H85" s="59"/>
      <c r="I85" s="59"/>
      <c r="J85" s="59"/>
      <c r="K85" s="59"/>
      <c r="L85" s="59"/>
      <c r="M85" s="59"/>
      <c r="N85" s="59"/>
      <c r="O85" s="59"/>
    </row>
    <row r="86" spans="1:15" x14ac:dyDescent="0.25">
      <c r="A86" s="592"/>
      <c r="B86" s="597" t="s">
        <v>881</v>
      </c>
      <c r="C86" s="578"/>
      <c r="D86" s="62"/>
      <c r="E86" s="62"/>
      <c r="F86" s="62"/>
      <c r="G86" s="62"/>
      <c r="H86" s="59"/>
      <c r="I86" s="59"/>
      <c r="J86" s="59"/>
      <c r="K86" s="59"/>
      <c r="L86" s="59"/>
      <c r="M86" s="59"/>
      <c r="N86" s="59"/>
      <c r="O86" s="59"/>
    </row>
    <row r="87" spans="1:15" x14ac:dyDescent="0.25">
      <c r="A87" s="592"/>
      <c r="B87" s="577" t="s">
        <v>833</v>
      </c>
      <c r="C87" s="578"/>
      <c r="D87" s="62"/>
      <c r="E87" s="62"/>
      <c r="F87" s="62"/>
      <c r="G87" s="62"/>
      <c r="H87" s="59"/>
      <c r="I87" s="59"/>
      <c r="J87" s="59"/>
      <c r="K87" s="59"/>
      <c r="L87" s="59"/>
      <c r="M87" s="59"/>
      <c r="N87" s="59"/>
      <c r="O87" s="59"/>
    </row>
    <row r="88" spans="1:15" x14ac:dyDescent="0.25">
      <c r="A88" s="592"/>
      <c r="B88" s="577" t="s">
        <v>834</v>
      </c>
      <c r="C88" s="578"/>
      <c r="D88" s="62"/>
      <c r="E88" s="62"/>
      <c r="F88" s="62"/>
      <c r="G88" s="62"/>
      <c r="H88" s="59"/>
      <c r="I88" s="59"/>
      <c r="J88" s="59"/>
      <c r="K88" s="59"/>
      <c r="L88" s="59"/>
      <c r="M88" s="59"/>
      <c r="N88" s="59"/>
      <c r="O88" s="59"/>
    </row>
    <row r="89" spans="1:15" x14ac:dyDescent="0.25">
      <c r="A89" s="592"/>
      <c r="B89" s="577" t="s">
        <v>835</v>
      </c>
      <c r="C89" s="578"/>
      <c r="D89" s="62"/>
      <c r="E89" s="62"/>
      <c r="F89" s="62"/>
      <c r="G89" s="62"/>
      <c r="H89" s="59"/>
      <c r="I89" s="59"/>
      <c r="J89" s="59"/>
      <c r="K89" s="59"/>
      <c r="L89" s="59"/>
      <c r="M89" s="59"/>
      <c r="N89" s="59"/>
      <c r="O89" s="59"/>
    </row>
    <row r="90" spans="1:15" x14ac:dyDescent="0.25">
      <c r="A90" s="592"/>
      <c r="B90" s="577" t="s">
        <v>836</v>
      </c>
      <c r="C90" s="578"/>
      <c r="D90" s="62"/>
      <c r="E90" s="62"/>
      <c r="F90" s="62"/>
      <c r="G90" s="62"/>
      <c r="H90" s="59"/>
      <c r="I90" s="59"/>
      <c r="J90" s="59"/>
      <c r="K90" s="59"/>
      <c r="L90" s="59"/>
      <c r="M90" s="59"/>
      <c r="N90" s="59"/>
      <c r="O90" s="59"/>
    </row>
    <row r="91" spans="1:15" x14ac:dyDescent="0.25">
      <c r="A91" s="593" t="s">
        <v>837</v>
      </c>
      <c r="B91" s="598" t="s">
        <v>903</v>
      </c>
      <c r="C91" s="578"/>
      <c r="D91" s="62"/>
      <c r="E91" s="62"/>
      <c r="F91" s="62"/>
      <c r="G91" s="62"/>
      <c r="H91" s="59"/>
      <c r="I91" s="59"/>
      <c r="J91" s="59"/>
      <c r="K91" s="59"/>
      <c r="L91" s="59"/>
      <c r="M91" s="59"/>
      <c r="N91" s="59"/>
      <c r="O91" s="59"/>
    </row>
    <row r="92" spans="1:15" x14ac:dyDescent="0.25">
      <c r="A92" s="593"/>
      <c r="B92" s="583" t="s">
        <v>844</v>
      </c>
      <c r="C92" s="578"/>
      <c r="D92" s="62"/>
      <c r="E92" s="62"/>
      <c r="F92" s="62"/>
      <c r="G92" s="62"/>
      <c r="H92" s="59"/>
      <c r="I92" s="59"/>
      <c r="J92" s="59"/>
      <c r="K92" s="59"/>
      <c r="L92" s="59"/>
      <c r="M92" s="59"/>
      <c r="N92" s="59"/>
      <c r="O92" s="59"/>
    </row>
    <row r="93" spans="1:15" x14ac:dyDescent="0.25">
      <c r="A93" s="593"/>
      <c r="B93" s="583" t="s">
        <v>838</v>
      </c>
      <c r="C93" s="578"/>
      <c r="D93" s="62"/>
      <c r="E93" s="62"/>
      <c r="F93" s="62"/>
      <c r="G93" s="62"/>
      <c r="H93" s="59"/>
      <c r="I93" s="59"/>
      <c r="J93" s="59"/>
      <c r="K93" s="59"/>
      <c r="L93" s="59"/>
      <c r="M93" s="59"/>
      <c r="N93" s="59"/>
      <c r="O93" s="59"/>
    </row>
    <row r="94" spans="1:15" x14ac:dyDescent="0.25">
      <c r="A94" s="593"/>
      <c r="B94" s="583" t="s">
        <v>839</v>
      </c>
      <c r="C94" s="578"/>
      <c r="D94" s="62"/>
      <c r="E94" s="62"/>
      <c r="F94" s="62"/>
      <c r="G94" s="62"/>
      <c r="H94" s="59"/>
      <c r="I94" s="59"/>
      <c r="J94" s="59"/>
      <c r="K94" s="59"/>
      <c r="L94" s="59"/>
      <c r="M94" s="59"/>
      <c r="N94" s="59"/>
      <c r="O94" s="59"/>
    </row>
    <row r="95" spans="1:15" x14ac:dyDescent="0.25">
      <c r="A95" s="593"/>
      <c r="B95" s="583" t="s">
        <v>840</v>
      </c>
      <c r="C95" s="578"/>
      <c r="D95" s="62"/>
      <c r="E95" s="62"/>
      <c r="F95" s="62"/>
      <c r="G95" s="62"/>
      <c r="H95" s="59"/>
      <c r="I95" s="59"/>
      <c r="J95" s="59"/>
      <c r="K95" s="59"/>
      <c r="L95" s="59"/>
      <c r="M95" s="59"/>
      <c r="N95" s="59"/>
      <c r="O95" s="59"/>
    </row>
    <row r="96" spans="1:15" x14ac:dyDescent="0.25">
      <c r="A96" s="593"/>
      <c r="B96" s="583" t="s">
        <v>841</v>
      </c>
      <c r="C96" s="578"/>
      <c r="D96" s="62"/>
      <c r="E96" s="62"/>
      <c r="F96" s="62"/>
      <c r="G96" s="62"/>
      <c r="H96" s="59"/>
      <c r="I96" s="59"/>
      <c r="J96" s="59"/>
      <c r="K96" s="59"/>
      <c r="L96" s="59"/>
      <c r="M96" s="59"/>
      <c r="N96" s="59"/>
      <c r="O96" s="59"/>
    </row>
    <row r="97" spans="1:15" x14ac:dyDescent="0.25">
      <c r="A97" s="593"/>
      <c r="B97" s="583" t="s">
        <v>842</v>
      </c>
      <c r="C97" s="578"/>
      <c r="D97" s="62"/>
      <c r="E97" s="62"/>
      <c r="F97" s="62"/>
      <c r="G97" s="62"/>
      <c r="H97" s="59"/>
      <c r="I97" s="59"/>
      <c r="J97" s="59"/>
      <c r="K97" s="59"/>
      <c r="L97" s="59"/>
      <c r="M97" s="59"/>
      <c r="N97" s="59"/>
      <c r="O97" s="59"/>
    </row>
    <row r="98" spans="1:15" x14ac:dyDescent="0.25">
      <c r="A98" s="593"/>
      <c r="B98" s="583" t="s">
        <v>843</v>
      </c>
      <c r="C98" s="578"/>
      <c r="D98" s="62"/>
      <c r="E98" s="62"/>
      <c r="F98" s="62"/>
      <c r="G98" s="62"/>
      <c r="H98" s="59"/>
      <c r="I98" s="59"/>
      <c r="J98" s="59"/>
      <c r="K98" s="59"/>
      <c r="L98" s="59"/>
      <c r="M98" s="59"/>
      <c r="N98" s="59"/>
      <c r="O98" s="59"/>
    </row>
    <row r="99" spans="1:15" x14ac:dyDescent="0.25">
      <c r="A99" s="593"/>
      <c r="B99" s="583" t="s">
        <v>867</v>
      </c>
      <c r="C99" s="578"/>
      <c r="D99" s="62"/>
      <c r="E99" s="62"/>
      <c r="F99" s="62"/>
      <c r="G99" s="62"/>
      <c r="H99" s="59"/>
      <c r="I99" s="59"/>
      <c r="J99" s="59"/>
      <c r="K99" s="59"/>
      <c r="L99" s="59"/>
      <c r="M99" s="59"/>
      <c r="N99" s="59"/>
      <c r="O99" s="59"/>
    </row>
    <row r="100" spans="1:15" x14ac:dyDescent="0.25">
      <c r="A100" s="593"/>
      <c r="B100" s="583" t="s">
        <v>868</v>
      </c>
      <c r="C100" s="578"/>
      <c r="D100" s="62"/>
      <c r="E100" s="62"/>
      <c r="F100" s="62"/>
      <c r="G100" s="62"/>
      <c r="H100" s="59"/>
      <c r="I100" s="59"/>
      <c r="J100" s="59"/>
      <c r="K100" s="59"/>
      <c r="L100" s="59"/>
      <c r="M100" s="59"/>
      <c r="N100" s="59"/>
      <c r="O100" s="59"/>
    </row>
    <row r="101" spans="1:15" x14ac:dyDescent="0.25">
      <c r="A101" s="593"/>
      <c r="B101" s="577"/>
      <c r="C101" s="578"/>
      <c r="D101" s="62"/>
      <c r="E101" s="62"/>
      <c r="F101" s="62"/>
      <c r="G101" s="62"/>
      <c r="H101" s="59"/>
      <c r="I101" s="59"/>
      <c r="J101" s="59"/>
      <c r="K101" s="59"/>
      <c r="L101" s="59"/>
      <c r="M101" s="59"/>
      <c r="N101" s="59"/>
      <c r="O101" s="59"/>
    </row>
    <row r="102" spans="1:15" x14ac:dyDescent="0.25">
      <c r="A102" s="593">
        <v>2</v>
      </c>
      <c r="B102" s="598" t="s">
        <v>904</v>
      </c>
      <c r="C102" s="578"/>
      <c r="D102" s="62"/>
      <c r="E102" s="62"/>
      <c r="F102" s="62"/>
      <c r="G102" s="62"/>
      <c r="H102" s="59"/>
      <c r="I102" s="59"/>
      <c r="J102" s="59"/>
      <c r="K102" s="59"/>
      <c r="L102" s="59"/>
      <c r="M102" s="59"/>
      <c r="N102" s="59"/>
      <c r="O102" s="59"/>
    </row>
    <row r="103" spans="1:15" x14ac:dyDescent="0.25">
      <c r="A103" s="593"/>
      <c r="B103" s="584" t="s">
        <v>848</v>
      </c>
      <c r="C103" s="578"/>
      <c r="D103" s="62"/>
      <c r="E103" s="62"/>
      <c r="F103" s="62"/>
      <c r="G103" s="62"/>
      <c r="H103" s="59"/>
      <c r="I103" s="59"/>
      <c r="J103" s="59"/>
      <c r="K103" s="59"/>
      <c r="L103" s="59"/>
      <c r="M103" s="59"/>
      <c r="N103" s="59"/>
      <c r="O103" s="59"/>
    </row>
    <row r="104" spans="1:15" x14ac:dyDescent="0.25">
      <c r="A104" s="593"/>
      <c r="B104" s="584" t="s">
        <v>882</v>
      </c>
      <c r="C104" s="578"/>
      <c r="D104" s="62"/>
      <c r="E104" s="62"/>
      <c r="F104" s="62"/>
      <c r="G104" s="62"/>
      <c r="H104" s="59"/>
      <c r="I104" s="59"/>
      <c r="J104" s="59"/>
      <c r="K104" s="59"/>
      <c r="L104" s="59"/>
      <c r="M104" s="59"/>
      <c r="N104" s="59"/>
      <c r="O104" s="59"/>
    </row>
    <row r="105" spans="1:15" ht="30" x14ac:dyDescent="0.25">
      <c r="A105" s="593"/>
      <c r="B105" s="584" t="s">
        <v>845</v>
      </c>
      <c r="C105" s="578"/>
      <c r="D105" s="62"/>
      <c r="E105" s="62"/>
      <c r="F105" s="62"/>
      <c r="G105" s="62"/>
      <c r="H105" s="59"/>
      <c r="I105" s="59"/>
      <c r="J105" s="59"/>
      <c r="K105" s="59"/>
      <c r="L105" s="59"/>
      <c r="M105" s="59"/>
      <c r="N105" s="59"/>
      <c r="O105" s="59"/>
    </row>
    <row r="106" spans="1:15" ht="30" x14ac:dyDescent="0.25">
      <c r="A106" s="593"/>
      <c r="B106" s="584" t="s">
        <v>846</v>
      </c>
      <c r="C106" s="578"/>
      <c r="D106" s="62"/>
      <c r="E106" s="62"/>
      <c r="F106" s="62"/>
      <c r="G106" s="62"/>
      <c r="H106" s="59"/>
      <c r="I106" s="59"/>
      <c r="J106" s="59"/>
      <c r="K106" s="59"/>
      <c r="L106" s="59"/>
      <c r="M106" s="59"/>
      <c r="N106" s="59"/>
      <c r="O106" s="59"/>
    </row>
    <row r="107" spans="1:15" ht="30" x14ac:dyDescent="0.25">
      <c r="A107" s="593"/>
      <c r="B107" s="584" t="s">
        <v>847</v>
      </c>
      <c r="C107" s="578"/>
      <c r="D107" s="62"/>
      <c r="E107" s="62"/>
      <c r="F107" s="62"/>
      <c r="G107" s="62"/>
      <c r="H107" s="59"/>
      <c r="I107" s="59"/>
      <c r="J107" s="59"/>
      <c r="K107" s="59"/>
      <c r="L107" s="59"/>
      <c r="M107" s="59"/>
      <c r="N107" s="59"/>
      <c r="O107" s="59"/>
    </row>
    <row r="108" spans="1:15" x14ac:dyDescent="0.25">
      <c r="A108" s="593" t="s">
        <v>852</v>
      </c>
      <c r="B108" s="584" t="s">
        <v>905</v>
      </c>
      <c r="C108" s="578"/>
      <c r="D108" s="62"/>
      <c r="E108" s="62"/>
      <c r="F108" s="62"/>
      <c r="G108" s="62"/>
      <c r="H108" s="59"/>
      <c r="I108" s="59"/>
      <c r="J108" s="59"/>
      <c r="K108" s="59"/>
      <c r="L108" s="59"/>
      <c r="M108" s="59"/>
      <c r="N108" s="59"/>
      <c r="O108" s="59"/>
    </row>
    <row r="109" spans="1:15" x14ac:dyDescent="0.25">
      <c r="A109" s="593"/>
      <c r="B109" s="584" t="s">
        <v>883</v>
      </c>
      <c r="C109" s="578"/>
      <c r="D109" s="62"/>
      <c r="E109" s="62"/>
      <c r="F109" s="62"/>
      <c r="G109" s="62"/>
      <c r="H109" s="59"/>
      <c r="I109" s="59"/>
      <c r="J109" s="59"/>
      <c r="K109" s="59"/>
      <c r="L109" s="59"/>
      <c r="M109" s="59"/>
      <c r="N109" s="59"/>
      <c r="O109" s="59"/>
    </row>
    <row r="110" spans="1:15" ht="30" x14ac:dyDescent="0.25">
      <c r="A110" s="593"/>
      <c r="B110" s="584" t="s">
        <v>849</v>
      </c>
      <c r="C110" s="578"/>
      <c r="D110" s="62"/>
      <c r="E110" s="62"/>
      <c r="F110" s="62"/>
      <c r="G110" s="62"/>
      <c r="H110" s="59"/>
      <c r="I110" s="59"/>
      <c r="J110" s="59"/>
      <c r="K110" s="59"/>
      <c r="L110" s="59"/>
      <c r="M110" s="59"/>
      <c r="N110" s="59"/>
      <c r="O110" s="59"/>
    </row>
    <row r="111" spans="1:15" ht="30" x14ac:dyDescent="0.25">
      <c r="A111" s="593"/>
      <c r="B111" s="584" t="s">
        <v>850</v>
      </c>
      <c r="C111" s="578"/>
      <c r="D111" s="62"/>
      <c r="E111" s="62"/>
      <c r="F111" s="62"/>
      <c r="G111" s="62"/>
      <c r="H111" s="59"/>
      <c r="I111" s="59"/>
      <c r="J111" s="59"/>
      <c r="K111" s="59"/>
      <c r="L111" s="59"/>
      <c r="M111" s="59"/>
      <c r="N111" s="59"/>
      <c r="O111" s="59"/>
    </row>
    <row r="112" spans="1:15" ht="30" x14ac:dyDescent="0.25">
      <c r="A112" s="593"/>
      <c r="B112" s="584" t="s">
        <v>851</v>
      </c>
      <c r="C112" s="578"/>
      <c r="D112" s="62"/>
      <c r="E112" s="62"/>
      <c r="F112" s="62"/>
      <c r="G112" s="62"/>
      <c r="H112" s="59"/>
      <c r="I112" s="59"/>
      <c r="J112" s="59"/>
      <c r="K112" s="59"/>
      <c r="L112" s="59"/>
      <c r="M112" s="59"/>
      <c r="N112" s="59"/>
      <c r="O112" s="59"/>
    </row>
    <row r="113" spans="1:15" x14ac:dyDescent="0.25">
      <c r="A113" s="593" t="s">
        <v>853</v>
      </c>
      <c r="B113" s="577" t="s">
        <v>786</v>
      </c>
      <c r="C113" s="578"/>
      <c r="D113" s="62"/>
      <c r="E113" s="62"/>
      <c r="F113" s="62"/>
      <c r="G113" s="62"/>
      <c r="H113" s="59"/>
      <c r="I113" s="59"/>
      <c r="J113" s="59"/>
      <c r="K113" s="59"/>
      <c r="L113" s="59"/>
      <c r="M113" s="59"/>
      <c r="N113" s="59"/>
      <c r="O113" s="59"/>
    </row>
    <row r="114" spans="1:15" x14ac:dyDescent="0.25">
      <c r="A114" s="593"/>
      <c r="B114" s="577" t="s">
        <v>787</v>
      </c>
      <c r="C114" s="578"/>
      <c r="D114" s="62"/>
      <c r="E114" s="62"/>
      <c r="F114" s="62"/>
      <c r="G114" s="62"/>
      <c r="H114" s="59"/>
      <c r="I114" s="59"/>
      <c r="J114" s="59"/>
      <c r="K114" s="59"/>
      <c r="L114" s="59"/>
      <c r="M114" s="59"/>
      <c r="N114" s="59"/>
      <c r="O114" s="59"/>
    </row>
    <row r="115" spans="1:15" x14ac:dyDescent="0.25">
      <c r="A115" s="593">
        <v>9</v>
      </c>
      <c r="B115" s="577" t="s">
        <v>854</v>
      </c>
      <c r="C115" s="578"/>
      <c r="D115" s="62"/>
      <c r="E115" s="62"/>
      <c r="F115" s="62"/>
      <c r="G115" s="62"/>
      <c r="H115" s="59"/>
      <c r="I115" s="59"/>
      <c r="J115" s="59"/>
      <c r="K115" s="59"/>
      <c r="L115" s="59"/>
      <c r="M115" s="59"/>
      <c r="N115" s="59"/>
      <c r="O115" s="59"/>
    </row>
    <row r="116" spans="1:15" x14ac:dyDescent="0.25">
      <c r="A116" s="593" t="s">
        <v>857</v>
      </c>
      <c r="B116" s="598" t="s">
        <v>906</v>
      </c>
      <c r="C116" s="578"/>
      <c r="D116" s="62"/>
      <c r="E116" s="62"/>
      <c r="F116" s="62"/>
      <c r="G116" s="62"/>
      <c r="H116" s="59"/>
      <c r="I116" s="59"/>
      <c r="J116" s="59"/>
      <c r="K116" s="59"/>
      <c r="L116" s="59"/>
      <c r="M116" s="59"/>
      <c r="N116" s="59"/>
      <c r="O116" s="59"/>
    </row>
    <row r="117" spans="1:15" x14ac:dyDescent="0.25">
      <c r="A117" s="593"/>
      <c r="B117" s="597" t="s">
        <v>855</v>
      </c>
      <c r="C117" s="578"/>
      <c r="D117" s="60"/>
      <c r="E117" s="60"/>
      <c r="F117" s="60"/>
      <c r="G117" s="60"/>
      <c r="H117" s="59"/>
      <c r="I117" s="59"/>
      <c r="J117" s="59"/>
      <c r="K117" s="59"/>
      <c r="L117" s="59"/>
      <c r="M117" s="59"/>
      <c r="N117" s="59"/>
      <c r="O117" s="59"/>
    </row>
    <row r="118" spans="1:15" x14ac:dyDescent="0.25">
      <c r="A118" s="592"/>
      <c r="B118" s="577" t="s">
        <v>118</v>
      </c>
      <c r="C118" s="578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</row>
    <row r="119" spans="1:15" x14ac:dyDescent="0.25">
      <c r="A119" s="592" t="s">
        <v>856</v>
      </c>
      <c r="B119" s="598" t="s">
        <v>907</v>
      </c>
      <c r="C119" s="578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</row>
    <row r="120" spans="1:15" x14ac:dyDescent="0.25">
      <c r="A120" s="592"/>
      <c r="B120" s="577" t="s">
        <v>855</v>
      </c>
      <c r="C120" s="578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</row>
    <row r="121" spans="1:15" x14ac:dyDescent="0.25">
      <c r="A121" s="592"/>
      <c r="B121" s="577" t="s">
        <v>118</v>
      </c>
      <c r="C121" s="578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</row>
    <row r="122" spans="1:15" x14ac:dyDescent="0.25">
      <c r="A122" s="592" t="s">
        <v>858</v>
      </c>
      <c r="B122" s="598" t="s">
        <v>908</v>
      </c>
      <c r="C122" s="578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</row>
    <row r="123" spans="1:15" x14ac:dyDescent="0.25">
      <c r="A123" s="592"/>
      <c r="B123" s="577" t="s">
        <v>855</v>
      </c>
      <c r="C123" s="578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</row>
    <row r="124" spans="1:15" x14ac:dyDescent="0.25">
      <c r="A124" s="592"/>
      <c r="B124" s="577" t="s">
        <v>861</v>
      </c>
      <c r="C124" s="578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</row>
    <row r="125" spans="1:15" x14ac:dyDescent="0.25">
      <c r="A125" s="592"/>
      <c r="B125" s="598" t="s">
        <v>909</v>
      </c>
      <c r="C125" s="578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</row>
    <row r="126" spans="1:15" x14ac:dyDescent="0.25">
      <c r="A126" s="592"/>
      <c r="B126" s="577" t="s">
        <v>855</v>
      </c>
      <c r="C126" s="578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</row>
    <row r="127" spans="1:15" x14ac:dyDescent="0.25">
      <c r="A127" s="592"/>
      <c r="B127" s="577" t="s">
        <v>118</v>
      </c>
      <c r="C127" s="578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</row>
    <row r="128" spans="1:15" ht="45" x14ac:dyDescent="0.25">
      <c r="A128" s="592"/>
      <c r="B128" s="584" t="s">
        <v>869</v>
      </c>
      <c r="C128" s="578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</row>
    <row r="129" spans="1:15" ht="30" x14ac:dyDescent="0.25">
      <c r="A129" s="592"/>
      <c r="B129" s="584" t="s">
        <v>859</v>
      </c>
      <c r="C129" s="578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</row>
    <row r="130" spans="1:15" x14ac:dyDescent="0.25">
      <c r="A130" s="592" t="s">
        <v>862</v>
      </c>
      <c r="B130" s="598" t="s">
        <v>910</v>
      </c>
      <c r="C130" s="578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</row>
    <row r="131" spans="1:15" x14ac:dyDescent="0.25">
      <c r="A131" s="592"/>
      <c r="B131" s="572" t="s">
        <v>860</v>
      </c>
      <c r="C131" s="578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</row>
    <row r="132" spans="1:15" x14ac:dyDescent="0.25">
      <c r="A132" s="592"/>
      <c r="B132" s="572" t="s">
        <v>861</v>
      </c>
      <c r="C132" s="578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</row>
    <row r="133" spans="1:15" x14ac:dyDescent="0.25">
      <c r="A133" s="592" t="s">
        <v>863</v>
      </c>
      <c r="B133" s="572" t="s">
        <v>911</v>
      </c>
      <c r="C133" s="578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</row>
    <row r="134" spans="1:15" x14ac:dyDescent="0.25">
      <c r="A134" s="592"/>
      <c r="B134" s="572" t="s">
        <v>860</v>
      </c>
      <c r="C134" s="578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</row>
    <row r="135" spans="1:15" x14ac:dyDescent="0.25">
      <c r="A135" s="592"/>
      <c r="B135" s="572" t="s">
        <v>861</v>
      </c>
      <c r="C135" s="578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</row>
    <row r="136" spans="1:15" x14ac:dyDescent="0.25">
      <c r="A136" s="592">
        <v>12</v>
      </c>
      <c r="B136" s="598" t="s">
        <v>912</v>
      </c>
      <c r="C136" s="578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</row>
    <row r="137" spans="1:15" x14ac:dyDescent="0.25">
      <c r="A137" s="592"/>
      <c r="B137" s="577" t="s">
        <v>855</v>
      </c>
      <c r="C137" s="578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</row>
    <row r="138" spans="1:15" ht="45" x14ac:dyDescent="0.25">
      <c r="A138" s="592"/>
      <c r="B138" s="584" t="s">
        <v>870</v>
      </c>
      <c r="C138" s="578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</row>
    <row r="139" spans="1:15" ht="45" x14ac:dyDescent="0.25">
      <c r="A139" s="592"/>
      <c r="B139" s="584" t="s">
        <v>871</v>
      </c>
      <c r="C139" s="578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</row>
    <row r="140" spans="1:15" x14ac:dyDescent="0.25">
      <c r="A140" s="592">
        <v>13</v>
      </c>
      <c r="B140" s="598" t="s">
        <v>913</v>
      </c>
      <c r="C140" s="578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</row>
    <row r="141" spans="1:15" x14ac:dyDescent="0.25">
      <c r="A141" s="592"/>
      <c r="B141" s="577" t="s">
        <v>860</v>
      </c>
      <c r="C141" s="578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</row>
    <row r="142" spans="1:15" x14ac:dyDescent="0.25">
      <c r="A142" s="592"/>
      <c r="B142" s="577" t="s">
        <v>861</v>
      </c>
      <c r="C142" s="578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</row>
    <row r="143" spans="1:15" x14ac:dyDescent="0.25">
      <c r="A143" s="592">
        <v>14</v>
      </c>
      <c r="B143" s="598" t="s">
        <v>914</v>
      </c>
      <c r="C143" s="578"/>
      <c r="D143" s="59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</row>
    <row r="144" spans="1:15" x14ac:dyDescent="0.25">
      <c r="A144" s="592"/>
      <c r="B144" s="577" t="s">
        <v>855</v>
      </c>
      <c r="C144" s="578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</row>
    <row r="145" spans="1:15" x14ac:dyDescent="0.25">
      <c r="A145" s="592"/>
      <c r="B145" s="572" t="s">
        <v>861</v>
      </c>
      <c r="C145" s="578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</row>
    <row r="146" spans="1:15" x14ac:dyDescent="0.25">
      <c r="A146" s="592">
        <v>15</v>
      </c>
      <c r="B146" s="598" t="s">
        <v>915</v>
      </c>
      <c r="C146" s="578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</row>
    <row r="147" spans="1:15" x14ac:dyDescent="0.25">
      <c r="A147" s="592"/>
      <c r="B147" s="577" t="s">
        <v>855</v>
      </c>
      <c r="C147" s="578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</row>
    <row r="148" spans="1:15" x14ac:dyDescent="0.25">
      <c r="A148" s="592"/>
      <c r="B148" s="572" t="s">
        <v>861</v>
      </c>
      <c r="C148" s="578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</row>
    <row r="149" spans="1:15" x14ac:dyDescent="0.25">
      <c r="A149" s="592"/>
      <c r="B149" s="577"/>
      <c r="C149" s="578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</row>
    <row r="150" spans="1:15" x14ac:dyDescent="0.25">
      <c r="A150" s="592">
        <v>16</v>
      </c>
      <c r="B150" s="598" t="s">
        <v>916</v>
      </c>
      <c r="C150" s="578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</row>
    <row r="151" spans="1:15" x14ac:dyDescent="0.25">
      <c r="A151" s="592"/>
      <c r="B151" s="577" t="s">
        <v>855</v>
      </c>
      <c r="C151" s="578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</row>
    <row r="152" spans="1:15" x14ac:dyDescent="0.25">
      <c r="A152" s="592"/>
      <c r="B152" s="572" t="s">
        <v>861</v>
      </c>
      <c r="C152" s="578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</row>
    <row r="153" spans="1:15" x14ac:dyDescent="0.25">
      <c r="A153" s="592">
        <v>17</v>
      </c>
      <c r="B153" s="598" t="s">
        <v>917</v>
      </c>
      <c r="C153" s="578"/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59"/>
    </row>
    <row r="154" spans="1:15" x14ac:dyDescent="0.25">
      <c r="A154" s="592"/>
      <c r="B154" s="577" t="s">
        <v>855</v>
      </c>
      <c r="C154" s="578"/>
      <c r="D154" s="59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59"/>
    </row>
    <row r="155" spans="1:15" x14ac:dyDescent="0.25">
      <c r="A155" s="592"/>
      <c r="B155" s="577" t="s">
        <v>861</v>
      </c>
      <c r="C155" s="578"/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</row>
    <row r="156" spans="1:15" ht="45" x14ac:dyDescent="0.25">
      <c r="A156" s="592"/>
      <c r="B156" s="584" t="s">
        <v>872</v>
      </c>
      <c r="C156" s="578"/>
      <c r="D156" s="59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</row>
    <row r="157" spans="1:15" ht="30" x14ac:dyDescent="0.25">
      <c r="A157" s="592"/>
      <c r="B157" s="584" t="s">
        <v>864</v>
      </c>
      <c r="C157" s="578"/>
      <c r="D157" s="59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</row>
    <row r="158" spans="1:15" x14ac:dyDescent="0.25">
      <c r="A158" s="592">
        <v>18</v>
      </c>
      <c r="B158" s="598" t="s">
        <v>918</v>
      </c>
      <c r="C158" s="578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</row>
    <row r="159" spans="1:15" x14ac:dyDescent="0.25">
      <c r="A159" s="592"/>
      <c r="B159" s="577" t="s">
        <v>855</v>
      </c>
      <c r="C159" s="578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</row>
    <row r="160" spans="1:15" x14ac:dyDescent="0.25">
      <c r="A160" s="592"/>
      <c r="B160" s="577" t="s">
        <v>861</v>
      </c>
      <c r="C160" s="578"/>
      <c r="D160" s="59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</row>
    <row r="161" spans="1:15" x14ac:dyDescent="0.25">
      <c r="A161" s="592">
        <v>19</v>
      </c>
      <c r="B161" s="598" t="s">
        <v>919</v>
      </c>
      <c r="C161" s="578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</row>
    <row r="162" spans="1:15" ht="30" x14ac:dyDescent="0.25">
      <c r="A162" s="592"/>
      <c r="B162" s="584" t="s">
        <v>873</v>
      </c>
      <c r="C162" s="578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</row>
    <row r="163" spans="1:15" ht="30" x14ac:dyDescent="0.25">
      <c r="A163" s="592"/>
      <c r="B163" s="584" t="s">
        <v>865</v>
      </c>
      <c r="C163" s="578"/>
      <c r="D163" s="59"/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</row>
    <row r="164" spans="1:15" x14ac:dyDescent="0.25">
      <c r="A164" s="592">
        <v>20</v>
      </c>
      <c r="B164" s="598" t="s">
        <v>920</v>
      </c>
      <c r="C164" s="578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</row>
    <row r="165" spans="1:15" x14ac:dyDescent="0.25">
      <c r="A165" s="592"/>
      <c r="B165" s="577" t="s">
        <v>855</v>
      </c>
      <c r="C165" s="578"/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</row>
    <row r="166" spans="1:15" x14ac:dyDescent="0.25">
      <c r="A166" s="592"/>
      <c r="B166" s="577" t="s">
        <v>861</v>
      </c>
      <c r="C166" s="578"/>
      <c r="D166" s="59"/>
      <c r="E166" s="59"/>
      <c r="F166" s="59"/>
      <c r="G166" s="59"/>
      <c r="H166" s="59"/>
      <c r="I166" s="59"/>
      <c r="J166" s="59"/>
      <c r="K166" s="59"/>
      <c r="L166" s="59"/>
      <c r="M166" s="59"/>
      <c r="N166" s="59"/>
      <c r="O166" s="59"/>
    </row>
    <row r="167" spans="1:15" x14ac:dyDescent="0.25">
      <c r="A167" s="592"/>
      <c r="B167" s="598" t="s">
        <v>921</v>
      </c>
      <c r="C167" s="585"/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</row>
    <row r="168" spans="1:15" x14ac:dyDescent="0.25">
      <c r="A168" s="592"/>
      <c r="B168" s="577" t="s">
        <v>855</v>
      </c>
      <c r="C168" s="158"/>
      <c r="D168" s="59"/>
      <c r="E168" s="59"/>
      <c r="F168" s="59"/>
      <c r="G168" s="59"/>
      <c r="H168" s="59"/>
      <c r="I168" s="59"/>
      <c r="J168" s="59"/>
      <c r="K168" s="59"/>
      <c r="L168" s="59"/>
      <c r="M168" s="59"/>
      <c r="N168" s="59"/>
      <c r="O168" s="59"/>
    </row>
    <row r="169" spans="1:15" x14ac:dyDescent="0.25">
      <c r="A169" s="592"/>
      <c r="B169" s="577" t="s">
        <v>861</v>
      </c>
      <c r="C169" s="158"/>
      <c r="D169" s="59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</row>
    <row r="170" spans="1:15" x14ac:dyDescent="0.25">
      <c r="A170" s="592">
        <v>21</v>
      </c>
      <c r="B170" s="588" t="s">
        <v>925</v>
      </c>
      <c r="C170" s="158"/>
      <c r="D170" s="59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</row>
    <row r="171" spans="1:15" x14ac:dyDescent="0.25">
      <c r="A171" s="592"/>
      <c r="B171" s="577"/>
      <c r="C171" s="158"/>
      <c r="D171" s="59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</row>
    <row r="172" spans="1:15" x14ac:dyDescent="0.25">
      <c r="A172" s="593">
        <v>22</v>
      </c>
      <c r="B172" s="588" t="s">
        <v>866</v>
      </c>
      <c r="C172" s="158"/>
      <c r="D172" s="59"/>
      <c r="E172" s="59"/>
      <c r="F172" s="59"/>
      <c r="G172" s="59"/>
      <c r="H172" s="59"/>
      <c r="I172" s="59"/>
      <c r="J172" s="59"/>
      <c r="K172" s="59"/>
      <c r="L172" s="59"/>
      <c r="M172" s="59"/>
      <c r="N172" s="59"/>
      <c r="O172" s="59"/>
    </row>
    <row r="173" spans="1:15" ht="45" x14ac:dyDescent="0.25">
      <c r="A173" s="592"/>
      <c r="B173" s="579" t="s">
        <v>922</v>
      </c>
      <c r="C173" s="158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</row>
    <row r="174" spans="1:15" x14ac:dyDescent="0.25">
      <c r="A174" s="592"/>
      <c r="B174" s="579" t="s">
        <v>855</v>
      </c>
      <c r="C174" s="158"/>
      <c r="D174" s="59"/>
      <c r="E174" s="59"/>
      <c r="F174" s="59"/>
      <c r="G174" s="59"/>
      <c r="H174" s="59"/>
      <c r="I174" s="59"/>
      <c r="J174" s="59"/>
      <c r="K174" s="59"/>
      <c r="L174" s="59"/>
      <c r="M174" s="59"/>
      <c r="N174" s="59"/>
      <c r="O174" s="59"/>
    </row>
    <row r="175" spans="1:15" x14ac:dyDescent="0.25">
      <c r="A175" s="592"/>
      <c r="B175" s="579" t="s">
        <v>861</v>
      </c>
      <c r="C175" s="158"/>
      <c r="D175" s="59"/>
      <c r="E175" s="59"/>
      <c r="F175" s="59"/>
      <c r="G175" s="59"/>
      <c r="H175" s="59"/>
      <c r="I175" s="59"/>
      <c r="J175" s="59"/>
      <c r="K175" s="59"/>
      <c r="L175" s="59"/>
      <c r="M175" s="59"/>
      <c r="N175" s="59"/>
      <c r="O175" s="59"/>
    </row>
    <row r="176" spans="1:15" ht="45" x14ac:dyDescent="0.25">
      <c r="A176" s="592"/>
      <c r="B176" s="579" t="s">
        <v>923</v>
      </c>
      <c r="C176" s="158"/>
      <c r="D176" s="59"/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</row>
    <row r="177" spans="1:15" x14ac:dyDescent="0.25">
      <c r="A177" s="592"/>
      <c r="B177" s="579" t="s">
        <v>855</v>
      </c>
      <c r="C177" s="158"/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59"/>
    </row>
    <row r="178" spans="1:15" x14ac:dyDescent="0.25">
      <c r="A178" s="592"/>
      <c r="B178" s="579" t="s">
        <v>861</v>
      </c>
      <c r="C178" s="158"/>
      <c r="D178" s="59"/>
      <c r="E178" s="59"/>
      <c r="F178" s="59"/>
      <c r="G178" s="59"/>
      <c r="H178" s="59"/>
      <c r="I178" s="59"/>
      <c r="J178" s="59"/>
      <c r="K178" s="59"/>
      <c r="L178" s="59"/>
      <c r="M178" s="59"/>
      <c r="N178" s="59"/>
      <c r="O178" s="59"/>
    </row>
    <row r="179" spans="1:15" ht="45" x14ac:dyDescent="0.25">
      <c r="A179" s="592"/>
      <c r="B179" s="579" t="s">
        <v>924</v>
      </c>
      <c r="C179" s="158"/>
      <c r="D179" s="59"/>
      <c r="E179" s="59"/>
      <c r="F179" s="59"/>
      <c r="G179" s="59"/>
      <c r="H179" s="59"/>
      <c r="I179" s="59"/>
      <c r="J179" s="59"/>
      <c r="K179" s="59"/>
      <c r="L179" s="59"/>
      <c r="M179" s="59"/>
      <c r="N179" s="59"/>
      <c r="O179" s="59"/>
    </row>
    <row r="180" spans="1:15" x14ac:dyDescent="0.25">
      <c r="A180" s="592"/>
      <c r="B180" s="579" t="s">
        <v>855</v>
      </c>
      <c r="C180" s="158"/>
      <c r="D180" s="59"/>
      <c r="E180" s="59"/>
      <c r="F180" s="59"/>
      <c r="G180" s="59"/>
      <c r="H180" s="59"/>
      <c r="I180" s="59"/>
      <c r="J180" s="59"/>
      <c r="K180" s="59"/>
      <c r="L180" s="59"/>
      <c r="M180" s="59"/>
      <c r="N180" s="59"/>
      <c r="O180" s="59"/>
    </row>
    <row r="181" spans="1:15" x14ac:dyDescent="0.25">
      <c r="A181" s="592"/>
      <c r="B181" s="579" t="s">
        <v>861</v>
      </c>
      <c r="C181" s="158"/>
      <c r="D181" s="59"/>
      <c r="E181" s="59"/>
      <c r="F181" s="59"/>
      <c r="G181" s="59"/>
      <c r="H181" s="59"/>
      <c r="I181" s="59"/>
      <c r="J181" s="59"/>
      <c r="K181" s="59"/>
      <c r="L181" s="59"/>
      <c r="M181" s="59"/>
      <c r="N181" s="59"/>
      <c r="O181" s="59"/>
    </row>
    <row r="182" spans="1:15" ht="30" x14ac:dyDescent="0.3">
      <c r="A182" s="592"/>
      <c r="B182" s="579" t="s">
        <v>926</v>
      </c>
      <c r="C182" s="154"/>
      <c r="D182" s="62"/>
      <c r="E182" s="62"/>
      <c r="F182" s="62"/>
      <c r="G182" s="62"/>
      <c r="H182" s="59"/>
      <c r="I182" s="59"/>
      <c r="J182" s="59"/>
      <c r="K182" s="59"/>
      <c r="L182" s="59"/>
      <c r="M182" s="59"/>
      <c r="N182" s="59"/>
      <c r="O182" s="59"/>
    </row>
    <row r="183" spans="1:15" x14ac:dyDescent="0.25">
      <c r="A183" s="592"/>
      <c r="B183" s="579" t="s">
        <v>855</v>
      </c>
      <c r="C183" s="158"/>
      <c r="D183" s="62"/>
      <c r="E183" s="62"/>
      <c r="F183" s="62"/>
      <c r="G183" s="62"/>
      <c r="H183" s="59"/>
      <c r="I183" s="59"/>
      <c r="J183" s="59"/>
      <c r="K183" s="59"/>
      <c r="L183" s="59"/>
      <c r="M183" s="59"/>
      <c r="N183" s="59"/>
      <c r="O183" s="59"/>
    </row>
    <row r="184" spans="1:15" x14ac:dyDescent="0.25">
      <c r="A184" s="592"/>
      <c r="B184" s="579" t="s">
        <v>861</v>
      </c>
      <c r="C184" s="156"/>
      <c r="D184" s="59"/>
      <c r="E184" s="59"/>
      <c r="F184" s="59"/>
      <c r="G184" s="59"/>
      <c r="H184" s="59"/>
      <c r="I184" s="59"/>
      <c r="J184" s="59"/>
      <c r="K184" s="59"/>
      <c r="L184" s="59"/>
      <c r="M184" s="59"/>
      <c r="N184" s="59"/>
      <c r="O184" s="59"/>
    </row>
    <row r="185" spans="1:15" ht="30" x14ac:dyDescent="0.25">
      <c r="A185" s="592"/>
      <c r="B185" s="579" t="s">
        <v>927</v>
      </c>
      <c r="C185" s="156"/>
      <c r="D185" s="60"/>
      <c r="E185" s="60"/>
      <c r="F185" s="60"/>
      <c r="G185" s="60"/>
      <c r="H185" s="59"/>
      <c r="I185" s="59"/>
      <c r="J185" s="59"/>
      <c r="K185" s="59"/>
      <c r="L185" s="59"/>
      <c r="M185" s="59"/>
      <c r="N185" s="59"/>
      <c r="O185" s="59"/>
    </row>
    <row r="186" spans="1:15" ht="18.75" x14ac:dyDescent="0.3">
      <c r="A186" s="592"/>
      <c r="B186" s="579" t="s">
        <v>855</v>
      </c>
      <c r="C186" s="155"/>
      <c r="D186" s="60"/>
      <c r="E186" s="60"/>
      <c r="F186" s="60"/>
      <c r="G186" s="60"/>
      <c r="H186" s="59"/>
      <c r="I186" s="59"/>
      <c r="J186" s="59"/>
      <c r="K186" s="59"/>
      <c r="L186" s="59"/>
      <c r="M186" s="59"/>
      <c r="N186" s="59"/>
      <c r="O186" s="59"/>
    </row>
    <row r="187" spans="1:15" x14ac:dyDescent="0.25">
      <c r="A187" s="592"/>
      <c r="B187" s="579" t="s">
        <v>861</v>
      </c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</row>
    <row r="188" spans="1:15" ht="45" x14ac:dyDescent="0.25">
      <c r="A188" s="592"/>
      <c r="B188" s="579" t="s">
        <v>928</v>
      </c>
      <c r="C188" s="59"/>
      <c r="D188" s="59"/>
      <c r="E188" s="59"/>
      <c r="F188" s="59"/>
      <c r="G188" s="59"/>
      <c r="H188" s="59"/>
      <c r="I188" s="59"/>
      <c r="J188" s="59"/>
      <c r="K188" s="59"/>
      <c r="L188" s="59"/>
      <c r="M188" s="59"/>
      <c r="N188" s="59"/>
      <c r="O188" s="59"/>
    </row>
    <row r="189" spans="1:15" x14ac:dyDescent="0.25">
      <c r="A189" s="592"/>
      <c r="B189" s="579" t="s">
        <v>855</v>
      </c>
      <c r="C189" s="59"/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</row>
    <row r="190" spans="1:15" x14ac:dyDescent="0.25">
      <c r="A190" s="592"/>
      <c r="B190" s="579" t="s">
        <v>861</v>
      </c>
      <c r="C190" s="59"/>
      <c r="D190" s="59"/>
      <c r="E190" s="59"/>
      <c r="F190" s="59"/>
      <c r="G190" s="59"/>
      <c r="H190" s="59"/>
      <c r="I190" s="59"/>
      <c r="J190" s="59"/>
      <c r="K190" s="59"/>
      <c r="L190" s="59"/>
      <c r="M190" s="59"/>
      <c r="N190" s="59"/>
      <c r="O190" s="59"/>
    </row>
    <row r="191" spans="1:15" ht="60" x14ac:dyDescent="0.25">
      <c r="A191" s="592"/>
      <c r="B191" s="579" t="s">
        <v>929</v>
      </c>
      <c r="C191" s="59"/>
      <c r="D191" s="59"/>
      <c r="E191" s="59"/>
      <c r="F191" s="59"/>
      <c r="G191" s="59"/>
      <c r="H191" s="59"/>
      <c r="I191" s="59"/>
      <c r="J191" s="59"/>
      <c r="K191" s="59"/>
      <c r="L191" s="59"/>
      <c r="M191" s="59"/>
      <c r="N191" s="59"/>
      <c r="O191" s="59"/>
    </row>
    <row r="192" spans="1:15" x14ac:dyDescent="0.25">
      <c r="A192" s="592"/>
      <c r="B192" s="579" t="s">
        <v>855</v>
      </c>
      <c r="C192" s="59"/>
      <c r="D192" s="59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/>
    </row>
    <row r="193" spans="1:15" x14ac:dyDescent="0.25">
      <c r="A193" s="592"/>
      <c r="B193" s="579" t="s">
        <v>861</v>
      </c>
      <c r="C193" s="59"/>
      <c r="D193" s="59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/>
    </row>
    <row r="194" spans="1:15" ht="45" x14ac:dyDescent="0.25">
      <c r="A194" s="592"/>
      <c r="B194" s="579" t="s">
        <v>930</v>
      </c>
      <c r="C194" s="59"/>
      <c r="D194" s="59"/>
      <c r="E194" s="59"/>
      <c r="F194" s="59"/>
      <c r="G194" s="59"/>
      <c r="H194" s="59"/>
      <c r="I194" s="59"/>
      <c r="J194" s="59"/>
      <c r="K194" s="59"/>
      <c r="L194" s="59"/>
      <c r="M194" s="59"/>
      <c r="N194" s="59"/>
      <c r="O194" s="59"/>
    </row>
    <row r="195" spans="1:15" x14ac:dyDescent="0.25">
      <c r="A195" s="592"/>
      <c r="B195" s="579" t="s">
        <v>855</v>
      </c>
      <c r="C195" s="59"/>
      <c r="D195" s="59"/>
      <c r="E195" s="59"/>
      <c r="F195" s="59"/>
      <c r="G195" s="59"/>
      <c r="H195" s="59"/>
      <c r="I195" s="59"/>
      <c r="J195" s="59"/>
      <c r="K195" s="59"/>
      <c r="L195" s="59"/>
      <c r="M195" s="59"/>
      <c r="N195" s="59"/>
      <c r="O195" s="59"/>
    </row>
    <row r="196" spans="1:15" x14ac:dyDescent="0.25">
      <c r="A196" s="592"/>
      <c r="B196" s="579" t="s">
        <v>861</v>
      </c>
      <c r="C196" s="59"/>
      <c r="D196" s="59"/>
      <c r="E196" s="59"/>
      <c r="F196" s="59"/>
      <c r="G196" s="59"/>
      <c r="H196" s="59"/>
      <c r="I196" s="59"/>
      <c r="J196" s="59"/>
      <c r="K196" s="59"/>
      <c r="L196" s="59"/>
      <c r="M196" s="59"/>
      <c r="N196" s="59"/>
      <c r="O196" s="59"/>
    </row>
    <row r="197" spans="1:15" ht="60" x14ac:dyDescent="0.25">
      <c r="A197" s="592"/>
      <c r="B197" s="579" t="s">
        <v>931</v>
      </c>
      <c r="C197" s="59"/>
      <c r="D197" s="59"/>
      <c r="E197" s="59"/>
      <c r="F197" s="59"/>
      <c r="G197" s="59"/>
      <c r="H197" s="59"/>
      <c r="I197" s="59"/>
      <c r="J197" s="59"/>
      <c r="K197" s="59"/>
      <c r="L197" s="59"/>
      <c r="M197" s="59"/>
      <c r="N197" s="59"/>
      <c r="O197" s="59"/>
    </row>
    <row r="198" spans="1:15" x14ac:dyDescent="0.25">
      <c r="A198" s="592"/>
      <c r="B198" s="579" t="s">
        <v>855</v>
      </c>
      <c r="C198" s="59"/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</row>
    <row r="199" spans="1:15" x14ac:dyDescent="0.25">
      <c r="A199" s="592"/>
      <c r="B199" s="579" t="s">
        <v>861</v>
      </c>
      <c r="C199" s="59"/>
      <c r="D199" s="59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</row>
    <row r="200" spans="1:15" ht="60" x14ac:dyDescent="0.25">
      <c r="A200" s="592"/>
      <c r="B200" s="579" t="s">
        <v>932</v>
      </c>
      <c r="C200" s="59"/>
      <c r="D200" s="59"/>
      <c r="E200" s="59"/>
      <c r="F200" s="59"/>
      <c r="G200" s="59"/>
      <c r="H200" s="59"/>
      <c r="I200" s="59"/>
      <c r="J200" s="59"/>
      <c r="K200" s="59"/>
      <c r="L200" s="59"/>
      <c r="M200" s="59"/>
      <c r="N200" s="59"/>
      <c r="O200" s="59"/>
    </row>
    <row r="201" spans="1:15" x14ac:dyDescent="0.25">
      <c r="A201" s="592"/>
      <c r="B201" s="579" t="s">
        <v>855</v>
      </c>
      <c r="C201" s="59"/>
      <c r="D201" s="59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</row>
    <row r="202" spans="1:15" x14ac:dyDescent="0.25">
      <c r="A202" s="592"/>
      <c r="B202" s="579" t="s">
        <v>861</v>
      </c>
      <c r="C202" s="59"/>
      <c r="D202" s="59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</row>
    <row r="203" spans="1:15" ht="30" x14ac:dyDescent="0.25">
      <c r="A203" s="592"/>
      <c r="B203" s="579" t="s">
        <v>933</v>
      </c>
      <c r="C203" s="59"/>
      <c r="D203" s="59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</row>
    <row r="204" spans="1:15" x14ac:dyDescent="0.25">
      <c r="A204" s="592"/>
      <c r="B204" s="579" t="s">
        <v>855</v>
      </c>
      <c r="C204" s="59"/>
      <c r="D204" s="59"/>
      <c r="E204" s="59"/>
      <c r="F204" s="59"/>
      <c r="G204" s="59"/>
      <c r="H204" s="59"/>
      <c r="I204" s="59"/>
      <c r="J204" s="59"/>
      <c r="K204" s="59"/>
      <c r="L204" s="59"/>
      <c r="M204" s="59"/>
      <c r="N204" s="59"/>
      <c r="O204" s="59"/>
    </row>
    <row r="205" spans="1:15" x14ac:dyDescent="0.25">
      <c r="A205" s="592"/>
      <c r="B205" s="579" t="s">
        <v>861</v>
      </c>
      <c r="C205" s="59"/>
      <c r="D205" s="59"/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</row>
    <row r="206" spans="1:15" ht="45" x14ac:dyDescent="0.25">
      <c r="A206" s="595">
        <v>22</v>
      </c>
      <c r="B206" s="570" t="s">
        <v>697</v>
      </c>
      <c r="C206" s="59"/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</row>
    <row r="207" spans="1:15" x14ac:dyDescent="0.25">
      <c r="A207" s="595" t="s">
        <v>36</v>
      </c>
      <c r="B207" s="572" t="s">
        <v>699</v>
      </c>
      <c r="C207" s="59"/>
      <c r="D207" s="59"/>
      <c r="E207" s="59"/>
      <c r="F207" s="59"/>
      <c r="G207" s="59"/>
      <c r="H207" s="59"/>
      <c r="I207" s="59"/>
      <c r="J207" s="59"/>
      <c r="K207" s="59"/>
      <c r="L207" s="59"/>
      <c r="M207" s="59"/>
      <c r="N207" s="59"/>
      <c r="O207" s="59"/>
    </row>
    <row r="208" spans="1:15" x14ac:dyDescent="0.25">
      <c r="A208" s="595" t="s">
        <v>37</v>
      </c>
      <c r="B208" s="572" t="s">
        <v>698</v>
      </c>
      <c r="C208" s="59"/>
      <c r="D208" s="59"/>
      <c r="E208" s="59"/>
      <c r="F208" s="59"/>
      <c r="G208" s="59"/>
      <c r="H208" s="59"/>
      <c r="I208" s="59"/>
      <c r="J208" s="59"/>
      <c r="K208" s="59"/>
      <c r="L208" s="59"/>
      <c r="M208" s="59"/>
      <c r="N208" s="59"/>
      <c r="O208" s="59"/>
    </row>
    <row r="209" spans="1:2" x14ac:dyDescent="0.25">
      <c r="A209" s="595" t="s">
        <v>38</v>
      </c>
      <c r="B209" s="572" t="s">
        <v>700</v>
      </c>
    </row>
    <row r="210" spans="1:2" x14ac:dyDescent="0.25">
      <c r="B210" s="576" t="s">
        <v>876</v>
      </c>
    </row>
    <row r="212" spans="1:2" x14ac:dyDescent="0.25">
      <c r="B212" s="596" t="s">
        <v>887</v>
      </c>
    </row>
  </sheetData>
  <mergeCells count="3">
    <mergeCell ref="E2:I2"/>
    <mergeCell ref="E4:I4"/>
    <mergeCell ref="G9:H9"/>
  </mergeCells>
  <pageMargins left="0.70866141732283505" right="0.57999999999999996" top="0.74803149606299202" bottom="0.74803149606299202" header="0.31496062992126" footer="0.31496062992126"/>
  <pageSetup paperSize="9" scale="43" fitToWidth="2" fitToHeight="2" pageOrder="overThenDown" orientation="portrait" r:id="rId1"/>
  <headerFooter>
    <oddHeader>&amp;C&amp;A</oddHeader>
    <oddFooter>&amp;L&amp;F&amp;C&amp;P/&amp;P&amp;R&amp;D&amp;T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/>
  <dimension ref="A2:O211"/>
  <sheetViews>
    <sheetView view="pageBreakPreview" zoomScale="80" zoomScaleSheetLayoutView="80" workbookViewId="0">
      <selection activeCell="F9" sqref="F9"/>
    </sheetView>
  </sheetViews>
  <sheetFormatPr defaultColWidth="9.33203125" defaultRowHeight="18" x14ac:dyDescent="0.25"/>
  <cols>
    <col min="1" max="1" width="5.83203125" style="571" customWidth="1"/>
    <col min="2" max="2" width="22" style="573" customWidth="1"/>
    <col min="3" max="15" width="12.83203125" style="27" customWidth="1"/>
    <col min="16" max="16384" width="9.33203125" style="27"/>
  </cols>
  <sheetData>
    <row r="2" spans="1:15" x14ac:dyDescent="0.25">
      <c r="E2" s="2162" t="s">
        <v>986</v>
      </c>
      <c r="F2" s="2162"/>
      <c r="G2" s="2172"/>
      <c r="H2" s="2172"/>
      <c r="I2" s="2172"/>
    </row>
    <row r="3" spans="1:15" x14ac:dyDescent="0.25">
      <c r="E3" s="81"/>
      <c r="F3" s="81"/>
      <c r="G3" s="81"/>
      <c r="H3" s="81"/>
      <c r="I3" s="81"/>
    </row>
    <row r="4" spans="1:15" ht="18.600000000000001" customHeight="1" x14ac:dyDescent="0.25">
      <c r="E4" s="2162" t="s">
        <v>874</v>
      </c>
      <c r="F4" s="2162"/>
      <c r="G4" s="2172"/>
      <c r="H4" s="2172"/>
      <c r="I4" s="2172"/>
    </row>
    <row r="5" spans="1:15" x14ac:dyDescent="0.25">
      <c r="B5" s="573" t="s">
        <v>961</v>
      </c>
    </row>
    <row r="7" spans="1:15" x14ac:dyDescent="0.25">
      <c r="B7" s="574" t="s">
        <v>951</v>
      </c>
      <c r="C7" s="566"/>
    </row>
    <row r="8" spans="1:15" ht="62.25" customHeight="1" x14ac:dyDescent="0.25">
      <c r="A8" s="590" t="s">
        <v>31</v>
      </c>
      <c r="B8" s="575" t="s">
        <v>32</v>
      </c>
      <c r="C8" s="587" t="s">
        <v>808</v>
      </c>
      <c r="D8" s="587" t="s">
        <v>115</v>
      </c>
      <c r="E8" s="587" t="s">
        <v>116</v>
      </c>
      <c r="F8" s="606" t="s">
        <v>987</v>
      </c>
      <c r="G8" s="2170" t="s">
        <v>886</v>
      </c>
      <c r="H8" s="2171"/>
      <c r="I8" s="587" t="s">
        <v>117</v>
      </c>
      <c r="J8" s="587" t="s">
        <v>118</v>
      </c>
      <c r="K8" s="606" t="s">
        <v>988</v>
      </c>
      <c r="L8" s="587" t="s">
        <v>243</v>
      </c>
      <c r="M8" s="587" t="s">
        <v>244</v>
      </c>
      <c r="N8" s="587" t="s">
        <v>888</v>
      </c>
      <c r="O8" s="587" t="s">
        <v>6</v>
      </c>
    </row>
    <row r="9" spans="1:15" ht="18.75" x14ac:dyDescent="0.3">
      <c r="A9" s="591"/>
      <c r="B9" s="575"/>
      <c r="C9" s="342"/>
      <c r="D9" s="343" t="s">
        <v>123</v>
      </c>
      <c r="E9" s="343" t="s">
        <v>123</v>
      </c>
      <c r="F9" s="343" t="s">
        <v>990</v>
      </c>
      <c r="G9" s="343" t="s">
        <v>884</v>
      </c>
      <c r="H9" s="586" t="s">
        <v>122</v>
      </c>
      <c r="I9" s="586" t="s">
        <v>121</v>
      </c>
      <c r="J9" s="586" t="s">
        <v>121</v>
      </c>
      <c r="K9" s="586" t="s">
        <v>121</v>
      </c>
      <c r="L9" s="586" t="s">
        <v>121</v>
      </c>
      <c r="M9" s="586" t="s">
        <v>121</v>
      </c>
      <c r="N9" s="586" t="s">
        <v>121</v>
      </c>
      <c r="O9" s="605" t="s">
        <v>989</v>
      </c>
    </row>
    <row r="10" spans="1:15" ht="18.75" x14ac:dyDescent="0.3">
      <c r="A10" s="591">
        <v>1</v>
      </c>
      <c r="B10" s="575">
        <v>2</v>
      </c>
      <c r="C10" s="343"/>
      <c r="D10" s="343">
        <v>3</v>
      </c>
      <c r="E10" s="343">
        <v>4</v>
      </c>
      <c r="F10" s="343">
        <f>+E10+1</f>
        <v>5</v>
      </c>
      <c r="G10" s="343">
        <v>5</v>
      </c>
      <c r="H10" s="343">
        <v>6</v>
      </c>
      <c r="I10" s="343">
        <f t="shared" ref="I10" si="0">+H10+1</f>
        <v>7</v>
      </c>
      <c r="J10" s="343">
        <v>7</v>
      </c>
      <c r="K10" s="343">
        <v>8</v>
      </c>
      <c r="L10" s="343">
        <f t="shared" ref="L10" si="1">+K10+1</f>
        <v>9</v>
      </c>
      <c r="M10" s="343">
        <v>9</v>
      </c>
      <c r="N10" s="343">
        <v>10</v>
      </c>
      <c r="O10" s="343">
        <v>11</v>
      </c>
    </row>
    <row r="11" spans="1:15" ht="18.75" x14ac:dyDescent="0.3">
      <c r="A11" s="592"/>
      <c r="B11" s="576" t="s">
        <v>689</v>
      </c>
      <c r="C11" s="425"/>
      <c r="D11" s="60"/>
      <c r="E11" s="60"/>
      <c r="F11" s="60"/>
      <c r="G11" s="60"/>
      <c r="H11" s="59"/>
      <c r="I11" s="59"/>
      <c r="J11" s="59"/>
      <c r="K11" s="59"/>
      <c r="L11" s="59"/>
      <c r="M11" s="59"/>
      <c r="N11" s="59"/>
      <c r="O11" s="59"/>
    </row>
    <row r="12" spans="1:15" x14ac:dyDescent="0.25">
      <c r="A12" s="592">
        <v>1</v>
      </c>
      <c r="B12" s="598" t="s">
        <v>889</v>
      </c>
      <c r="C12" s="578"/>
      <c r="D12" s="62"/>
      <c r="E12" s="62"/>
      <c r="F12" s="62"/>
      <c r="G12" s="62"/>
      <c r="H12" s="59"/>
      <c r="I12" s="59"/>
      <c r="J12" s="59"/>
      <c r="K12" s="59"/>
      <c r="L12" s="59"/>
      <c r="M12" s="59"/>
      <c r="N12" s="59"/>
      <c r="O12" s="59"/>
    </row>
    <row r="13" spans="1:15" x14ac:dyDescent="0.25">
      <c r="A13" s="592"/>
      <c r="B13" s="577" t="s">
        <v>799</v>
      </c>
      <c r="C13" s="578"/>
      <c r="D13" s="62"/>
      <c r="E13" s="62"/>
      <c r="F13" s="62"/>
      <c r="G13" s="62"/>
      <c r="H13" s="59"/>
      <c r="I13" s="59"/>
      <c r="J13" s="59"/>
      <c r="K13" s="59"/>
      <c r="L13" s="59"/>
      <c r="M13" s="59"/>
      <c r="N13" s="59"/>
      <c r="O13" s="59"/>
    </row>
    <row r="14" spans="1:15" x14ac:dyDescent="0.25">
      <c r="A14" s="592"/>
      <c r="B14" s="577" t="s">
        <v>800</v>
      </c>
      <c r="C14" s="578"/>
      <c r="D14" s="62"/>
      <c r="E14" s="62"/>
      <c r="F14" s="62"/>
      <c r="G14" s="62"/>
      <c r="H14" s="59"/>
      <c r="I14" s="59"/>
      <c r="J14" s="59"/>
      <c r="K14" s="59"/>
      <c r="L14" s="59"/>
      <c r="M14" s="59"/>
      <c r="N14" s="59"/>
      <c r="O14" s="59"/>
    </row>
    <row r="15" spans="1:15" x14ac:dyDescent="0.25">
      <c r="A15" s="592"/>
      <c r="B15" s="579" t="s">
        <v>788</v>
      </c>
      <c r="C15" s="580"/>
      <c r="D15" s="62"/>
      <c r="E15" s="62"/>
      <c r="F15" s="62"/>
      <c r="G15" s="62"/>
      <c r="H15" s="59"/>
      <c r="I15" s="59"/>
      <c r="J15" s="59"/>
      <c r="K15" s="59"/>
      <c r="L15" s="59"/>
      <c r="M15" s="59"/>
      <c r="N15" s="59"/>
      <c r="O15" s="59"/>
    </row>
    <row r="16" spans="1:15" x14ac:dyDescent="0.25">
      <c r="A16" s="592"/>
      <c r="B16" s="581" t="s">
        <v>789</v>
      </c>
      <c r="C16" s="582"/>
      <c r="D16" s="62"/>
      <c r="E16" s="62"/>
      <c r="F16" s="62"/>
      <c r="G16" s="62"/>
      <c r="H16" s="59"/>
      <c r="I16" s="59"/>
      <c r="J16" s="59"/>
      <c r="K16" s="59"/>
      <c r="L16" s="59"/>
      <c r="M16" s="59"/>
      <c r="N16" s="59"/>
      <c r="O16" s="59"/>
    </row>
    <row r="17" spans="1:15" x14ac:dyDescent="0.25">
      <c r="A17" s="592"/>
      <c r="B17" s="581" t="s">
        <v>790</v>
      </c>
      <c r="C17" s="582"/>
      <c r="D17" s="62"/>
      <c r="E17" s="62"/>
      <c r="F17" s="62"/>
      <c r="G17" s="62"/>
      <c r="H17" s="59"/>
      <c r="I17" s="59"/>
      <c r="J17" s="59"/>
      <c r="K17" s="59"/>
      <c r="L17" s="59"/>
      <c r="M17" s="59"/>
      <c r="N17" s="59"/>
      <c r="O17" s="59"/>
    </row>
    <row r="18" spans="1:15" x14ac:dyDescent="0.25">
      <c r="A18" s="592"/>
      <c r="B18" s="581" t="s">
        <v>791</v>
      </c>
      <c r="C18" s="582"/>
      <c r="D18" s="62"/>
      <c r="E18" s="62"/>
      <c r="F18" s="62"/>
      <c r="G18" s="62"/>
      <c r="H18" s="59"/>
      <c r="I18" s="59"/>
      <c r="J18" s="59"/>
      <c r="K18" s="59"/>
      <c r="L18" s="59"/>
      <c r="M18" s="59"/>
      <c r="N18" s="59"/>
      <c r="O18" s="59"/>
    </row>
    <row r="19" spans="1:15" x14ac:dyDescent="0.25">
      <c r="A19" s="592"/>
      <c r="B19" s="581" t="s">
        <v>792</v>
      </c>
      <c r="C19" s="582"/>
      <c r="D19" s="62"/>
      <c r="E19" s="62"/>
      <c r="F19" s="62"/>
      <c r="G19" s="62"/>
      <c r="H19" s="59"/>
      <c r="I19" s="59"/>
      <c r="J19" s="59"/>
      <c r="K19" s="59"/>
      <c r="L19" s="59"/>
      <c r="M19" s="59"/>
      <c r="N19" s="59"/>
      <c r="O19" s="59"/>
    </row>
    <row r="20" spans="1:15" x14ac:dyDescent="0.25">
      <c r="A20" s="592"/>
      <c r="B20" s="581" t="s">
        <v>793</v>
      </c>
      <c r="C20" s="582"/>
      <c r="D20" s="62"/>
      <c r="E20" s="62"/>
      <c r="F20" s="62"/>
      <c r="G20" s="62"/>
      <c r="H20" s="59"/>
      <c r="I20" s="59"/>
      <c r="J20" s="59"/>
      <c r="K20" s="59"/>
      <c r="L20" s="59"/>
      <c r="M20" s="59"/>
      <c r="N20" s="59"/>
      <c r="O20" s="59"/>
    </row>
    <row r="21" spans="1:15" x14ac:dyDescent="0.25">
      <c r="A21" s="592"/>
      <c r="B21" s="581" t="s">
        <v>794</v>
      </c>
      <c r="C21" s="582"/>
      <c r="D21" s="62"/>
      <c r="E21" s="62"/>
      <c r="F21" s="62"/>
      <c r="G21" s="62"/>
      <c r="H21" s="59"/>
      <c r="I21" s="59"/>
      <c r="J21" s="59"/>
      <c r="K21" s="59"/>
      <c r="L21" s="59"/>
      <c r="M21" s="59"/>
      <c r="N21" s="59"/>
      <c r="O21" s="59"/>
    </row>
    <row r="22" spans="1:15" x14ac:dyDescent="0.25">
      <c r="A22" s="592"/>
      <c r="B22" s="581" t="s">
        <v>795</v>
      </c>
      <c r="C22" s="582"/>
      <c r="D22" s="62"/>
      <c r="E22" s="62"/>
      <c r="F22" s="62"/>
      <c r="G22" s="62"/>
      <c r="H22" s="59"/>
      <c r="I22" s="59"/>
      <c r="J22" s="59"/>
      <c r="K22" s="59"/>
      <c r="L22" s="59"/>
      <c r="M22" s="59"/>
      <c r="N22" s="59"/>
      <c r="O22" s="59"/>
    </row>
    <row r="23" spans="1:15" x14ac:dyDescent="0.25">
      <c r="A23" s="592"/>
      <c r="B23" s="581" t="s">
        <v>796</v>
      </c>
      <c r="C23" s="582"/>
      <c r="D23" s="62"/>
      <c r="E23" s="62"/>
      <c r="F23" s="62"/>
      <c r="G23" s="62"/>
      <c r="H23" s="59"/>
      <c r="I23" s="59"/>
      <c r="J23" s="59"/>
      <c r="K23" s="59"/>
      <c r="L23" s="59"/>
      <c r="M23" s="59"/>
      <c r="N23" s="59"/>
      <c r="O23" s="59"/>
    </row>
    <row r="24" spans="1:15" x14ac:dyDescent="0.25">
      <c r="A24" s="592"/>
      <c r="B24" s="581" t="s">
        <v>797</v>
      </c>
      <c r="C24" s="582"/>
      <c r="D24" s="62"/>
      <c r="E24" s="62"/>
      <c r="F24" s="62"/>
      <c r="G24" s="62"/>
      <c r="H24" s="59"/>
      <c r="I24" s="59"/>
      <c r="J24" s="59"/>
      <c r="K24" s="59"/>
      <c r="L24" s="59"/>
      <c r="M24" s="59"/>
      <c r="N24" s="59"/>
      <c r="O24" s="59"/>
    </row>
    <row r="25" spans="1:15" x14ac:dyDescent="0.25">
      <c r="A25" s="592"/>
      <c r="B25" s="581" t="s">
        <v>798</v>
      </c>
      <c r="C25" s="582"/>
      <c r="D25" s="62"/>
      <c r="E25" s="62"/>
      <c r="F25" s="62"/>
      <c r="G25" s="62"/>
      <c r="H25" s="59"/>
      <c r="I25" s="59"/>
      <c r="J25" s="59"/>
      <c r="K25" s="59"/>
      <c r="L25" s="59"/>
      <c r="M25" s="59"/>
      <c r="N25" s="59"/>
      <c r="O25" s="59"/>
    </row>
    <row r="26" spans="1:15" x14ac:dyDescent="0.25">
      <c r="A26" s="592"/>
      <c r="B26" s="581"/>
      <c r="C26" s="582"/>
      <c r="D26" s="62"/>
      <c r="E26" s="62"/>
      <c r="F26" s="62"/>
      <c r="G26" s="62"/>
      <c r="H26" s="59"/>
      <c r="I26" s="59"/>
      <c r="J26" s="59"/>
      <c r="K26" s="59"/>
      <c r="L26" s="59"/>
      <c r="M26" s="59"/>
      <c r="N26" s="59"/>
      <c r="O26" s="59"/>
    </row>
    <row r="27" spans="1:15" x14ac:dyDescent="0.25">
      <c r="A27" s="592">
        <v>2</v>
      </c>
      <c r="B27" s="581" t="s">
        <v>890</v>
      </c>
      <c r="C27" s="582"/>
      <c r="D27" s="62"/>
      <c r="E27" s="62"/>
      <c r="F27" s="62"/>
      <c r="G27" s="62"/>
      <c r="H27" s="59"/>
      <c r="I27" s="59"/>
      <c r="J27" s="59"/>
      <c r="K27" s="59"/>
      <c r="L27" s="59"/>
      <c r="M27" s="59"/>
      <c r="N27" s="59"/>
      <c r="O27" s="59"/>
    </row>
    <row r="28" spans="1:15" x14ac:dyDescent="0.25">
      <c r="A28" s="592"/>
      <c r="B28" s="581" t="s">
        <v>802</v>
      </c>
      <c r="C28" s="582"/>
      <c r="D28" s="62"/>
      <c r="E28" s="62"/>
      <c r="F28" s="62"/>
      <c r="G28" s="62"/>
      <c r="H28" s="59"/>
      <c r="I28" s="59"/>
      <c r="J28" s="59"/>
      <c r="K28" s="59"/>
      <c r="L28" s="59"/>
      <c r="M28" s="59"/>
      <c r="N28" s="59"/>
      <c r="O28" s="59"/>
    </row>
    <row r="29" spans="1:15" x14ac:dyDescent="0.25">
      <c r="A29" s="592"/>
      <c r="B29" s="581" t="s">
        <v>803</v>
      </c>
      <c r="C29" s="582"/>
      <c r="D29" s="62"/>
      <c r="E29" s="62"/>
      <c r="F29" s="62"/>
      <c r="G29" s="62"/>
      <c r="H29" s="59"/>
      <c r="I29" s="59"/>
      <c r="J29" s="59"/>
      <c r="K29" s="59"/>
      <c r="L29" s="59"/>
      <c r="M29" s="59"/>
      <c r="N29" s="59"/>
      <c r="O29" s="59"/>
    </row>
    <row r="30" spans="1:15" x14ac:dyDescent="0.25">
      <c r="A30" s="592">
        <v>3</v>
      </c>
      <c r="B30" s="581" t="s">
        <v>804</v>
      </c>
      <c r="C30" s="582"/>
      <c r="D30" s="62"/>
      <c r="E30" s="62"/>
      <c r="F30" s="62"/>
      <c r="G30" s="62"/>
      <c r="H30" s="59"/>
      <c r="I30" s="59"/>
      <c r="J30" s="59"/>
      <c r="K30" s="59"/>
      <c r="L30" s="59"/>
      <c r="M30" s="59"/>
      <c r="N30" s="59"/>
      <c r="O30" s="59"/>
    </row>
    <row r="31" spans="1:15" x14ac:dyDescent="0.25">
      <c r="A31" s="592"/>
      <c r="B31" s="598" t="s">
        <v>891</v>
      </c>
      <c r="C31" s="578"/>
      <c r="D31" s="62"/>
      <c r="E31" s="62"/>
      <c r="F31" s="62"/>
      <c r="G31" s="62"/>
      <c r="H31" s="59"/>
      <c r="I31" s="59"/>
      <c r="J31" s="59"/>
      <c r="K31" s="59"/>
      <c r="L31" s="59"/>
      <c r="M31" s="59"/>
      <c r="N31" s="59"/>
      <c r="O31" s="59"/>
    </row>
    <row r="32" spans="1:15" x14ac:dyDescent="0.25">
      <c r="A32" s="592" t="s">
        <v>809</v>
      </c>
      <c r="B32" s="598" t="s">
        <v>892</v>
      </c>
      <c r="C32" s="578"/>
      <c r="D32" s="62"/>
      <c r="E32" s="62"/>
      <c r="F32" s="62"/>
      <c r="G32" s="62"/>
      <c r="H32" s="59"/>
      <c r="I32" s="59"/>
      <c r="J32" s="59"/>
      <c r="K32" s="59"/>
      <c r="L32" s="59"/>
      <c r="M32" s="59"/>
      <c r="N32" s="59"/>
      <c r="O32" s="59"/>
    </row>
    <row r="33" spans="1:15" x14ac:dyDescent="0.25">
      <c r="A33" s="592"/>
      <c r="B33" s="577" t="s">
        <v>805</v>
      </c>
      <c r="C33" s="578"/>
      <c r="D33" s="62"/>
      <c r="E33" s="62"/>
      <c r="F33" s="62"/>
      <c r="G33" s="62"/>
      <c r="H33" s="59"/>
      <c r="I33" s="59"/>
      <c r="J33" s="59"/>
      <c r="K33" s="59"/>
      <c r="L33" s="59"/>
      <c r="M33" s="59"/>
      <c r="N33" s="59"/>
      <c r="O33" s="59"/>
    </row>
    <row r="34" spans="1:15" x14ac:dyDescent="0.25">
      <c r="A34" s="592"/>
      <c r="B34" s="577" t="s">
        <v>806</v>
      </c>
      <c r="C34" s="578"/>
      <c r="D34" s="62"/>
      <c r="E34" s="62"/>
      <c r="F34" s="62"/>
      <c r="G34" s="62"/>
      <c r="H34" s="59"/>
      <c r="I34" s="59"/>
      <c r="J34" s="59"/>
      <c r="K34" s="59"/>
      <c r="L34" s="59"/>
      <c r="M34" s="59"/>
      <c r="N34" s="59"/>
      <c r="O34" s="59"/>
    </row>
    <row r="35" spans="1:15" x14ac:dyDescent="0.25">
      <c r="A35" s="592"/>
      <c r="B35" s="577" t="s">
        <v>807</v>
      </c>
      <c r="C35" s="578"/>
      <c r="D35" s="62"/>
      <c r="E35" s="62"/>
      <c r="F35" s="62"/>
      <c r="G35" s="62"/>
      <c r="H35" s="59"/>
      <c r="I35" s="59"/>
      <c r="J35" s="59"/>
      <c r="K35" s="59"/>
      <c r="L35" s="59"/>
      <c r="M35" s="59"/>
      <c r="N35" s="59"/>
      <c r="O35" s="59"/>
    </row>
    <row r="36" spans="1:15" x14ac:dyDescent="0.25">
      <c r="A36" s="592"/>
      <c r="B36" s="577" t="s">
        <v>118</v>
      </c>
      <c r="C36" s="578"/>
      <c r="D36" s="62"/>
      <c r="E36" s="62"/>
      <c r="F36" s="62"/>
      <c r="G36" s="62"/>
      <c r="H36" s="59"/>
      <c r="I36" s="59"/>
      <c r="J36" s="59"/>
      <c r="K36" s="59"/>
      <c r="L36" s="59"/>
      <c r="M36" s="59"/>
      <c r="N36" s="59"/>
      <c r="O36" s="59"/>
    </row>
    <row r="37" spans="1:15" x14ac:dyDescent="0.25">
      <c r="A37" s="592" t="s">
        <v>810</v>
      </c>
      <c r="B37" s="598" t="s">
        <v>893</v>
      </c>
      <c r="C37" s="578"/>
      <c r="D37" s="62"/>
      <c r="E37" s="62"/>
      <c r="F37" s="62"/>
      <c r="G37" s="62"/>
      <c r="H37" s="59"/>
      <c r="I37" s="59"/>
      <c r="J37" s="59"/>
      <c r="K37" s="59"/>
      <c r="L37" s="59"/>
      <c r="M37" s="59"/>
      <c r="N37" s="59"/>
      <c r="O37" s="59"/>
    </row>
    <row r="38" spans="1:15" x14ac:dyDescent="0.25">
      <c r="A38" s="592"/>
      <c r="B38" s="577" t="s">
        <v>805</v>
      </c>
      <c r="C38" s="578"/>
      <c r="D38" s="62"/>
      <c r="E38" s="62"/>
      <c r="F38" s="62"/>
      <c r="G38" s="62"/>
      <c r="H38" s="59"/>
      <c r="I38" s="59"/>
      <c r="J38" s="59"/>
      <c r="K38" s="59"/>
      <c r="L38" s="59"/>
      <c r="M38" s="59"/>
      <c r="N38" s="59"/>
      <c r="O38" s="59"/>
    </row>
    <row r="39" spans="1:15" x14ac:dyDescent="0.25">
      <c r="A39" s="592"/>
      <c r="B39" s="577" t="s">
        <v>806</v>
      </c>
      <c r="C39" s="578"/>
      <c r="D39" s="62"/>
      <c r="E39" s="62"/>
      <c r="F39" s="62"/>
      <c r="G39" s="62"/>
      <c r="H39" s="59"/>
      <c r="I39" s="59"/>
      <c r="J39" s="59"/>
      <c r="K39" s="59"/>
      <c r="L39" s="59"/>
      <c r="M39" s="59"/>
      <c r="N39" s="59"/>
      <c r="O39" s="59"/>
    </row>
    <row r="40" spans="1:15" x14ac:dyDescent="0.25">
      <c r="A40" s="592"/>
      <c r="B40" s="577" t="s">
        <v>807</v>
      </c>
      <c r="C40" s="578"/>
      <c r="D40" s="62"/>
      <c r="E40" s="62"/>
      <c r="F40" s="62"/>
      <c r="G40" s="62"/>
      <c r="H40" s="59"/>
      <c r="I40" s="59"/>
      <c r="J40" s="59"/>
      <c r="K40" s="59"/>
      <c r="L40" s="59"/>
      <c r="M40" s="59"/>
      <c r="N40" s="59"/>
      <c r="O40" s="59"/>
    </row>
    <row r="41" spans="1:15" x14ac:dyDescent="0.25">
      <c r="A41" s="592"/>
      <c r="B41" s="577" t="s">
        <v>118</v>
      </c>
      <c r="C41" s="578"/>
      <c r="D41" s="62"/>
      <c r="E41" s="62"/>
      <c r="F41" s="62"/>
      <c r="G41" s="62"/>
      <c r="H41" s="59"/>
      <c r="I41" s="59"/>
      <c r="J41" s="59"/>
      <c r="K41" s="59"/>
      <c r="L41" s="59"/>
      <c r="M41" s="59"/>
      <c r="N41" s="59"/>
      <c r="O41" s="59"/>
    </row>
    <row r="42" spans="1:15" x14ac:dyDescent="0.25">
      <c r="A42" s="592" t="s">
        <v>811</v>
      </c>
      <c r="B42" s="598" t="s">
        <v>894</v>
      </c>
      <c r="C42" s="578"/>
      <c r="D42" s="62"/>
      <c r="E42" s="62"/>
      <c r="F42" s="62"/>
      <c r="G42" s="62"/>
      <c r="H42" s="59"/>
      <c r="I42" s="59"/>
      <c r="J42" s="59"/>
      <c r="K42" s="59"/>
      <c r="L42" s="59"/>
      <c r="M42" s="59"/>
      <c r="N42" s="59"/>
      <c r="O42" s="59"/>
    </row>
    <row r="43" spans="1:15" x14ac:dyDescent="0.25">
      <c r="A43" s="592"/>
      <c r="B43" s="597" t="s">
        <v>877</v>
      </c>
      <c r="C43" s="578"/>
      <c r="D43" s="62"/>
      <c r="E43" s="62"/>
      <c r="F43" s="62"/>
      <c r="G43" s="62"/>
      <c r="H43" s="59"/>
      <c r="I43" s="59"/>
      <c r="J43" s="59"/>
      <c r="K43" s="59"/>
      <c r="L43" s="59"/>
      <c r="M43" s="59"/>
      <c r="N43" s="59"/>
      <c r="O43" s="59"/>
    </row>
    <row r="44" spans="1:15" x14ac:dyDescent="0.25">
      <c r="A44" s="592"/>
      <c r="B44" s="577" t="s">
        <v>118</v>
      </c>
      <c r="C44" s="578"/>
      <c r="D44" s="62"/>
      <c r="E44" s="62"/>
      <c r="F44" s="62"/>
      <c r="G44" s="62"/>
      <c r="H44" s="59"/>
      <c r="I44" s="59"/>
      <c r="J44" s="59"/>
      <c r="K44" s="59"/>
      <c r="L44" s="59"/>
      <c r="M44" s="59"/>
      <c r="N44" s="59"/>
      <c r="O44" s="59"/>
    </row>
    <row r="45" spans="1:15" x14ac:dyDescent="0.25">
      <c r="A45" s="593" t="s">
        <v>813</v>
      </c>
      <c r="B45" s="598" t="s">
        <v>895</v>
      </c>
      <c r="C45" s="578"/>
      <c r="D45" s="62"/>
      <c r="E45" s="62"/>
      <c r="F45" s="62"/>
      <c r="G45" s="62"/>
      <c r="H45" s="59"/>
      <c r="I45" s="59"/>
      <c r="J45" s="59"/>
      <c r="K45" s="59"/>
      <c r="L45" s="59"/>
      <c r="M45" s="59"/>
      <c r="N45" s="59"/>
      <c r="O45" s="59"/>
    </row>
    <row r="46" spans="1:15" x14ac:dyDescent="0.25">
      <c r="A46" s="593"/>
      <c r="B46" s="597" t="s">
        <v>878</v>
      </c>
      <c r="C46" s="578"/>
      <c r="D46" s="62"/>
      <c r="E46" s="62"/>
      <c r="F46" s="62"/>
      <c r="G46" s="62"/>
      <c r="H46" s="59"/>
      <c r="I46" s="59"/>
      <c r="J46" s="59"/>
      <c r="K46" s="59"/>
      <c r="L46" s="59"/>
      <c r="M46" s="59"/>
      <c r="N46" s="59"/>
      <c r="O46" s="59"/>
    </row>
    <row r="47" spans="1:15" x14ac:dyDescent="0.25">
      <c r="A47" s="593"/>
      <c r="B47" s="577" t="s">
        <v>118</v>
      </c>
      <c r="C47" s="578"/>
      <c r="D47" s="62"/>
      <c r="E47" s="62"/>
      <c r="F47" s="62"/>
      <c r="G47" s="62"/>
      <c r="H47" s="59"/>
      <c r="I47" s="59"/>
      <c r="J47" s="59"/>
      <c r="K47" s="59"/>
      <c r="L47" s="59"/>
      <c r="M47" s="59"/>
      <c r="N47" s="59"/>
      <c r="O47" s="59"/>
    </row>
    <row r="48" spans="1:15" x14ac:dyDescent="0.25">
      <c r="A48" s="593" t="s">
        <v>812</v>
      </c>
      <c r="B48" s="598" t="s">
        <v>896</v>
      </c>
      <c r="C48" s="578"/>
      <c r="D48" s="62"/>
      <c r="E48" s="62"/>
      <c r="F48" s="62"/>
      <c r="G48" s="62"/>
      <c r="H48" s="59"/>
      <c r="I48" s="59"/>
      <c r="J48" s="59"/>
      <c r="K48" s="59"/>
      <c r="L48" s="59"/>
      <c r="M48" s="59"/>
      <c r="N48" s="59"/>
      <c r="O48" s="59"/>
    </row>
    <row r="49" spans="1:15" x14ac:dyDescent="0.25">
      <c r="A49" s="593"/>
      <c r="B49" s="577" t="s">
        <v>802</v>
      </c>
      <c r="C49" s="578"/>
      <c r="D49" s="62"/>
      <c r="E49" s="62"/>
      <c r="F49" s="62"/>
      <c r="G49" s="62"/>
      <c r="H49" s="59"/>
      <c r="I49" s="59"/>
      <c r="J49" s="59"/>
      <c r="K49" s="59"/>
      <c r="L49" s="59"/>
      <c r="M49" s="59"/>
      <c r="N49" s="59"/>
      <c r="O49" s="59"/>
    </row>
    <row r="50" spans="1:15" x14ac:dyDescent="0.25">
      <c r="A50" s="593"/>
      <c r="B50" s="577" t="s">
        <v>814</v>
      </c>
      <c r="C50" s="578"/>
      <c r="D50" s="62"/>
      <c r="E50" s="62"/>
      <c r="F50" s="62"/>
      <c r="G50" s="62"/>
      <c r="H50" s="59"/>
      <c r="I50" s="59"/>
      <c r="J50" s="59"/>
      <c r="K50" s="59"/>
      <c r="L50" s="59"/>
      <c r="M50" s="59"/>
      <c r="N50" s="59"/>
      <c r="O50" s="59"/>
    </row>
    <row r="51" spans="1:15" x14ac:dyDescent="0.25">
      <c r="A51" s="593"/>
      <c r="B51" s="577" t="s">
        <v>815</v>
      </c>
      <c r="C51" s="578"/>
      <c r="D51" s="62"/>
      <c r="E51" s="62"/>
      <c r="F51" s="62"/>
      <c r="G51" s="62"/>
      <c r="H51" s="59"/>
      <c r="I51" s="59"/>
      <c r="J51" s="59"/>
      <c r="K51" s="59"/>
      <c r="L51" s="59"/>
      <c r="M51" s="59"/>
      <c r="N51" s="59"/>
      <c r="O51" s="59"/>
    </row>
    <row r="52" spans="1:15" x14ac:dyDescent="0.25">
      <c r="A52" s="593" t="s">
        <v>817</v>
      </c>
      <c r="B52" s="598" t="s">
        <v>897</v>
      </c>
      <c r="C52" s="578"/>
      <c r="D52" s="62"/>
      <c r="E52" s="62"/>
      <c r="F52" s="62"/>
      <c r="G52" s="62"/>
      <c r="H52" s="59"/>
      <c r="I52" s="59"/>
      <c r="J52" s="59"/>
      <c r="K52" s="59"/>
      <c r="L52" s="59"/>
      <c r="M52" s="59"/>
      <c r="N52" s="59"/>
      <c r="O52" s="59"/>
    </row>
    <row r="53" spans="1:15" x14ac:dyDescent="0.25">
      <c r="A53" s="593"/>
      <c r="B53" s="577" t="s">
        <v>802</v>
      </c>
      <c r="C53" s="578"/>
      <c r="D53" s="62"/>
      <c r="E53" s="62"/>
      <c r="F53" s="62"/>
      <c r="G53" s="62"/>
      <c r="H53" s="59"/>
      <c r="I53" s="59"/>
      <c r="J53" s="59"/>
      <c r="K53" s="59"/>
      <c r="L53" s="59"/>
      <c r="M53" s="59"/>
      <c r="N53" s="59"/>
      <c r="O53" s="59"/>
    </row>
    <row r="54" spans="1:15" x14ac:dyDescent="0.25">
      <c r="A54" s="593"/>
      <c r="B54" s="577" t="s">
        <v>814</v>
      </c>
      <c r="C54" s="578"/>
      <c r="D54" s="62"/>
      <c r="E54" s="62"/>
      <c r="F54" s="62"/>
      <c r="G54" s="62"/>
      <c r="H54" s="59"/>
      <c r="I54" s="59"/>
      <c r="J54" s="59"/>
      <c r="K54" s="59"/>
      <c r="L54" s="59"/>
      <c r="M54" s="59"/>
      <c r="N54" s="59"/>
      <c r="O54" s="59"/>
    </row>
    <row r="55" spans="1:15" x14ac:dyDescent="0.25">
      <c r="A55" s="593"/>
      <c r="B55" s="577" t="s">
        <v>815</v>
      </c>
      <c r="C55" s="578"/>
      <c r="D55" s="62"/>
      <c r="E55" s="62"/>
      <c r="F55" s="62"/>
      <c r="G55" s="62"/>
      <c r="H55" s="59"/>
      <c r="I55" s="59"/>
      <c r="J55" s="59"/>
      <c r="K55" s="59"/>
      <c r="L55" s="59"/>
      <c r="M55" s="59"/>
      <c r="N55" s="59"/>
      <c r="O55" s="59"/>
    </row>
    <row r="56" spans="1:15" x14ac:dyDescent="0.25">
      <c r="A56" s="593" t="s">
        <v>818</v>
      </c>
      <c r="B56" s="598" t="s">
        <v>898</v>
      </c>
      <c r="C56" s="578"/>
      <c r="D56" s="62"/>
      <c r="E56" s="62"/>
      <c r="F56" s="62"/>
      <c r="G56" s="62"/>
      <c r="H56" s="59"/>
      <c r="I56" s="59"/>
      <c r="J56" s="59"/>
      <c r="K56" s="59"/>
      <c r="L56" s="59"/>
      <c r="M56" s="59"/>
      <c r="N56" s="59"/>
      <c r="O56" s="59"/>
    </row>
    <row r="57" spans="1:15" x14ac:dyDescent="0.25">
      <c r="A57" s="593"/>
      <c r="B57" s="577" t="s">
        <v>802</v>
      </c>
      <c r="C57" s="578"/>
      <c r="D57" s="62"/>
      <c r="E57" s="62"/>
      <c r="F57" s="62"/>
      <c r="G57" s="62"/>
      <c r="H57" s="59"/>
      <c r="I57" s="59"/>
      <c r="J57" s="59"/>
      <c r="K57" s="59"/>
      <c r="L57" s="59"/>
      <c r="M57" s="59"/>
      <c r="N57" s="59"/>
      <c r="O57" s="59"/>
    </row>
    <row r="58" spans="1:15" x14ac:dyDescent="0.25">
      <c r="A58" s="593"/>
      <c r="B58" s="577" t="s">
        <v>814</v>
      </c>
      <c r="C58" s="578"/>
      <c r="D58" s="62"/>
      <c r="E58" s="62"/>
      <c r="F58" s="62"/>
      <c r="G58" s="62"/>
      <c r="H58" s="59"/>
      <c r="I58" s="59"/>
      <c r="J58" s="59"/>
      <c r="K58" s="59"/>
      <c r="L58" s="59"/>
      <c r="M58" s="59"/>
      <c r="N58" s="59"/>
      <c r="O58" s="59"/>
    </row>
    <row r="59" spans="1:15" x14ac:dyDescent="0.25">
      <c r="A59" s="593"/>
      <c r="B59" s="577" t="s">
        <v>815</v>
      </c>
      <c r="C59" s="578"/>
      <c r="D59" s="62"/>
      <c r="E59" s="62"/>
      <c r="F59" s="62"/>
      <c r="G59" s="62"/>
      <c r="H59" s="59"/>
      <c r="I59" s="59"/>
      <c r="J59" s="59"/>
      <c r="K59" s="59"/>
      <c r="L59" s="59"/>
      <c r="M59" s="59"/>
      <c r="N59" s="59"/>
      <c r="O59" s="59"/>
    </row>
    <row r="60" spans="1:15" x14ac:dyDescent="0.25">
      <c r="A60" s="592" t="s">
        <v>816</v>
      </c>
      <c r="B60" s="598" t="s">
        <v>899</v>
      </c>
      <c r="C60" s="578"/>
      <c r="D60" s="62"/>
      <c r="E60" s="62"/>
      <c r="F60" s="62"/>
      <c r="G60" s="62"/>
      <c r="H60" s="59"/>
      <c r="I60" s="59"/>
      <c r="J60" s="59"/>
      <c r="K60" s="59"/>
      <c r="L60" s="59"/>
      <c r="M60" s="59"/>
      <c r="N60" s="59"/>
      <c r="O60" s="59"/>
    </row>
    <row r="61" spans="1:15" x14ac:dyDescent="0.25">
      <c r="A61" s="592"/>
      <c r="B61" s="577" t="s">
        <v>802</v>
      </c>
      <c r="C61" s="578"/>
      <c r="D61" s="62"/>
      <c r="E61" s="62"/>
      <c r="F61" s="62"/>
      <c r="G61" s="62"/>
      <c r="H61" s="59"/>
      <c r="I61" s="59"/>
      <c r="J61" s="59"/>
      <c r="K61" s="59"/>
      <c r="L61" s="59"/>
      <c r="M61" s="59"/>
      <c r="N61" s="59"/>
      <c r="O61" s="59"/>
    </row>
    <row r="62" spans="1:15" x14ac:dyDescent="0.25">
      <c r="A62" s="592"/>
      <c r="B62" s="577" t="s">
        <v>118</v>
      </c>
      <c r="C62" s="578"/>
      <c r="D62" s="62"/>
      <c r="E62" s="62"/>
      <c r="F62" s="62"/>
      <c r="G62" s="62"/>
      <c r="H62" s="59"/>
      <c r="I62" s="59"/>
      <c r="J62" s="59"/>
      <c r="K62" s="59"/>
      <c r="L62" s="59"/>
      <c r="M62" s="59"/>
      <c r="N62" s="59"/>
      <c r="O62" s="59"/>
    </row>
    <row r="63" spans="1:15" x14ac:dyDescent="0.25">
      <c r="A63" s="594">
        <v>6</v>
      </c>
      <c r="B63" s="598" t="s">
        <v>900</v>
      </c>
      <c r="C63" s="578"/>
      <c r="D63" s="60"/>
      <c r="E63" s="60"/>
      <c r="F63" s="60"/>
      <c r="G63" s="60"/>
      <c r="H63" s="59"/>
      <c r="I63" s="59"/>
      <c r="J63" s="59"/>
      <c r="K63" s="59"/>
      <c r="L63" s="59"/>
      <c r="M63" s="59"/>
      <c r="N63" s="59"/>
      <c r="O63" s="59"/>
    </row>
    <row r="64" spans="1:15" x14ac:dyDescent="0.25">
      <c r="A64" s="592"/>
      <c r="B64" s="577" t="s">
        <v>819</v>
      </c>
      <c r="C64" s="578"/>
      <c r="D64" s="60"/>
      <c r="E64" s="60"/>
      <c r="F64" s="60"/>
      <c r="G64" s="60"/>
      <c r="H64" s="59"/>
      <c r="I64" s="59"/>
      <c r="J64" s="59"/>
      <c r="K64" s="59"/>
      <c r="L64" s="59"/>
      <c r="M64" s="59"/>
      <c r="N64" s="59"/>
      <c r="O64" s="59"/>
    </row>
    <row r="65" spans="1:15" x14ac:dyDescent="0.25">
      <c r="A65" s="592"/>
      <c r="B65" s="577" t="s">
        <v>820</v>
      </c>
      <c r="C65" s="578"/>
      <c r="D65" s="60"/>
      <c r="E65" s="60"/>
      <c r="F65" s="60"/>
      <c r="G65" s="60"/>
      <c r="H65" s="59"/>
      <c r="I65" s="59"/>
      <c r="J65" s="59"/>
      <c r="K65" s="59"/>
      <c r="L65" s="59"/>
      <c r="M65" s="59"/>
      <c r="N65" s="59"/>
      <c r="O65" s="59"/>
    </row>
    <row r="66" spans="1:15" x14ac:dyDescent="0.25">
      <c r="A66" s="592"/>
      <c r="B66" s="577" t="s">
        <v>118</v>
      </c>
      <c r="C66" s="578"/>
      <c r="D66" s="60"/>
      <c r="E66" s="60"/>
      <c r="F66" s="60"/>
      <c r="G66" s="60"/>
      <c r="H66" s="59"/>
      <c r="I66" s="59"/>
      <c r="J66" s="59"/>
      <c r="K66" s="59"/>
      <c r="L66" s="59"/>
      <c r="M66" s="59"/>
      <c r="N66" s="59"/>
      <c r="O66" s="59"/>
    </row>
    <row r="67" spans="1:15" x14ac:dyDescent="0.25">
      <c r="A67" s="592"/>
      <c r="B67" s="583" t="s">
        <v>821</v>
      </c>
      <c r="C67" s="578"/>
      <c r="D67" s="60"/>
      <c r="E67" s="60"/>
      <c r="F67" s="60"/>
      <c r="G67" s="60"/>
      <c r="H67" s="59"/>
      <c r="I67" s="59"/>
      <c r="J67" s="59"/>
      <c r="K67" s="59"/>
      <c r="L67" s="59"/>
      <c r="M67" s="59"/>
      <c r="N67" s="59"/>
      <c r="O67" s="59"/>
    </row>
    <row r="68" spans="1:15" x14ac:dyDescent="0.25">
      <c r="A68" s="592"/>
      <c r="B68" s="583" t="s">
        <v>822</v>
      </c>
      <c r="C68" s="578"/>
      <c r="D68" s="60"/>
      <c r="E68" s="60"/>
      <c r="F68" s="60"/>
      <c r="G68" s="60"/>
      <c r="H68" s="59"/>
      <c r="I68" s="59"/>
      <c r="J68" s="59"/>
      <c r="K68" s="59"/>
      <c r="L68" s="59"/>
      <c r="M68" s="59"/>
      <c r="N68" s="59"/>
      <c r="O68" s="59"/>
    </row>
    <row r="69" spans="1:15" x14ac:dyDescent="0.25">
      <c r="A69" s="592"/>
      <c r="B69" s="583" t="s">
        <v>823</v>
      </c>
      <c r="C69" s="578"/>
      <c r="D69" s="60"/>
      <c r="E69" s="60"/>
      <c r="F69" s="60"/>
      <c r="G69" s="60"/>
      <c r="H69" s="59"/>
      <c r="I69" s="59"/>
      <c r="J69" s="59"/>
      <c r="K69" s="59"/>
      <c r="L69" s="59"/>
      <c r="M69" s="59"/>
      <c r="N69" s="59"/>
      <c r="O69" s="59"/>
    </row>
    <row r="70" spans="1:15" x14ac:dyDescent="0.25">
      <c r="A70" s="592"/>
      <c r="B70" s="583" t="s">
        <v>824</v>
      </c>
      <c r="C70" s="578"/>
      <c r="D70" s="60"/>
      <c r="E70" s="60"/>
      <c r="F70" s="60"/>
      <c r="G70" s="60"/>
      <c r="H70" s="59"/>
      <c r="I70" s="59"/>
      <c r="J70" s="59"/>
      <c r="K70" s="59"/>
      <c r="L70" s="59"/>
      <c r="M70" s="59"/>
      <c r="N70" s="59"/>
      <c r="O70" s="59"/>
    </row>
    <row r="71" spans="1:15" x14ac:dyDescent="0.25">
      <c r="A71" s="592" t="s">
        <v>831</v>
      </c>
      <c r="B71" s="598" t="s">
        <v>901</v>
      </c>
      <c r="C71" s="578"/>
      <c r="D71" s="62"/>
      <c r="E71" s="62"/>
      <c r="F71" s="62"/>
      <c r="G71" s="62"/>
      <c r="H71" s="59"/>
      <c r="I71" s="59"/>
      <c r="J71" s="59"/>
      <c r="K71" s="59"/>
      <c r="L71" s="59"/>
      <c r="M71" s="59"/>
      <c r="N71" s="59"/>
      <c r="O71" s="59"/>
    </row>
    <row r="72" spans="1:15" x14ac:dyDescent="0.25">
      <c r="A72" s="592"/>
      <c r="B72" s="583" t="s">
        <v>830</v>
      </c>
      <c r="C72" s="578"/>
      <c r="D72" s="62"/>
      <c r="E72" s="62"/>
      <c r="F72" s="62"/>
      <c r="G72" s="62"/>
      <c r="H72" s="59"/>
      <c r="I72" s="59"/>
      <c r="J72" s="59"/>
      <c r="K72" s="59"/>
      <c r="L72" s="59"/>
      <c r="M72" s="59"/>
      <c r="N72" s="59"/>
      <c r="O72" s="59"/>
    </row>
    <row r="73" spans="1:15" x14ac:dyDescent="0.25">
      <c r="A73" s="592"/>
      <c r="B73" s="583" t="s">
        <v>799</v>
      </c>
      <c r="C73" s="578"/>
      <c r="D73" s="62"/>
      <c r="E73" s="62"/>
      <c r="F73" s="62"/>
      <c r="G73" s="62"/>
      <c r="H73" s="59"/>
      <c r="I73" s="59"/>
      <c r="J73" s="59"/>
      <c r="K73" s="59"/>
      <c r="L73" s="59"/>
      <c r="M73" s="59"/>
      <c r="N73" s="59"/>
      <c r="O73" s="59"/>
    </row>
    <row r="74" spans="1:15" x14ac:dyDescent="0.25">
      <c r="A74" s="592"/>
      <c r="B74" s="583" t="s">
        <v>820</v>
      </c>
      <c r="C74" s="578"/>
      <c r="D74" s="62"/>
      <c r="E74" s="62"/>
      <c r="F74" s="62"/>
      <c r="G74" s="62"/>
      <c r="H74" s="59"/>
      <c r="I74" s="59"/>
      <c r="J74" s="59"/>
      <c r="K74" s="59"/>
      <c r="L74" s="59"/>
      <c r="M74" s="59"/>
      <c r="N74" s="59"/>
      <c r="O74" s="59"/>
    </row>
    <row r="75" spans="1:15" x14ac:dyDescent="0.25">
      <c r="A75" s="592"/>
      <c r="B75" s="583" t="s">
        <v>879</v>
      </c>
      <c r="C75" s="578"/>
      <c r="D75" s="62"/>
      <c r="E75" s="62"/>
      <c r="F75" s="62"/>
      <c r="G75" s="62"/>
      <c r="H75" s="59"/>
      <c r="I75" s="59"/>
      <c r="J75" s="59"/>
      <c r="K75" s="59"/>
      <c r="L75" s="59"/>
      <c r="M75" s="59"/>
      <c r="N75" s="59"/>
      <c r="O75" s="59"/>
    </row>
    <row r="76" spans="1:15" x14ac:dyDescent="0.25">
      <c r="A76" s="592"/>
      <c r="B76" s="583" t="s">
        <v>825</v>
      </c>
      <c r="C76" s="578"/>
      <c r="D76" s="62"/>
      <c r="E76" s="62"/>
      <c r="F76" s="62"/>
      <c r="G76" s="62"/>
      <c r="H76" s="59"/>
      <c r="I76" s="59"/>
      <c r="J76" s="59"/>
      <c r="K76" s="59"/>
      <c r="L76" s="59"/>
      <c r="M76" s="59"/>
      <c r="N76" s="59"/>
      <c r="O76" s="59"/>
    </row>
    <row r="77" spans="1:15" x14ac:dyDescent="0.25">
      <c r="A77" s="592"/>
      <c r="B77" s="583" t="s">
        <v>826</v>
      </c>
      <c r="C77" s="578"/>
      <c r="D77" s="62"/>
      <c r="E77" s="62"/>
      <c r="F77" s="62"/>
      <c r="G77" s="62"/>
      <c r="H77" s="59"/>
      <c r="I77" s="59"/>
      <c r="J77" s="59"/>
      <c r="K77" s="59"/>
      <c r="L77" s="59"/>
      <c r="M77" s="59"/>
      <c r="N77" s="59"/>
      <c r="O77" s="59"/>
    </row>
    <row r="78" spans="1:15" x14ac:dyDescent="0.25">
      <c r="A78" s="592"/>
      <c r="B78" s="583" t="s">
        <v>827</v>
      </c>
      <c r="C78" s="578"/>
      <c r="D78" s="62"/>
      <c r="E78" s="62"/>
      <c r="F78" s="62"/>
      <c r="G78" s="62"/>
      <c r="H78" s="59"/>
      <c r="I78" s="59"/>
      <c r="J78" s="59"/>
      <c r="K78" s="59"/>
      <c r="L78" s="59"/>
      <c r="M78" s="59"/>
      <c r="N78" s="59"/>
      <c r="O78" s="59"/>
    </row>
    <row r="79" spans="1:15" x14ac:dyDescent="0.25">
      <c r="A79" s="592"/>
      <c r="B79" s="583" t="s">
        <v>828</v>
      </c>
      <c r="C79" s="578"/>
      <c r="D79" s="62"/>
      <c r="E79" s="62"/>
      <c r="F79" s="62"/>
      <c r="G79" s="62"/>
      <c r="H79" s="59"/>
      <c r="I79" s="59"/>
      <c r="J79" s="59"/>
      <c r="K79" s="59"/>
      <c r="L79" s="59"/>
      <c r="M79" s="59"/>
      <c r="N79" s="59"/>
      <c r="O79" s="59"/>
    </row>
    <row r="80" spans="1:15" x14ac:dyDescent="0.25">
      <c r="A80" s="592"/>
      <c r="B80" s="583" t="s">
        <v>829</v>
      </c>
      <c r="C80" s="578"/>
      <c r="D80" s="62"/>
      <c r="E80" s="62"/>
      <c r="F80" s="62"/>
      <c r="G80" s="62"/>
      <c r="H80" s="59"/>
      <c r="I80" s="59"/>
      <c r="J80" s="59"/>
      <c r="K80" s="59"/>
      <c r="L80" s="59"/>
      <c r="M80" s="59"/>
      <c r="N80" s="59"/>
      <c r="O80" s="59"/>
    </row>
    <row r="81" spans="1:15" x14ac:dyDescent="0.25">
      <c r="A81" s="592" t="s">
        <v>832</v>
      </c>
      <c r="B81" s="598" t="s">
        <v>902</v>
      </c>
      <c r="C81" s="578"/>
      <c r="D81" s="62"/>
      <c r="E81" s="62"/>
      <c r="F81" s="62"/>
      <c r="G81" s="62"/>
      <c r="H81" s="59"/>
      <c r="I81" s="59"/>
      <c r="J81" s="59"/>
      <c r="K81" s="59"/>
      <c r="L81" s="59"/>
      <c r="M81" s="59"/>
      <c r="N81" s="59"/>
      <c r="O81" s="59"/>
    </row>
    <row r="82" spans="1:15" x14ac:dyDescent="0.25">
      <c r="A82" s="592"/>
      <c r="B82" s="597" t="s">
        <v>880</v>
      </c>
      <c r="C82" s="578"/>
      <c r="D82" s="62"/>
      <c r="E82" s="62"/>
      <c r="F82" s="62"/>
      <c r="G82" s="62"/>
      <c r="H82" s="59"/>
      <c r="I82" s="59"/>
      <c r="J82" s="59"/>
      <c r="K82" s="59"/>
      <c r="L82" s="59"/>
      <c r="M82" s="59"/>
      <c r="N82" s="59"/>
      <c r="O82" s="59"/>
    </row>
    <row r="83" spans="1:15" x14ac:dyDescent="0.25">
      <c r="A83" s="592"/>
      <c r="B83" s="577" t="s">
        <v>799</v>
      </c>
      <c r="C83" s="578"/>
      <c r="D83" s="62"/>
      <c r="E83" s="62"/>
      <c r="F83" s="62"/>
      <c r="G83" s="62"/>
      <c r="H83" s="59"/>
      <c r="I83" s="59"/>
      <c r="J83" s="59"/>
      <c r="K83" s="59"/>
      <c r="L83" s="59"/>
      <c r="M83" s="59"/>
      <c r="N83" s="59"/>
      <c r="O83" s="59"/>
    </row>
    <row r="84" spans="1:15" x14ac:dyDescent="0.25">
      <c r="A84" s="592"/>
      <c r="B84" s="577" t="s">
        <v>820</v>
      </c>
      <c r="C84" s="578"/>
      <c r="D84" s="62"/>
      <c r="E84" s="62"/>
      <c r="F84" s="62"/>
      <c r="G84" s="62"/>
      <c r="H84" s="59"/>
      <c r="I84" s="59"/>
      <c r="J84" s="59"/>
      <c r="K84" s="59"/>
      <c r="L84" s="59"/>
      <c r="M84" s="59"/>
      <c r="N84" s="59"/>
      <c r="O84" s="59"/>
    </row>
    <row r="85" spans="1:15" x14ac:dyDescent="0.25">
      <c r="A85" s="592"/>
      <c r="B85" s="597" t="s">
        <v>881</v>
      </c>
      <c r="C85" s="578"/>
      <c r="D85" s="62"/>
      <c r="E85" s="62"/>
      <c r="F85" s="62"/>
      <c r="G85" s="62"/>
      <c r="H85" s="59"/>
      <c r="I85" s="59"/>
      <c r="J85" s="59"/>
      <c r="K85" s="59"/>
      <c r="L85" s="59"/>
      <c r="M85" s="59"/>
      <c r="N85" s="59"/>
      <c r="O85" s="59"/>
    </row>
    <row r="86" spans="1:15" x14ac:dyDescent="0.25">
      <c r="A86" s="592"/>
      <c r="B86" s="577" t="s">
        <v>833</v>
      </c>
      <c r="C86" s="578"/>
      <c r="D86" s="62"/>
      <c r="E86" s="62"/>
      <c r="F86" s="62"/>
      <c r="G86" s="62"/>
      <c r="H86" s="59"/>
      <c r="I86" s="59"/>
      <c r="J86" s="59"/>
      <c r="K86" s="59"/>
      <c r="L86" s="59"/>
      <c r="M86" s="59"/>
      <c r="N86" s="59"/>
      <c r="O86" s="59"/>
    </row>
    <row r="87" spans="1:15" x14ac:dyDescent="0.25">
      <c r="A87" s="592"/>
      <c r="B87" s="577" t="s">
        <v>834</v>
      </c>
      <c r="C87" s="578"/>
      <c r="D87" s="62"/>
      <c r="E87" s="62"/>
      <c r="F87" s="62"/>
      <c r="G87" s="62"/>
      <c r="H87" s="59"/>
      <c r="I87" s="59"/>
      <c r="J87" s="59"/>
      <c r="K87" s="59"/>
      <c r="L87" s="59"/>
      <c r="M87" s="59"/>
      <c r="N87" s="59"/>
      <c r="O87" s="59"/>
    </row>
    <row r="88" spans="1:15" x14ac:dyDescent="0.25">
      <c r="A88" s="592"/>
      <c r="B88" s="577" t="s">
        <v>835</v>
      </c>
      <c r="C88" s="578"/>
      <c r="D88" s="62"/>
      <c r="E88" s="62"/>
      <c r="F88" s="62"/>
      <c r="G88" s="62"/>
      <c r="H88" s="59"/>
      <c r="I88" s="59"/>
      <c r="J88" s="59"/>
      <c r="K88" s="59"/>
      <c r="L88" s="59"/>
      <c r="M88" s="59"/>
      <c r="N88" s="59"/>
      <c r="O88" s="59"/>
    </row>
    <row r="89" spans="1:15" x14ac:dyDescent="0.25">
      <c r="A89" s="592"/>
      <c r="B89" s="577" t="s">
        <v>836</v>
      </c>
      <c r="C89" s="578"/>
      <c r="D89" s="62"/>
      <c r="E89" s="62"/>
      <c r="F89" s="62"/>
      <c r="G89" s="62"/>
      <c r="H89" s="59"/>
      <c r="I89" s="59"/>
      <c r="J89" s="59"/>
      <c r="K89" s="59"/>
      <c r="L89" s="59"/>
      <c r="M89" s="59"/>
      <c r="N89" s="59"/>
      <c r="O89" s="59"/>
    </row>
    <row r="90" spans="1:15" x14ac:dyDescent="0.25">
      <c r="A90" s="593" t="s">
        <v>837</v>
      </c>
      <c r="B90" s="598" t="s">
        <v>903</v>
      </c>
      <c r="C90" s="578"/>
      <c r="D90" s="62"/>
      <c r="E90" s="62"/>
      <c r="F90" s="62"/>
      <c r="G90" s="62"/>
      <c r="H90" s="59"/>
      <c r="I90" s="59"/>
      <c r="J90" s="59"/>
      <c r="K90" s="59"/>
      <c r="L90" s="59"/>
      <c r="M90" s="59"/>
      <c r="N90" s="59"/>
      <c r="O90" s="59"/>
    </row>
    <row r="91" spans="1:15" x14ac:dyDescent="0.25">
      <c r="A91" s="593"/>
      <c r="B91" s="583" t="s">
        <v>844</v>
      </c>
      <c r="C91" s="578"/>
      <c r="D91" s="62"/>
      <c r="E91" s="62"/>
      <c r="F91" s="62"/>
      <c r="G91" s="62"/>
      <c r="H91" s="59"/>
      <c r="I91" s="59"/>
      <c r="J91" s="59"/>
      <c r="K91" s="59"/>
      <c r="L91" s="59"/>
      <c r="M91" s="59"/>
      <c r="N91" s="59"/>
      <c r="O91" s="59"/>
    </row>
    <row r="92" spans="1:15" x14ac:dyDescent="0.25">
      <c r="A92" s="593"/>
      <c r="B92" s="583" t="s">
        <v>838</v>
      </c>
      <c r="C92" s="578"/>
      <c r="D92" s="62"/>
      <c r="E92" s="62"/>
      <c r="F92" s="62"/>
      <c r="G92" s="62"/>
      <c r="H92" s="59"/>
      <c r="I92" s="59"/>
      <c r="J92" s="59"/>
      <c r="K92" s="59"/>
      <c r="L92" s="59"/>
      <c r="M92" s="59"/>
      <c r="N92" s="59"/>
      <c r="O92" s="59"/>
    </row>
    <row r="93" spans="1:15" x14ac:dyDescent="0.25">
      <c r="A93" s="593"/>
      <c r="B93" s="583" t="s">
        <v>839</v>
      </c>
      <c r="C93" s="578"/>
      <c r="D93" s="62"/>
      <c r="E93" s="62"/>
      <c r="F93" s="62"/>
      <c r="G93" s="62"/>
      <c r="H93" s="59"/>
      <c r="I93" s="59"/>
      <c r="J93" s="59"/>
      <c r="K93" s="59"/>
      <c r="L93" s="59"/>
      <c r="M93" s="59"/>
      <c r="N93" s="59"/>
      <c r="O93" s="59"/>
    </row>
    <row r="94" spans="1:15" x14ac:dyDescent="0.25">
      <c r="A94" s="593"/>
      <c r="B94" s="583" t="s">
        <v>840</v>
      </c>
      <c r="C94" s="578"/>
      <c r="D94" s="62"/>
      <c r="E94" s="62"/>
      <c r="F94" s="62"/>
      <c r="G94" s="62"/>
      <c r="H94" s="59"/>
      <c r="I94" s="59"/>
      <c r="J94" s="59"/>
      <c r="K94" s="59"/>
      <c r="L94" s="59"/>
      <c r="M94" s="59"/>
      <c r="N94" s="59"/>
      <c r="O94" s="59"/>
    </row>
    <row r="95" spans="1:15" x14ac:dyDescent="0.25">
      <c r="A95" s="593"/>
      <c r="B95" s="583" t="s">
        <v>841</v>
      </c>
      <c r="C95" s="578"/>
      <c r="D95" s="62"/>
      <c r="E95" s="62"/>
      <c r="F95" s="62"/>
      <c r="G95" s="62"/>
      <c r="H95" s="59"/>
      <c r="I95" s="59"/>
      <c r="J95" s="59"/>
      <c r="K95" s="59"/>
      <c r="L95" s="59"/>
      <c r="M95" s="59"/>
      <c r="N95" s="59"/>
      <c r="O95" s="59"/>
    </row>
    <row r="96" spans="1:15" x14ac:dyDescent="0.25">
      <c r="A96" s="593"/>
      <c r="B96" s="583" t="s">
        <v>842</v>
      </c>
      <c r="C96" s="578"/>
      <c r="D96" s="62"/>
      <c r="E96" s="62"/>
      <c r="F96" s="62"/>
      <c r="G96" s="62"/>
      <c r="H96" s="59"/>
      <c r="I96" s="59"/>
      <c r="J96" s="59"/>
      <c r="K96" s="59"/>
      <c r="L96" s="59"/>
      <c r="M96" s="59"/>
      <c r="N96" s="59"/>
      <c r="O96" s="59"/>
    </row>
    <row r="97" spans="1:15" x14ac:dyDescent="0.25">
      <c r="A97" s="593"/>
      <c r="B97" s="583" t="s">
        <v>843</v>
      </c>
      <c r="C97" s="578"/>
      <c r="D97" s="62"/>
      <c r="E97" s="62"/>
      <c r="F97" s="62"/>
      <c r="G97" s="62"/>
      <c r="H97" s="59"/>
      <c r="I97" s="59"/>
      <c r="J97" s="59"/>
      <c r="K97" s="59"/>
      <c r="L97" s="59"/>
      <c r="M97" s="59"/>
      <c r="N97" s="59"/>
      <c r="O97" s="59"/>
    </row>
    <row r="98" spans="1:15" x14ac:dyDescent="0.25">
      <c r="A98" s="593"/>
      <c r="B98" s="583" t="s">
        <v>867</v>
      </c>
      <c r="C98" s="578"/>
      <c r="D98" s="62"/>
      <c r="E98" s="62"/>
      <c r="F98" s="62"/>
      <c r="G98" s="62"/>
      <c r="H98" s="59"/>
      <c r="I98" s="59"/>
      <c r="J98" s="59"/>
      <c r="K98" s="59"/>
      <c r="L98" s="59"/>
      <c r="M98" s="59"/>
      <c r="N98" s="59"/>
      <c r="O98" s="59"/>
    </row>
    <row r="99" spans="1:15" x14ac:dyDescent="0.25">
      <c r="A99" s="593"/>
      <c r="B99" s="583" t="s">
        <v>868</v>
      </c>
      <c r="C99" s="578"/>
      <c r="D99" s="62"/>
      <c r="E99" s="62"/>
      <c r="F99" s="62"/>
      <c r="G99" s="62"/>
      <c r="H99" s="59"/>
      <c r="I99" s="59"/>
      <c r="J99" s="59"/>
      <c r="K99" s="59"/>
      <c r="L99" s="59"/>
      <c r="M99" s="59"/>
      <c r="N99" s="59"/>
      <c r="O99" s="59"/>
    </row>
    <row r="100" spans="1:15" x14ac:dyDescent="0.25">
      <c r="A100" s="593"/>
      <c r="B100" s="577"/>
      <c r="C100" s="578"/>
      <c r="D100" s="62"/>
      <c r="E100" s="62"/>
      <c r="F100" s="62"/>
      <c r="G100" s="62"/>
      <c r="H100" s="59"/>
      <c r="I100" s="59"/>
      <c r="J100" s="59"/>
      <c r="K100" s="59"/>
      <c r="L100" s="59"/>
      <c r="M100" s="59"/>
      <c r="N100" s="59"/>
      <c r="O100" s="59"/>
    </row>
    <row r="101" spans="1:15" x14ac:dyDescent="0.25">
      <c r="A101" s="593">
        <v>2</v>
      </c>
      <c r="B101" s="598" t="s">
        <v>904</v>
      </c>
      <c r="C101" s="578"/>
      <c r="D101" s="62"/>
      <c r="E101" s="62"/>
      <c r="F101" s="62"/>
      <c r="G101" s="62"/>
      <c r="H101" s="59"/>
      <c r="I101" s="59"/>
      <c r="J101" s="59"/>
      <c r="K101" s="59"/>
      <c r="L101" s="59"/>
      <c r="M101" s="59"/>
      <c r="N101" s="59"/>
      <c r="O101" s="59"/>
    </row>
    <row r="102" spans="1:15" x14ac:dyDescent="0.25">
      <c r="A102" s="593"/>
      <c r="B102" s="584" t="s">
        <v>848</v>
      </c>
      <c r="C102" s="578"/>
      <c r="D102" s="62"/>
      <c r="E102" s="62"/>
      <c r="F102" s="62"/>
      <c r="G102" s="62"/>
      <c r="H102" s="59"/>
      <c r="I102" s="59"/>
      <c r="J102" s="59"/>
      <c r="K102" s="59"/>
      <c r="L102" s="59"/>
      <c r="M102" s="59"/>
      <c r="N102" s="59"/>
      <c r="O102" s="59"/>
    </row>
    <row r="103" spans="1:15" x14ac:dyDescent="0.25">
      <c r="A103" s="593"/>
      <c r="B103" s="584" t="s">
        <v>882</v>
      </c>
      <c r="C103" s="578"/>
      <c r="D103" s="62"/>
      <c r="E103" s="62"/>
      <c r="F103" s="62"/>
      <c r="G103" s="62"/>
      <c r="H103" s="59"/>
      <c r="I103" s="59"/>
      <c r="J103" s="59"/>
      <c r="K103" s="59"/>
      <c r="L103" s="59"/>
      <c r="M103" s="59"/>
      <c r="N103" s="59"/>
      <c r="O103" s="59"/>
    </row>
    <row r="104" spans="1:15" ht="30" x14ac:dyDescent="0.25">
      <c r="A104" s="593"/>
      <c r="B104" s="584" t="s">
        <v>845</v>
      </c>
      <c r="C104" s="578"/>
      <c r="D104" s="62"/>
      <c r="E104" s="62"/>
      <c r="F104" s="62"/>
      <c r="G104" s="62"/>
      <c r="H104" s="59"/>
      <c r="I104" s="59"/>
      <c r="J104" s="59"/>
      <c r="K104" s="59"/>
      <c r="L104" s="59"/>
      <c r="M104" s="59"/>
      <c r="N104" s="59"/>
      <c r="O104" s="59"/>
    </row>
    <row r="105" spans="1:15" ht="30" x14ac:dyDescent="0.25">
      <c r="A105" s="593"/>
      <c r="B105" s="584" t="s">
        <v>846</v>
      </c>
      <c r="C105" s="578"/>
      <c r="D105" s="62"/>
      <c r="E105" s="62"/>
      <c r="F105" s="62"/>
      <c r="G105" s="62"/>
      <c r="H105" s="59"/>
      <c r="I105" s="59"/>
      <c r="J105" s="59"/>
      <c r="K105" s="59"/>
      <c r="L105" s="59"/>
      <c r="M105" s="59"/>
      <c r="N105" s="59"/>
      <c r="O105" s="59"/>
    </row>
    <row r="106" spans="1:15" ht="30" x14ac:dyDescent="0.25">
      <c r="A106" s="593"/>
      <c r="B106" s="584" t="s">
        <v>847</v>
      </c>
      <c r="C106" s="578"/>
      <c r="D106" s="62"/>
      <c r="E106" s="62"/>
      <c r="F106" s="62"/>
      <c r="G106" s="62"/>
      <c r="H106" s="59"/>
      <c r="I106" s="59"/>
      <c r="J106" s="59"/>
      <c r="K106" s="59"/>
      <c r="L106" s="59"/>
      <c r="M106" s="59"/>
      <c r="N106" s="59"/>
      <c r="O106" s="59"/>
    </row>
    <row r="107" spans="1:15" x14ac:dyDescent="0.25">
      <c r="A107" s="593" t="s">
        <v>852</v>
      </c>
      <c r="B107" s="584" t="s">
        <v>905</v>
      </c>
      <c r="C107" s="578"/>
      <c r="D107" s="62"/>
      <c r="E107" s="62"/>
      <c r="F107" s="62"/>
      <c r="G107" s="62"/>
      <c r="H107" s="59"/>
      <c r="I107" s="59"/>
      <c r="J107" s="59"/>
      <c r="K107" s="59"/>
      <c r="L107" s="59"/>
      <c r="M107" s="59"/>
      <c r="N107" s="59"/>
      <c r="O107" s="59"/>
    </row>
    <row r="108" spans="1:15" x14ac:dyDescent="0.25">
      <c r="A108" s="593"/>
      <c r="B108" s="584" t="s">
        <v>883</v>
      </c>
      <c r="C108" s="578"/>
      <c r="D108" s="62"/>
      <c r="E108" s="62"/>
      <c r="F108" s="62"/>
      <c r="G108" s="62"/>
      <c r="H108" s="59"/>
      <c r="I108" s="59"/>
      <c r="J108" s="59"/>
      <c r="K108" s="59"/>
      <c r="L108" s="59"/>
      <c r="M108" s="59"/>
      <c r="N108" s="59"/>
      <c r="O108" s="59"/>
    </row>
    <row r="109" spans="1:15" ht="30" x14ac:dyDescent="0.25">
      <c r="A109" s="593"/>
      <c r="B109" s="584" t="s">
        <v>849</v>
      </c>
      <c r="C109" s="578"/>
      <c r="D109" s="62"/>
      <c r="E109" s="62"/>
      <c r="F109" s="62"/>
      <c r="G109" s="62"/>
      <c r="H109" s="59"/>
      <c r="I109" s="59"/>
      <c r="J109" s="59"/>
      <c r="K109" s="59"/>
      <c r="L109" s="59"/>
      <c r="M109" s="59"/>
      <c r="N109" s="59"/>
      <c r="O109" s="59"/>
    </row>
    <row r="110" spans="1:15" ht="30" x14ac:dyDescent="0.25">
      <c r="A110" s="593"/>
      <c r="B110" s="584" t="s">
        <v>850</v>
      </c>
      <c r="C110" s="578"/>
      <c r="D110" s="62"/>
      <c r="E110" s="62"/>
      <c r="F110" s="62"/>
      <c r="G110" s="62"/>
      <c r="H110" s="59"/>
      <c r="I110" s="59"/>
      <c r="J110" s="59"/>
      <c r="K110" s="59"/>
      <c r="L110" s="59"/>
      <c r="M110" s="59"/>
      <c r="N110" s="59"/>
      <c r="O110" s="59"/>
    </row>
    <row r="111" spans="1:15" ht="30" x14ac:dyDescent="0.25">
      <c r="A111" s="593"/>
      <c r="B111" s="584" t="s">
        <v>851</v>
      </c>
      <c r="C111" s="578"/>
      <c r="D111" s="62"/>
      <c r="E111" s="62"/>
      <c r="F111" s="62"/>
      <c r="G111" s="62"/>
      <c r="H111" s="59"/>
      <c r="I111" s="59"/>
      <c r="J111" s="59"/>
      <c r="K111" s="59"/>
      <c r="L111" s="59"/>
      <c r="M111" s="59"/>
      <c r="N111" s="59"/>
      <c r="O111" s="59"/>
    </row>
    <row r="112" spans="1:15" x14ac:dyDescent="0.25">
      <c r="A112" s="593" t="s">
        <v>853</v>
      </c>
      <c r="B112" s="577" t="s">
        <v>786</v>
      </c>
      <c r="C112" s="578"/>
      <c r="D112" s="62"/>
      <c r="E112" s="62"/>
      <c r="F112" s="62"/>
      <c r="G112" s="62"/>
      <c r="H112" s="59"/>
      <c r="I112" s="59"/>
      <c r="J112" s="59"/>
      <c r="K112" s="59"/>
      <c r="L112" s="59"/>
      <c r="M112" s="59"/>
      <c r="N112" s="59"/>
      <c r="O112" s="59"/>
    </row>
    <row r="113" spans="1:15" x14ac:dyDescent="0.25">
      <c r="A113" s="593"/>
      <c r="B113" s="577" t="s">
        <v>787</v>
      </c>
      <c r="C113" s="578"/>
      <c r="D113" s="62"/>
      <c r="E113" s="62"/>
      <c r="F113" s="62"/>
      <c r="G113" s="62"/>
      <c r="H113" s="59"/>
      <c r="I113" s="59"/>
      <c r="J113" s="59"/>
      <c r="K113" s="59"/>
      <c r="L113" s="59"/>
      <c r="M113" s="59"/>
      <c r="N113" s="59"/>
      <c r="O113" s="59"/>
    </row>
    <row r="114" spans="1:15" x14ac:dyDescent="0.25">
      <c r="A114" s="593">
        <v>9</v>
      </c>
      <c r="B114" s="577" t="s">
        <v>854</v>
      </c>
      <c r="C114" s="578"/>
      <c r="D114" s="62"/>
      <c r="E114" s="62"/>
      <c r="F114" s="62"/>
      <c r="G114" s="62"/>
      <c r="H114" s="59"/>
      <c r="I114" s="59"/>
      <c r="J114" s="59"/>
      <c r="K114" s="59"/>
      <c r="L114" s="59"/>
      <c r="M114" s="59"/>
      <c r="N114" s="59"/>
      <c r="O114" s="59"/>
    </row>
    <row r="115" spans="1:15" x14ac:dyDescent="0.25">
      <c r="A115" s="593" t="s">
        <v>857</v>
      </c>
      <c r="B115" s="598" t="s">
        <v>906</v>
      </c>
      <c r="C115" s="578"/>
      <c r="D115" s="62"/>
      <c r="E115" s="62"/>
      <c r="F115" s="62"/>
      <c r="G115" s="62"/>
      <c r="H115" s="59"/>
      <c r="I115" s="59"/>
      <c r="J115" s="59"/>
      <c r="K115" s="59"/>
      <c r="L115" s="59"/>
      <c r="M115" s="59"/>
      <c r="N115" s="59"/>
      <c r="O115" s="59"/>
    </row>
    <row r="116" spans="1:15" x14ac:dyDescent="0.25">
      <c r="A116" s="593"/>
      <c r="B116" s="597" t="s">
        <v>855</v>
      </c>
      <c r="C116" s="578"/>
      <c r="D116" s="60"/>
      <c r="E116" s="60"/>
      <c r="F116" s="60"/>
      <c r="G116" s="60"/>
      <c r="H116" s="59"/>
      <c r="I116" s="59"/>
      <c r="J116" s="59"/>
      <c r="K116" s="59"/>
      <c r="L116" s="59"/>
      <c r="M116" s="59"/>
      <c r="N116" s="59"/>
      <c r="O116" s="59"/>
    </row>
    <row r="117" spans="1:15" x14ac:dyDescent="0.25">
      <c r="A117" s="592"/>
      <c r="B117" s="577" t="s">
        <v>118</v>
      </c>
      <c r="C117" s="578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</row>
    <row r="118" spans="1:15" x14ac:dyDescent="0.25">
      <c r="A118" s="592" t="s">
        <v>856</v>
      </c>
      <c r="B118" s="598" t="s">
        <v>907</v>
      </c>
      <c r="C118" s="578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</row>
    <row r="119" spans="1:15" x14ac:dyDescent="0.25">
      <c r="A119" s="592"/>
      <c r="B119" s="577" t="s">
        <v>855</v>
      </c>
      <c r="C119" s="578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</row>
    <row r="120" spans="1:15" x14ac:dyDescent="0.25">
      <c r="A120" s="592"/>
      <c r="B120" s="577" t="s">
        <v>118</v>
      </c>
      <c r="C120" s="578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</row>
    <row r="121" spans="1:15" x14ac:dyDescent="0.25">
      <c r="A121" s="592" t="s">
        <v>858</v>
      </c>
      <c r="B121" s="598" t="s">
        <v>908</v>
      </c>
      <c r="C121" s="578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</row>
    <row r="122" spans="1:15" x14ac:dyDescent="0.25">
      <c r="A122" s="592"/>
      <c r="B122" s="577" t="s">
        <v>855</v>
      </c>
      <c r="C122" s="578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</row>
    <row r="123" spans="1:15" x14ac:dyDescent="0.25">
      <c r="A123" s="592"/>
      <c r="B123" s="577" t="s">
        <v>861</v>
      </c>
      <c r="C123" s="578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</row>
    <row r="124" spans="1:15" x14ac:dyDescent="0.25">
      <c r="A124" s="592"/>
      <c r="B124" s="598" t="s">
        <v>909</v>
      </c>
      <c r="C124" s="578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</row>
    <row r="125" spans="1:15" x14ac:dyDescent="0.25">
      <c r="A125" s="592"/>
      <c r="B125" s="577" t="s">
        <v>855</v>
      </c>
      <c r="C125" s="578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</row>
    <row r="126" spans="1:15" x14ac:dyDescent="0.25">
      <c r="A126" s="592"/>
      <c r="B126" s="577" t="s">
        <v>118</v>
      </c>
      <c r="C126" s="578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</row>
    <row r="127" spans="1:15" ht="45" x14ac:dyDescent="0.25">
      <c r="A127" s="592"/>
      <c r="B127" s="584" t="s">
        <v>869</v>
      </c>
      <c r="C127" s="578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</row>
    <row r="128" spans="1:15" ht="30" x14ac:dyDescent="0.25">
      <c r="A128" s="592"/>
      <c r="B128" s="584" t="s">
        <v>859</v>
      </c>
      <c r="C128" s="578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</row>
    <row r="129" spans="1:15" x14ac:dyDescent="0.25">
      <c r="A129" s="592" t="s">
        <v>862</v>
      </c>
      <c r="B129" s="598" t="s">
        <v>910</v>
      </c>
      <c r="C129" s="578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</row>
    <row r="130" spans="1:15" x14ac:dyDescent="0.25">
      <c r="A130" s="592"/>
      <c r="B130" s="572" t="s">
        <v>860</v>
      </c>
      <c r="C130" s="578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</row>
    <row r="131" spans="1:15" x14ac:dyDescent="0.25">
      <c r="A131" s="592"/>
      <c r="B131" s="572" t="s">
        <v>861</v>
      </c>
      <c r="C131" s="578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</row>
    <row r="132" spans="1:15" x14ac:dyDescent="0.25">
      <c r="A132" s="592" t="s">
        <v>863</v>
      </c>
      <c r="B132" s="572" t="s">
        <v>911</v>
      </c>
      <c r="C132" s="578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</row>
    <row r="133" spans="1:15" x14ac:dyDescent="0.25">
      <c r="A133" s="592"/>
      <c r="B133" s="572" t="s">
        <v>860</v>
      </c>
      <c r="C133" s="578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</row>
    <row r="134" spans="1:15" x14ac:dyDescent="0.25">
      <c r="A134" s="592"/>
      <c r="B134" s="572" t="s">
        <v>861</v>
      </c>
      <c r="C134" s="578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</row>
    <row r="135" spans="1:15" x14ac:dyDescent="0.25">
      <c r="A135" s="592">
        <v>12</v>
      </c>
      <c r="B135" s="598" t="s">
        <v>912</v>
      </c>
      <c r="C135" s="578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</row>
    <row r="136" spans="1:15" x14ac:dyDescent="0.25">
      <c r="A136" s="592"/>
      <c r="B136" s="577" t="s">
        <v>855</v>
      </c>
      <c r="C136" s="578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</row>
    <row r="137" spans="1:15" ht="45" x14ac:dyDescent="0.25">
      <c r="A137" s="592"/>
      <c r="B137" s="584" t="s">
        <v>870</v>
      </c>
      <c r="C137" s="578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</row>
    <row r="138" spans="1:15" ht="45" x14ac:dyDescent="0.25">
      <c r="A138" s="592"/>
      <c r="B138" s="584" t="s">
        <v>871</v>
      </c>
      <c r="C138" s="578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</row>
    <row r="139" spans="1:15" x14ac:dyDescent="0.25">
      <c r="A139" s="592">
        <v>13</v>
      </c>
      <c r="B139" s="598" t="s">
        <v>913</v>
      </c>
      <c r="C139" s="578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</row>
    <row r="140" spans="1:15" x14ac:dyDescent="0.25">
      <c r="A140" s="592"/>
      <c r="B140" s="577" t="s">
        <v>860</v>
      </c>
      <c r="C140" s="578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</row>
    <row r="141" spans="1:15" x14ac:dyDescent="0.25">
      <c r="A141" s="592"/>
      <c r="B141" s="577" t="s">
        <v>861</v>
      </c>
      <c r="C141" s="578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</row>
    <row r="142" spans="1:15" x14ac:dyDescent="0.25">
      <c r="A142" s="592">
        <v>14</v>
      </c>
      <c r="B142" s="598" t="s">
        <v>914</v>
      </c>
      <c r="C142" s="578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</row>
    <row r="143" spans="1:15" x14ac:dyDescent="0.25">
      <c r="A143" s="592"/>
      <c r="B143" s="577" t="s">
        <v>855</v>
      </c>
      <c r="C143" s="578"/>
      <c r="D143" s="59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</row>
    <row r="144" spans="1:15" x14ac:dyDescent="0.25">
      <c r="A144" s="592"/>
      <c r="B144" s="572" t="s">
        <v>861</v>
      </c>
      <c r="C144" s="578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</row>
    <row r="145" spans="1:15" x14ac:dyDescent="0.25">
      <c r="A145" s="592">
        <v>15</v>
      </c>
      <c r="B145" s="598" t="s">
        <v>915</v>
      </c>
      <c r="C145" s="578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</row>
    <row r="146" spans="1:15" x14ac:dyDescent="0.25">
      <c r="A146" s="592"/>
      <c r="B146" s="577" t="s">
        <v>855</v>
      </c>
      <c r="C146" s="578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</row>
    <row r="147" spans="1:15" x14ac:dyDescent="0.25">
      <c r="A147" s="592"/>
      <c r="B147" s="572" t="s">
        <v>861</v>
      </c>
      <c r="C147" s="578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</row>
    <row r="148" spans="1:15" x14ac:dyDescent="0.25">
      <c r="A148" s="592"/>
      <c r="B148" s="577"/>
      <c r="C148" s="578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</row>
    <row r="149" spans="1:15" x14ac:dyDescent="0.25">
      <c r="A149" s="592">
        <v>16</v>
      </c>
      <c r="B149" s="598" t="s">
        <v>916</v>
      </c>
      <c r="C149" s="578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</row>
    <row r="150" spans="1:15" x14ac:dyDescent="0.25">
      <c r="A150" s="592"/>
      <c r="B150" s="577" t="s">
        <v>855</v>
      </c>
      <c r="C150" s="578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</row>
    <row r="151" spans="1:15" x14ac:dyDescent="0.25">
      <c r="A151" s="592"/>
      <c r="B151" s="572" t="s">
        <v>861</v>
      </c>
      <c r="C151" s="578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</row>
    <row r="152" spans="1:15" x14ac:dyDescent="0.25">
      <c r="A152" s="592">
        <v>17</v>
      </c>
      <c r="B152" s="598" t="s">
        <v>917</v>
      </c>
      <c r="C152" s="578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</row>
    <row r="153" spans="1:15" x14ac:dyDescent="0.25">
      <c r="A153" s="592"/>
      <c r="B153" s="577" t="s">
        <v>855</v>
      </c>
      <c r="C153" s="578"/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59"/>
    </row>
    <row r="154" spans="1:15" x14ac:dyDescent="0.25">
      <c r="A154" s="592"/>
      <c r="B154" s="577" t="s">
        <v>861</v>
      </c>
      <c r="C154" s="578"/>
      <c r="D154" s="59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59"/>
    </row>
    <row r="155" spans="1:15" ht="30" x14ac:dyDescent="0.25">
      <c r="A155" s="592"/>
      <c r="B155" s="584" t="s">
        <v>872</v>
      </c>
      <c r="C155" s="578"/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</row>
    <row r="156" spans="1:15" ht="30" x14ac:dyDescent="0.25">
      <c r="A156" s="592"/>
      <c r="B156" s="584" t="s">
        <v>864</v>
      </c>
      <c r="C156" s="578"/>
      <c r="D156" s="59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</row>
    <row r="157" spans="1:15" x14ac:dyDescent="0.25">
      <c r="A157" s="592">
        <v>18</v>
      </c>
      <c r="B157" s="598" t="s">
        <v>918</v>
      </c>
      <c r="C157" s="578"/>
      <c r="D157" s="59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</row>
    <row r="158" spans="1:15" x14ac:dyDescent="0.25">
      <c r="A158" s="592"/>
      <c r="B158" s="577" t="s">
        <v>855</v>
      </c>
      <c r="C158" s="578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</row>
    <row r="159" spans="1:15" x14ac:dyDescent="0.25">
      <c r="A159" s="592"/>
      <c r="B159" s="577" t="s">
        <v>861</v>
      </c>
      <c r="C159" s="578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</row>
    <row r="160" spans="1:15" x14ac:dyDescent="0.25">
      <c r="A160" s="592">
        <v>19</v>
      </c>
      <c r="B160" s="598" t="s">
        <v>919</v>
      </c>
      <c r="C160" s="578"/>
      <c r="D160" s="59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</row>
    <row r="161" spans="1:15" ht="30" x14ac:dyDescent="0.25">
      <c r="A161" s="592"/>
      <c r="B161" s="584" t="s">
        <v>873</v>
      </c>
      <c r="C161" s="578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</row>
    <row r="162" spans="1:15" ht="30" x14ac:dyDescent="0.25">
      <c r="A162" s="592"/>
      <c r="B162" s="584" t="s">
        <v>865</v>
      </c>
      <c r="C162" s="578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</row>
    <row r="163" spans="1:15" x14ac:dyDescent="0.25">
      <c r="A163" s="592">
        <v>20</v>
      </c>
      <c r="B163" s="598" t="s">
        <v>920</v>
      </c>
      <c r="C163" s="578"/>
      <c r="D163" s="59"/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</row>
    <row r="164" spans="1:15" x14ac:dyDescent="0.25">
      <c r="A164" s="592"/>
      <c r="B164" s="577" t="s">
        <v>855</v>
      </c>
      <c r="C164" s="578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</row>
    <row r="165" spans="1:15" x14ac:dyDescent="0.25">
      <c r="A165" s="592"/>
      <c r="B165" s="577" t="s">
        <v>861</v>
      </c>
      <c r="C165" s="578"/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</row>
    <row r="166" spans="1:15" x14ac:dyDescent="0.25">
      <c r="A166" s="592"/>
      <c r="B166" s="598" t="s">
        <v>921</v>
      </c>
      <c r="C166" s="585"/>
      <c r="D166" s="59"/>
      <c r="E166" s="59"/>
      <c r="F166" s="59"/>
      <c r="G166" s="59"/>
      <c r="H166" s="59"/>
      <c r="I166" s="59"/>
      <c r="J166" s="59"/>
      <c r="K166" s="59"/>
      <c r="L166" s="59"/>
      <c r="M166" s="59"/>
      <c r="N166" s="59"/>
      <c r="O166" s="59"/>
    </row>
    <row r="167" spans="1:15" x14ac:dyDescent="0.25">
      <c r="A167" s="592"/>
      <c r="B167" s="577" t="s">
        <v>855</v>
      </c>
      <c r="C167" s="158"/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</row>
    <row r="168" spans="1:15" x14ac:dyDescent="0.25">
      <c r="A168" s="592"/>
      <c r="B168" s="577" t="s">
        <v>861</v>
      </c>
      <c r="C168" s="158"/>
      <c r="D168" s="59"/>
      <c r="E168" s="59"/>
      <c r="F168" s="59"/>
      <c r="G168" s="59"/>
      <c r="H168" s="59"/>
      <c r="I168" s="59"/>
      <c r="J168" s="59"/>
      <c r="K168" s="59"/>
      <c r="L168" s="59"/>
      <c r="M168" s="59"/>
      <c r="N168" s="59"/>
      <c r="O168" s="59"/>
    </row>
    <row r="169" spans="1:15" x14ac:dyDescent="0.25">
      <c r="A169" s="592">
        <v>21</v>
      </c>
      <c r="B169" s="588" t="s">
        <v>925</v>
      </c>
      <c r="C169" s="158"/>
      <c r="D169" s="59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</row>
    <row r="170" spans="1:15" x14ac:dyDescent="0.25">
      <c r="A170" s="592"/>
      <c r="B170" s="577"/>
      <c r="C170" s="158"/>
      <c r="D170" s="59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</row>
    <row r="171" spans="1:15" x14ac:dyDescent="0.25">
      <c r="A171" s="593">
        <v>22</v>
      </c>
      <c r="B171" s="588" t="s">
        <v>866</v>
      </c>
      <c r="C171" s="158"/>
      <c r="D171" s="59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</row>
    <row r="172" spans="1:15" ht="45" x14ac:dyDescent="0.25">
      <c r="A172" s="592"/>
      <c r="B172" s="579" t="s">
        <v>922</v>
      </c>
      <c r="C172" s="158"/>
      <c r="D172" s="59"/>
      <c r="E172" s="59"/>
      <c r="F172" s="59"/>
      <c r="G172" s="59"/>
      <c r="H172" s="59"/>
      <c r="I172" s="59"/>
      <c r="J172" s="59"/>
      <c r="K172" s="59"/>
      <c r="L172" s="59"/>
      <c r="M172" s="59"/>
      <c r="N172" s="59"/>
      <c r="O172" s="59"/>
    </row>
    <row r="173" spans="1:15" x14ac:dyDescent="0.25">
      <c r="A173" s="592"/>
      <c r="B173" s="579" t="s">
        <v>855</v>
      </c>
      <c r="C173" s="158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</row>
    <row r="174" spans="1:15" x14ac:dyDescent="0.25">
      <c r="A174" s="592"/>
      <c r="B174" s="579" t="s">
        <v>861</v>
      </c>
      <c r="C174" s="158"/>
      <c r="D174" s="59"/>
      <c r="E174" s="59"/>
      <c r="F174" s="59"/>
      <c r="G174" s="59"/>
      <c r="H174" s="59"/>
      <c r="I174" s="59"/>
      <c r="J174" s="59"/>
      <c r="K174" s="59"/>
      <c r="L174" s="59"/>
      <c r="M174" s="59"/>
      <c r="N174" s="59"/>
      <c r="O174" s="59"/>
    </row>
    <row r="175" spans="1:15" ht="45" x14ac:dyDescent="0.25">
      <c r="A175" s="592"/>
      <c r="B175" s="579" t="s">
        <v>923</v>
      </c>
      <c r="C175" s="158"/>
      <c r="D175" s="59"/>
      <c r="E175" s="59"/>
      <c r="F175" s="59"/>
      <c r="G175" s="59"/>
      <c r="H175" s="59"/>
      <c r="I175" s="59"/>
      <c r="J175" s="59"/>
      <c r="K175" s="59"/>
      <c r="L175" s="59"/>
      <c r="M175" s="59"/>
      <c r="N175" s="59"/>
      <c r="O175" s="59"/>
    </row>
    <row r="176" spans="1:15" x14ac:dyDescent="0.25">
      <c r="A176" s="592"/>
      <c r="B176" s="579" t="s">
        <v>855</v>
      </c>
      <c r="C176" s="158"/>
      <c r="D176" s="59"/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</row>
    <row r="177" spans="1:15" x14ac:dyDescent="0.25">
      <c r="A177" s="592"/>
      <c r="B177" s="579" t="s">
        <v>861</v>
      </c>
      <c r="C177" s="158"/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59"/>
    </row>
    <row r="178" spans="1:15" ht="45" x14ac:dyDescent="0.25">
      <c r="A178" s="592"/>
      <c r="B178" s="579" t="s">
        <v>924</v>
      </c>
      <c r="C178" s="158"/>
      <c r="D178" s="59"/>
      <c r="E178" s="59"/>
      <c r="F178" s="59"/>
      <c r="G178" s="59"/>
      <c r="H178" s="59"/>
      <c r="I178" s="59"/>
      <c r="J178" s="59"/>
      <c r="K178" s="59"/>
      <c r="L178" s="59"/>
      <c r="M178" s="59"/>
      <c r="N178" s="59"/>
      <c r="O178" s="59"/>
    </row>
    <row r="179" spans="1:15" x14ac:dyDescent="0.25">
      <c r="A179" s="592"/>
      <c r="B179" s="579" t="s">
        <v>855</v>
      </c>
      <c r="C179" s="158"/>
      <c r="D179" s="59"/>
      <c r="E179" s="59"/>
      <c r="F179" s="59"/>
      <c r="G179" s="59"/>
      <c r="H179" s="59"/>
      <c r="I179" s="59"/>
      <c r="J179" s="59"/>
      <c r="K179" s="59"/>
      <c r="L179" s="59"/>
      <c r="M179" s="59"/>
      <c r="N179" s="59"/>
      <c r="O179" s="59"/>
    </row>
    <row r="180" spans="1:15" x14ac:dyDescent="0.25">
      <c r="A180" s="592"/>
      <c r="B180" s="579" t="s">
        <v>861</v>
      </c>
      <c r="C180" s="158"/>
      <c r="D180" s="59"/>
      <c r="E180" s="59"/>
      <c r="F180" s="59"/>
      <c r="G180" s="59"/>
      <c r="H180" s="59"/>
      <c r="I180" s="59"/>
      <c r="J180" s="59"/>
      <c r="K180" s="59"/>
      <c r="L180" s="59"/>
      <c r="M180" s="59"/>
      <c r="N180" s="59"/>
      <c r="O180" s="59"/>
    </row>
    <row r="181" spans="1:15" ht="30" x14ac:dyDescent="0.25">
      <c r="A181" s="592"/>
      <c r="B181" s="579" t="s">
        <v>926</v>
      </c>
      <c r="C181" s="158"/>
      <c r="D181" s="59"/>
      <c r="E181" s="59"/>
      <c r="F181" s="59"/>
      <c r="G181" s="59"/>
      <c r="H181" s="59"/>
      <c r="I181" s="59"/>
      <c r="J181" s="59"/>
      <c r="K181" s="59"/>
      <c r="L181" s="59"/>
      <c r="M181" s="59"/>
      <c r="N181" s="59"/>
      <c r="O181" s="59"/>
    </row>
    <row r="182" spans="1:15" x14ac:dyDescent="0.25">
      <c r="A182" s="592"/>
      <c r="B182" s="579" t="s">
        <v>855</v>
      </c>
      <c r="C182" s="158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</row>
    <row r="183" spans="1:15" x14ac:dyDescent="0.25">
      <c r="A183" s="592"/>
      <c r="B183" s="579" t="s">
        <v>861</v>
      </c>
      <c r="C183" s="158"/>
      <c r="D183" s="59"/>
      <c r="E183" s="59"/>
      <c r="F183" s="59"/>
      <c r="G183" s="59"/>
      <c r="H183" s="59"/>
      <c r="I183" s="59"/>
      <c r="J183" s="59"/>
      <c r="K183" s="59"/>
      <c r="L183" s="59"/>
      <c r="M183" s="59"/>
      <c r="N183" s="59"/>
      <c r="O183" s="59"/>
    </row>
    <row r="184" spans="1:15" ht="30" x14ac:dyDescent="0.25">
      <c r="A184" s="592"/>
      <c r="B184" s="579" t="s">
        <v>927</v>
      </c>
      <c r="C184" s="158"/>
      <c r="D184" s="59"/>
      <c r="E184" s="59"/>
      <c r="F184" s="59"/>
      <c r="G184" s="59"/>
      <c r="H184" s="59"/>
      <c r="I184" s="59"/>
      <c r="J184" s="59"/>
      <c r="K184" s="59"/>
      <c r="L184" s="59"/>
      <c r="M184" s="59"/>
      <c r="N184" s="59"/>
      <c r="O184" s="59"/>
    </row>
    <row r="185" spans="1:15" x14ac:dyDescent="0.25">
      <c r="A185" s="592"/>
      <c r="B185" s="579" t="s">
        <v>855</v>
      </c>
      <c r="C185" s="158"/>
      <c r="D185" s="59"/>
      <c r="E185" s="59"/>
      <c r="F185" s="59"/>
      <c r="G185" s="59"/>
      <c r="H185" s="59"/>
      <c r="I185" s="59"/>
      <c r="J185" s="59"/>
      <c r="K185" s="59"/>
      <c r="L185" s="59"/>
      <c r="M185" s="59"/>
      <c r="N185" s="59"/>
      <c r="O185" s="59"/>
    </row>
    <row r="186" spans="1:15" x14ac:dyDescent="0.25">
      <c r="A186" s="592"/>
      <c r="B186" s="579" t="s">
        <v>861</v>
      </c>
      <c r="C186" s="158"/>
      <c r="D186" s="59"/>
      <c r="E186" s="59"/>
      <c r="F186" s="59"/>
      <c r="G186" s="59"/>
      <c r="H186" s="59"/>
      <c r="I186" s="59"/>
      <c r="J186" s="59"/>
      <c r="K186" s="59"/>
      <c r="L186" s="59"/>
      <c r="M186" s="59"/>
      <c r="N186" s="59"/>
      <c r="O186" s="59"/>
    </row>
    <row r="187" spans="1:15" ht="45" x14ac:dyDescent="0.25">
      <c r="A187" s="592"/>
      <c r="B187" s="579" t="s">
        <v>928</v>
      </c>
      <c r="C187" s="158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</row>
    <row r="188" spans="1:15" x14ac:dyDescent="0.25">
      <c r="A188" s="592"/>
      <c r="B188" s="579" t="s">
        <v>855</v>
      </c>
      <c r="C188" s="158"/>
      <c r="D188" s="59"/>
      <c r="E188" s="59"/>
      <c r="F188" s="59"/>
      <c r="G188" s="59"/>
      <c r="H188" s="59"/>
      <c r="I188" s="59"/>
      <c r="J188" s="59"/>
      <c r="K188" s="59"/>
      <c r="L188" s="59"/>
      <c r="M188" s="59"/>
      <c r="N188" s="59"/>
      <c r="O188" s="59"/>
    </row>
    <row r="189" spans="1:15" x14ac:dyDescent="0.25">
      <c r="A189" s="592"/>
      <c r="B189" s="579" t="s">
        <v>861</v>
      </c>
      <c r="C189" s="158"/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</row>
    <row r="190" spans="1:15" ht="60" x14ac:dyDescent="0.25">
      <c r="A190" s="592"/>
      <c r="B190" s="579" t="s">
        <v>929</v>
      </c>
      <c r="C190" s="158"/>
      <c r="D190" s="59"/>
      <c r="E190" s="59"/>
      <c r="F190" s="59"/>
      <c r="G190" s="59"/>
      <c r="H190" s="59"/>
      <c r="I190" s="59"/>
      <c r="J190" s="59"/>
      <c r="K190" s="59"/>
      <c r="L190" s="59"/>
      <c r="M190" s="59"/>
      <c r="N190" s="59"/>
      <c r="O190" s="59"/>
    </row>
    <row r="191" spans="1:15" x14ac:dyDescent="0.25">
      <c r="A191" s="592"/>
      <c r="B191" s="579" t="s">
        <v>855</v>
      </c>
      <c r="C191" s="158"/>
      <c r="D191" s="59"/>
      <c r="E191" s="59"/>
      <c r="F191" s="59"/>
      <c r="G191" s="59"/>
      <c r="H191" s="59"/>
      <c r="I191" s="59"/>
      <c r="J191" s="59"/>
      <c r="K191" s="59"/>
      <c r="L191" s="59"/>
      <c r="M191" s="59"/>
      <c r="N191" s="59"/>
      <c r="O191" s="59"/>
    </row>
    <row r="192" spans="1:15" x14ac:dyDescent="0.25">
      <c r="A192" s="592"/>
      <c r="B192" s="579" t="s">
        <v>861</v>
      </c>
      <c r="C192" s="158"/>
      <c r="D192" s="59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/>
    </row>
    <row r="193" spans="1:15" ht="45" x14ac:dyDescent="0.25">
      <c r="A193" s="592"/>
      <c r="B193" s="579" t="s">
        <v>930</v>
      </c>
      <c r="C193" s="158"/>
      <c r="D193" s="59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/>
    </row>
    <row r="194" spans="1:15" x14ac:dyDescent="0.25">
      <c r="A194" s="592"/>
      <c r="B194" s="579" t="s">
        <v>855</v>
      </c>
      <c r="C194" s="158"/>
      <c r="D194" s="59"/>
      <c r="E194" s="59"/>
      <c r="F194" s="59"/>
      <c r="G194" s="59"/>
      <c r="H194" s="59"/>
      <c r="I194" s="59"/>
      <c r="J194" s="59"/>
      <c r="K194" s="59"/>
      <c r="L194" s="59"/>
      <c r="M194" s="59"/>
      <c r="N194" s="59"/>
      <c r="O194" s="59"/>
    </row>
    <row r="195" spans="1:15" x14ac:dyDescent="0.25">
      <c r="A195" s="592"/>
      <c r="B195" s="579" t="s">
        <v>861</v>
      </c>
      <c r="C195" s="158"/>
      <c r="D195" s="59"/>
      <c r="E195" s="59"/>
      <c r="F195" s="59"/>
      <c r="G195" s="59"/>
      <c r="H195" s="59"/>
      <c r="I195" s="59"/>
      <c r="J195" s="59"/>
      <c r="K195" s="59"/>
      <c r="L195" s="59"/>
      <c r="M195" s="59"/>
      <c r="N195" s="59"/>
      <c r="O195" s="59"/>
    </row>
    <row r="196" spans="1:15" ht="60" x14ac:dyDescent="0.25">
      <c r="A196" s="592"/>
      <c r="B196" s="579" t="s">
        <v>931</v>
      </c>
      <c r="C196" s="158"/>
      <c r="D196" s="59"/>
      <c r="E196" s="59"/>
      <c r="F196" s="59"/>
      <c r="G196" s="59"/>
      <c r="H196" s="59"/>
      <c r="I196" s="59"/>
      <c r="J196" s="59"/>
      <c r="K196" s="59"/>
      <c r="L196" s="59"/>
      <c r="M196" s="59"/>
      <c r="N196" s="59"/>
      <c r="O196" s="59"/>
    </row>
    <row r="197" spans="1:15" x14ac:dyDescent="0.25">
      <c r="A197" s="592"/>
      <c r="B197" s="579" t="s">
        <v>855</v>
      </c>
      <c r="C197" s="158"/>
      <c r="D197" s="59"/>
      <c r="E197" s="59"/>
      <c r="F197" s="59"/>
      <c r="G197" s="59"/>
      <c r="H197" s="59"/>
      <c r="I197" s="59"/>
      <c r="J197" s="59"/>
      <c r="K197" s="59"/>
      <c r="L197" s="59"/>
      <c r="M197" s="59"/>
      <c r="N197" s="59"/>
      <c r="O197" s="59"/>
    </row>
    <row r="198" spans="1:15" x14ac:dyDescent="0.25">
      <c r="A198" s="592"/>
      <c r="B198" s="579" t="s">
        <v>861</v>
      </c>
      <c r="C198" s="158"/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</row>
    <row r="199" spans="1:15" ht="60" x14ac:dyDescent="0.25">
      <c r="A199" s="592"/>
      <c r="B199" s="579" t="s">
        <v>932</v>
      </c>
      <c r="C199" s="158"/>
      <c r="D199" s="59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</row>
    <row r="200" spans="1:15" x14ac:dyDescent="0.25">
      <c r="A200" s="592"/>
      <c r="B200" s="579" t="s">
        <v>855</v>
      </c>
      <c r="C200" s="158"/>
      <c r="D200" s="59"/>
      <c r="E200" s="59"/>
      <c r="F200" s="59"/>
      <c r="G200" s="59"/>
      <c r="H200" s="59"/>
      <c r="I200" s="59"/>
      <c r="J200" s="59"/>
      <c r="K200" s="59"/>
      <c r="L200" s="59"/>
      <c r="M200" s="59"/>
      <c r="N200" s="59"/>
      <c r="O200" s="59"/>
    </row>
    <row r="201" spans="1:15" x14ac:dyDescent="0.25">
      <c r="A201" s="592"/>
      <c r="B201" s="579" t="s">
        <v>861</v>
      </c>
      <c r="C201" s="158"/>
      <c r="D201" s="59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</row>
    <row r="202" spans="1:15" x14ac:dyDescent="0.25">
      <c r="A202" s="592"/>
      <c r="B202" s="579" t="s">
        <v>933</v>
      </c>
      <c r="C202" s="427"/>
      <c r="D202" s="59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</row>
    <row r="203" spans="1:15" x14ac:dyDescent="0.25">
      <c r="A203" s="592"/>
      <c r="B203" s="579" t="s">
        <v>855</v>
      </c>
      <c r="C203" s="428"/>
      <c r="D203" s="59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</row>
    <row r="204" spans="1:15" x14ac:dyDescent="0.25">
      <c r="A204" s="592"/>
      <c r="B204" s="579" t="s">
        <v>861</v>
      </c>
      <c r="C204" s="428"/>
      <c r="D204" s="60"/>
      <c r="E204" s="60"/>
      <c r="F204" s="60"/>
      <c r="G204" s="60"/>
      <c r="H204" s="59"/>
      <c r="I204" s="59"/>
      <c r="J204" s="59"/>
      <c r="K204" s="59"/>
      <c r="L204" s="59"/>
      <c r="M204" s="59"/>
      <c r="N204" s="59"/>
      <c r="O204" s="59"/>
    </row>
    <row r="205" spans="1:15" ht="45" x14ac:dyDescent="0.25">
      <c r="A205" s="595">
        <v>22</v>
      </c>
      <c r="B205" s="570" t="s">
        <v>697</v>
      </c>
      <c r="C205" s="428"/>
      <c r="D205" s="62"/>
      <c r="E205" s="62"/>
      <c r="F205" s="62"/>
      <c r="G205" s="62"/>
      <c r="H205" s="59"/>
      <c r="I205" s="59"/>
      <c r="J205" s="59"/>
      <c r="K205" s="59"/>
      <c r="L205" s="59"/>
      <c r="M205" s="59"/>
      <c r="N205" s="59"/>
      <c r="O205" s="59"/>
    </row>
    <row r="206" spans="1:15" x14ac:dyDescent="0.25">
      <c r="A206" s="595" t="s">
        <v>36</v>
      </c>
      <c r="B206" s="572" t="s">
        <v>699</v>
      </c>
      <c r="C206" s="530"/>
      <c r="D206" s="62"/>
      <c r="E206" s="62"/>
      <c r="F206" s="62"/>
      <c r="G206" s="62"/>
      <c r="H206" s="59"/>
      <c r="I206" s="59"/>
      <c r="J206" s="59"/>
      <c r="K206" s="59"/>
      <c r="L206" s="59"/>
      <c r="M206" s="59"/>
      <c r="N206" s="59"/>
      <c r="O206" s="59"/>
    </row>
    <row r="207" spans="1:15" x14ac:dyDescent="0.25">
      <c r="A207" s="595" t="s">
        <v>37</v>
      </c>
      <c r="B207" s="572" t="s">
        <v>698</v>
      </c>
      <c r="C207" s="429"/>
      <c r="D207" s="62"/>
      <c r="E207" s="62"/>
      <c r="F207" s="62"/>
      <c r="G207" s="62"/>
      <c r="H207" s="59"/>
      <c r="I207" s="59"/>
      <c r="J207" s="59"/>
      <c r="K207" s="59"/>
      <c r="L207" s="59"/>
      <c r="M207" s="59"/>
      <c r="N207" s="59"/>
      <c r="O207" s="59"/>
    </row>
    <row r="208" spans="1:15" x14ac:dyDescent="0.25">
      <c r="A208" s="595" t="s">
        <v>38</v>
      </c>
      <c r="B208" s="572" t="s">
        <v>700</v>
      </c>
    </row>
    <row r="209" spans="1:2" x14ac:dyDescent="0.25">
      <c r="A209" s="589"/>
      <c r="B209" s="576" t="s">
        <v>876</v>
      </c>
    </row>
    <row r="210" spans="1:2" x14ac:dyDescent="0.25">
      <c r="A210" s="589"/>
      <c r="B210" s="596" t="s">
        <v>934</v>
      </c>
    </row>
    <row r="211" spans="1:2" x14ac:dyDescent="0.25">
      <c r="A211" s="589"/>
      <c r="B211" s="596" t="s">
        <v>935</v>
      </c>
    </row>
  </sheetData>
  <mergeCells count="3">
    <mergeCell ref="E2:I2"/>
    <mergeCell ref="E4:I4"/>
    <mergeCell ref="G8:H8"/>
  </mergeCells>
  <pageMargins left="0.70866141732283505" right="0.70866141732283505" top="0.74803149606299202" bottom="0.74803149606299202" header="0.31496062992126" footer="0.31496062992126"/>
  <pageSetup paperSize="9" scale="43" fitToWidth="2" fitToHeight="2" pageOrder="overThenDown" orientation="portrait" r:id="rId1"/>
  <headerFooter>
    <oddHeader>&amp;C&amp;A</oddHeader>
    <oddFooter>&amp;L&amp;F&amp;C&amp;P/&amp;P&amp;R&amp;D&amp;T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124"/>
  <sheetViews>
    <sheetView view="pageBreakPreview" topLeftCell="A76" zoomScale="78" zoomScaleNormal="70" zoomScaleSheetLayoutView="78" workbookViewId="0">
      <selection activeCell="N95" sqref="N95"/>
    </sheetView>
  </sheetViews>
  <sheetFormatPr defaultColWidth="9.33203125" defaultRowHeight="18" x14ac:dyDescent="0.25"/>
  <cols>
    <col min="1" max="1" width="8" style="1367" customWidth="1"/>
    <col min="2" max="2" width="30.5" style="573" customWidth="1"/>
    <col min="3" max="3" width="15.83203125" style="27" customWidth="1"/>
    <col min="4" max="4" width="15.5" style="27" customWidth="1"/>
    <col min="5" max="5" width="16.5" style="27" customWidth="1"/>
    <col min="6" max="6" width="17.1640625" style="27" customWidth="1"/>
    <col min="7" max="9" width="13.33203125" style="27" customWidth="1"/>
    <col min="10" max="10" width="14.6640625" style="27" bestFit="1" customWidth="1"/>
    <col min="11" max="11" width="16.1640625" style="27" customWidth="1"/>
    <col min="12" max="13" width="13.33203125" style="27" customWidth="1"/>
    <col min="14" max="14" width="16.1640625" style="27" customWidth="1"/>
    <col min="15" max="15" width="20.1640625" style="27" customWidth="1"/>
    <col min="16" max="16384" width="9.33203125" style="27"/>
  </cols>
  <sheetData>
    <row r="1" spans="1:16" ht="18.75" thickBot="1" x14ac:dyDescent="0.3">
      <c r="K1" s="80"/>
      <c r="L1" s="80"/>
      <c r="M1" s="80"/>
    </row>
    <row r="2" spans="1:16" ht="18" customHeight="1" thickBot="1" x14ac:dyDescent="0.3">
      <c r="A2" s="2164" t="s">
        <v>1013</v>
      </c>
      <c r="B2" s="2165"/>
      <c r="C2" s="2165"/>
      <c r="D2" s="2165"/>
      <c r="E2" s="2165"/>
      <c r="F2" s="2165"/>
      <c r="G2" s="2165"/>
      <c r="H2" s="2165"/>
      <c r="I2" s="2165"/>
      <c r="J2" s="2165"/>
      <c r="K2" s="2165"/>
      <c r="L2" s="2165"/>
      <c r="M2" s="2165"/>
      <c r="N2" s="2165"/>
      <c r="O2" s="2166"/>
    </row>
    <row r="3" spans="1:16" ht="18.75" thickBot="1" x14ac:dyDescent="0.3">
      <c r="E3" s="81"/>
      <c r="F3" s="81"/>
      <c r="G3" s="81"/>
      <c r="H3" s="81"/>
      <c r="I3" s="81"/>
      <c r="J3" s="81"/>
      <c r="K3" s="80"/>
      <c r="L3" s="80"/>
      <c r="M3" s="80"/>
    </row>
    <row r="4" spans="1:16" ht="18" customHeight="1" thickBot="1" x14ac:dyDescent="0.3">
      <c r="A4" s="2164" t="s">
        <v>1436</v>
      </c>
      <c r="B4" s="2165"/>
      <c r="C4" s="2165"/>
      <c r="D4" s="2165"/>
      <c r="E4" s="2165"/>
      <c r="F4" s="2165"/>
      <c r="G4" s="2165"/>
      <c r="H4" s="2165"/>
      <c r="I4" s="2165"/>
      <c r="J4" s="2165"/>
      <c r="K4" s="2165"/>
      <c r="L4" s="2165"/>
      <c r="M4" s="2165"/>
      <c r="N4" s="2165"/>
      <c r="O4" s="2166"/>
    </row>
    <row r="5" spans="1:16" x14ac:dyDescent="0.25">
      <c r="E5" s="624"/>
      <c r="H5" s="1350"/>
      <c r="I5" s="1350"/>
      <c r="J5" s="1350"/>
      <c r="K5" s="80"/>
      <c r="L5" s="80"/>
      <c r="M5" s="80"/>
    </row>
    <row r="6" spans="1:16" ht="21" customHeight="1" x14ac:dyDescent="0.25">
      <c r="B6" s="14" t="str">
        <f>'D5.1_2019-20_OK_PRINT'!B5</f>
        <v>Name of Distribution Business/Licensee:</v>
      </c>
      <c r="E6" s="14" t="str">
        <f>'D5.1_2019-20_OK_PRINT'!C5</f>
        <v>KINESCO Power and Utilities Private Limited</v>
      </c>
      <c r="K6" s="80"/>
      <c r="L6" s="80"/>
      <c r="M6" s="80"/>
      <c r="N6" s="80"/>
    </row>
    <row r="7" spans="1:16" ht="21" customHeight="1" x14ac:dyDescent="0.25">
      <c r="B7" s="14" t="str">
        <f>'D5.1_2019-20_OK_PRINT'!B6</f>
        <v>Licensed Area of Supply:</v>
      </c>
      <c r="E7" s="2173" t="str">
        <f>'D5.1_2019-20_OK_PRINT'!C6</f>
        <v>Infopark and KINFRA Park, Kakkanad, KINFRA Hi Tech Park, Kalamassery, KIITP, Kanjikode and KINFRA Mega Food Park, Kozhipara, Palakkad</v>
      </c>
      <c r="F7" s="2173"/>
      <c r="G7" s="2173"/>
      <c r="H7" s="2173"/>
      <c r="I7" s="2173"/>
      <c r="J7" s="2173"/>
      <c r="K7" s="2173"/>
      <c r="L7" s="2173"/>
      <c r="M7" s="2173"/>
      <c r="N7" s="2173"/>
      <c r="O7" s="2173"/>
    </row>
    <row r="8" spans="1:16" ht="21" customHeight="1" x14ac:dyDescent="0.25">
      <c r="B8" s="14"/>
      <c r="E8" s="2173"/>
      <c r="F8" s="2173"/>
      <c r="G8" s="2173"/>
      <c r="H8" s="2173"/>
      <c r="I8" s="2173"/>
      <c r="J8" s="2173"/>
      <c r="K8" s="2173"/>
      <c r="L8" s="2173"/>
      <c r="M8" s="2173"/>
      <c r="N8" s="2173"/>
      <c r="O8" s="2173"/>
    </row>
    <row r="9" spans="1:16" ht="18.75" customHeight="1" thickBot="1" x14ac:dyDescent="0.3">
      <c r="M9" s="82"/>
      <c r="N9" s="82"/>
    </row>
    <row r="10" spans="1:16" ht="62.25" customHeight="1" x14ac:dyDescent="0.25">
      <c r="A10" s="1366" t="s">
        <v>31</v>
      </c>
      <c r="B10" s="722" t="s">
        <v>32</v>
      </c>
      <c r="C10" s="1351" t="s">
        <v>808</v>
      </c>
      <c r="D10" s="1351" t="s">
        <v>115</v>
      </c>
      <c r="E10" s="1351" t="s">
        <v>116</v>
      </c>
      <c r="F10" s="1351" t="s">
        <v>992</v>
      </c>
      <c r="G10" s="1900" t="s">
        <v>886</v>
      </c>
      <c r="H10" s="1901"/>
      <c r="I10" s="1351" t="s">
        <v>117</v>
      </c>
      <c r="J10" s="1351" t="s">
        <v>118</v>
      </c>
      <c r="K10" s="1351" t="s">
        <v>988</v>
      </c>
      <c r="L10" s="1351" t="s">
        <v>243</v>
      </c>
      <c r="M10" s="1351" t="s">
        <v>244</v>
      </c>
      <c r="N10" s="1351" t="s">
        <v>888</v>
      </c>
      <c r="O10" s="1352" t="s">
        <v>6</v>
      </c>
      <c r="P10" s="83"/>
    </row>
    <row r="11" spans="1:16" ht="18.75" x14ac:dyDescent="0.3">
      <c r="A11" s="1368"/>
      <c r="B11" s="575"/>
      <c r="C11" s="342"/>
      <c r="D11" s="343" t="s">
        <v>123</v>
      </c>
      <c r="E11" s="343" t="s">
        <v>123</v>
      </c>
      <c r="F11" s="343" t="s">
        <v>991</v>
      </c>
      <c r="G11" s="343" t="s">
        <v>884</v>
      </c>
      <c r="H11" s="1348" t="s">
        <v>122</v>
      </c>
      <c r="I11" s="1348" t="s">
        <v>121</v>
      </c>
      <c r="J11" s="1348" t="s">
        <v>121</v>
      </c>
      <c r="K11" s="1348" t="s">
        <v>121</v>
      </c>
      <c r="L11" s="1348" t="s">
        <v>121</v>
      </c>
      <c r="M11" s="1348" t="s">
        <v>121</v>
      </c>
      <c r="N11" s="1348" t="s">
        <v>121</v>
      </c>
      <c r="O11" s="1349" t="s">
        <v>989</v>
      </c>
      <c r="P11" s="84"/>
    </row>
    <row r="12" spans="1:16" ht="18.75" x14ac:dyDescent="0.3">
      <c r="A12" s="1368">
        <v>1</v>
      </c>
      <c r="B12" s="575">
        <v>2</v>
      </c>
      <c r="C12" s="343"/>
      <c r="D12" s="343">
        <v>3</v>
      </c>
      <c r="E12" s="343">
        <v>4</v>
      </c>
      <c r="F12" s="343">
        <f>+E12+1</f>
        <v>5</v>
      </c>
      <c r="G12" s="343">
        <v>5</v>
      </c>
      <c r="H12" s="343">
        <v>6</v>
      </c>
      <c r="I12" s="343">
        <f t="shared" ref="I12" si="0">+H12+1</f>
        <v>7</v>
      </c>
      <c r="J12" s="343">
        <v>8</v>
      </c>
      <c r="K12" s="343">
        <v>9</v>
      </c>
      <c r="L12" s="343">
        <v>10</v>
      </c>
      <c r="M12" s="343">
        <v>11</v>
      </c>
      <c r="N12" s="343">
        <v>12</v>
      </c>
      <c r="O12" s="723">
        <v>13</v>
      </c>
    </row>
    <row r="13" spans="1:16" ht="18.75" x14ac:dyDescent="0.3">
      <c r="A13" s="1369"/>
      <c r="B13" s="576" t="s">
        <v>689</v>
      </c>
      <c r="C13" s="425"/>
      <c r="D13" s="60"/>
      <c r="E13" s="60"/>
      <c r="F13" s="60"/>
      <c r="G13" s="60"/>
      <c r="H13" s="60"/>
      <c r="I13" s="59"/>
      <c r="J13" s="59"/>
      <c r="K13" s="59"/>
      <c r="L13" s="59"/>
      <c r="M13" s="59"/>
      <c r="N13" s="59"/>
      <c r="O13" s="61"/>
    </row>
    <row r="14" spans="1:16" x14ac:dyDescent="0.25">
      <c r="A14" s="1370">
        <v>1</v>
      </c>
      <c r="B14" s="588" t="s">
        <v>892</v>
      </c>
      <c r="C14" s="578"/>
      <c r="D14" s="1353">
        <f>'D 2.1_2021-22_(Estimate)_OK_PRI'!C203</f>
        <v>70</v>
      </c>
      <c r="E14" s="1353">
        <f>D14</f>
        <v>70</v>
      </c>
      <c r="F14" s="1353">
        <f>'D 2.1_2021-22_(Estimate)_OK_PRI'!E203</f>
        <v>2227.4</v>
      </c>
      <c r="G14" s="1354"/>
      <c r="H14" s="1355">
        <f>'D 2.1_2021-22_(Estimate)_OK_PRI'!F203</f>
        <v>1.4525083241330001</v>
      </c>
      <c r="I14" s="1357">
        <f>'D 2.1_2021-22_(Estimate)_OK_PRI'!H203</f>
        <v>28.021623865000002</v>
      </c>
      <c r="J14" s="1357">
        <f>'D 2.1_2021-22_(Estimate)_OK_PRI'!I203</f>
        <v>84.672326385645903</v>
      </c>
      <c r="K14" s="1357">
        <f>'D 2.1_2021-22_(Estimate)_OK_PRI'!O203</f>
        <v>3.5948831000000006</v>
      </c>
      <c r="L14" s="1357">
        <f>'D 2.1_2021-22_(Estimate)_OK_PRI'!R203</f>
        <v>0</v>
      </c>
      <c r="M14" s="1357">
        <f>'D 2.1_2021-22_(Estimate)_OK_PRI'!M203</f>
        <v>0.11730000000000002</v>
      </c>
      <c r="N14" s="1356">
        <f>I14+J14+K14+L14+M14</f>
        <v>116.40613335064592</v>
      </c>
      <c r="O14" s="1358">
        <f>(N14/H14)*10</f>
        <v>801.41456965576117</v>
      </c>
    </row>
    <row r="15" spans="1:16" x14ac:dyDescent="0.25">
      <c r="A15" s="1369"/>
      <c r="B15" s="577" t="s">
        <v>805</v>
      </c>
      <c r="C15" s="1363" t="s">
        <v>1399</v>
      </c>
      <c r="D15" s="62"/>
      <c r="E15" s="62"/>
      <c r="F15" s="62"/>
      <c r="G15" s="62"/>
      <c r="H15" s="62"/>
      <c r="I15" s="59"/>
      <c r="J15" s="59"/>
      <c r="K15" s="59"/>
      <c r="L15" s="59"/>
      <c r="M15" s="59"/>
      <c r="N15" s="1360"/>
      <c r="O15" s="61"/>
    </row>
    <row r="16" spans="1:16" x14ac:dyDescent="0.25">
      <c r="A16" s="1369"/>
      <c r="B16" s="577" t="s">
        <v>806</v>
      </c>
      <c r="C16" s="1363" t="s">
        <v>1400</v>
      </c>
      <c r="D16" s="62"/>
      <c r="E16" s="62"/>
      <c r="F16" s="62"/>
      <c r="G16" s="62"/>
      <c r="H16" s="62"/>
      <c r="I16" s="59"/>
      <c r="J16" s="59"/>
      <c r="K16" s="59"/>
      <c r="L16" s="59"/>
      <c r="M16" s="59"/>
      <c r="N16" s="59"/>
      <c r="O16" s="61"/>
    </row>
    <row r="17" spans="1:15" x14ac:dyDescent="0.25">
      <c r="A17" s="1369"/>
      <c r="B17" s="622" t="s">
        <v>995</v>
      </c>
      <c r="C17" s="1363" t="s">
        <v>1401</v>
      </c>
      <c r="D17" s="62"/>
      <c r="E17" s="62"/>
      <c r="F17" s="62"/>
      <c r="G17" s="62"/>
      <c r="H17" s="62"/>
      <c r="I17" s="59"/>
      <c r="J17" s="59"/>
      <c r="K17" s="59"/>
      <c r="L17" s="59"/>
      <c r="M17" s="59"/>
      <c r="N17" s="59"/>
      <c r="O17" s="61"/>
    </row>
    <row r="18" spans="1:15" x14ac:dyDescent="0.25">
      <c r="A18" s="1369"/>
      <c r="B18" s="1362" t="s">
        <v>1404</v>
      </c>
      <c r="C18" s="1362" t="s">
        <v>1402</v>
      </c>
      <c r="D18" s="62"/>
      <c r="E18" s="62"/>
      <c r="F18" s="62"/>
      <c r="G18" s="62"/>
      <c r="H18" s="62"/>
      <c r="I18" s="59"/>
      <c r="J18" s="59"/>
      <c r="K18" s="59"/>
      <c r="L18" s="59"/>
      <c r="M18" s="59"/>
      <c r="N18" s="59"/>
      <c r="O18" s="1359"/>
    </row>
    <row r="19" spans="1:15" x14ac:dyDescent="0.25">
      <c r="A19" s="1369"/>
      <c r="B19" s="1364" t="s">
        <v>806</v>
      </c>
      <c r="C19" s="1362" t="s">
        <v>1402</v>
      </c>
      <c r="D19" s="62"/>
      <c r="E19" s="62"/>
      <c r="F19" s="62"/>
      <c r="G19" s="62"/>
      <c r="H19" s="62"/>
      <c r="I19" s="59"/>
      <c r="J19" s="59"/>
      <c r="K19" s="59"/>
      <c r="L19" s="59"/>
      <c r="M19" s="59"/>
      <c r="N19" s="59"/>
      <c r="O19" s="61"/>
    </row>
    <row r="20" spans="1:15" x14ac:dyDescent="0.25">
      <c r="A20" s="1369"/>
      <c r="B20" s="1364" t="s">
        <v>807</v>
      </c>
      <c r="C20" s="1362" t="s">
        <v>1403</v>
      </c>
      <c r="D20" s="62"/>
      <c r="E20" s="62"/>
      <c r="F20" s="62"/>
      <c r="G20" s="62"/>
      <c r="H20" s="62"/>
      <c r="I20" s="59"/>
      <c r="J20" s="59"/>
      <c r="K20" s="59"/>
      <c r="L20" s="59"/>
      <c r="M20" s="59"/>
      <c r="N20" s="59"/>
      <c r="O20" s="61"/>
    </row>
    <row r="21" spans="1:15" x14ac:dyDescent="0.25">
      <c r="A21" s="1370">
        <v>2</v>
      </c>
      <c r="B21" s="588" t="s">
        <v>893</v>
      </c>
      <c r="C21" s="1363"/>
      <c r="D21" s="1353">
        <f>'D 2.1_2021-22_(Estimate)_OK_PRI'!C204</f>
        <v>150</v>
      </c>
      <c r="E21" s="1353">
        <f>D21</f>
        <v>150</v>
      </c>
      <c r="F21" s="1353">
        <f>'D 2.1_2021-22_(Estimate)_OK_PRI'!E204</f>
        <v>4537.33</v>
      </c>
      <c r="G21" s="1353"/>
      <c r="H21" s="1355">
        <f>'D 2.1_2021-22_(Estimate)_OK_PRI'!F204</f>
        <v>3.5011441154299998</v>
      </c>
      <c r="I21" s="1357">
        <f>'D 2.1_2021-22_(Estimate)_OK_PRI'!H204</f>
        <v>56.685492699999998</v>
      </c>
      <c r="J21" s="1357">
        <f>'D 2.1_2021-22_(Estimate)_OK_PRI'!I204</f>
        <v>224.34967463205976</v>
      </c>
      <c r="K21" s="1357">
        <f>'D 2.1_2021-22_(Estimate)_OK_PRI'!O204</f>
        <v>0</v>
      </c>
      <c r="L21" s="1357">
        <f>'D 2.1_2021-22_(Estimate)_OK_PRI'!R204</f>
        <v>0</v>
      </c>
      <c r="M21" s="1357">
        <f>'D 2.1_2021-22_(Estimate)_OK_PRI'!M204</f>
        <v>0.11689999999999999</v>
      </c>
      <c r="N21" s="1356">
        <f>I21+J21+K21+L21+M21</f>
        <v>281.15206733205974</v>
      </c>
      <c r="O21" s="1358">
        <f>(N21/H21)*10</f>
        <v>803.02911866148509</v>
      </c>
    </row>
    <row r="22" spans="1:15" x14ac:dyDescent="0.25">
      <c r="A22" s="1369"/>
      <c r="B22" s="1364" t="s">
        <v>805</v>
      </c>
      <c r="C22" s="1362" t="s">
        <v>1405</v>
      </c>
      <c r="D22" s="62"/>
      <c r="E22" s="62"/>
      <c r="F22" s="62"/>
      <c r="G22" s="62"/>
      <c r="H22" s="62"/>
      <c r="I22" s="59"/>
      <c r="J22" s="59"/>
      <c r="K22" s="59"/>
      <c r="L22" s="59"/>
      <c r="M22" s="59"/>
      <c r="N22" s="59"/>
      <c r="O22" s="61"/>
    </row>
    <row r="23" spans="1:15" x14ac:dyDescent="0.25">
      <c r="A23" s="1369"/>
      <c r="B23" s="1364" t="s">
        <v>806</v>
      </c>
      <c r="C23" s="1362" t="s">
        <v>1406</v>
      </c>
      <c r="D23" s="62"/>
      <c r="E23" s="62"/>
      <c r="F23" s="62"/>
      <c r="G23" s="62"/>
      <c r="H23" s="62"/>
      <c r="I23" s="59"/>
      <c r="J23" s="59"/>
      <c r="K23" s="59"/>
      <c r="L23" s="59"/>
      <c r="M23" s="59"/>
      <c r="N23" s="59"/>
      <c r="O23" s="61"/>
    </row>
    <row r="24" spans="1:15" x14ac:dyDescent="0.25">
      <c r="A24" s="1369"/>
      <c r="B24" s="1364" t="s">
        <v>807</v>
      </c>
      <c r="C24" s="1362" t="s">
        <v>1401</v>
      </c>
      <c r="D24" s="62"/>
      <c r="E24" s="62"/>
      <c r="F24" s="62"/>
      <c r="G24" s="62"/>
      <c r="H24" s="62"/>
      <c r="I24" s="59"/>
      <c r="J24" s="59"/>
      <c r="K24" s="59"/>
      <c r="L24" s="59"/>
      <c r="M24" s="59"/>
      <c r="N24" s="59"/>
      <c r="O24" s="61"/>
    </row>
    <row r="25" spans="1:15" x14ac:dyDescent="0.25">
      <c r="A25" s="1369"/>
      <c r="B25" s="1362" t="s">
        <v>1404</v>
      </c>
      <c r="C25" s="1362" t="s">
        <v>1407</v>
      </c>
      <c r="D25" s="62"/>
      <c r="E25" s="62"/>
      <c r="F25" s="62"/>
      <c r="G25" s="62"/>
      <c r="H25" s="62"/>
      <c r="I25" s="59"/>
      <c r="J25" s="59"/>
      <c r="K25" s="59"/>
      <c r="L25" s="59"/>
      <c r="M25" s="59"/>
      <c r="N25" s="59"/>
      <c r="O25" s="61"/>
    </row>
    <row r="26" spans="1:15" x14ac:dyDescent="0.25">
      <c r="A26" s="1369"/>
      <c r="B26" s="1364" t="s">
        <v>806</v>
      </c>
      <c r="C26" s="1362" t="s">
        <v>1407</v>
      </c>
      <c r="D26" s="62"/>
      <c r="E26" s="62"/>
      <c r="F26" s="62"/>
      <c r="G26" s="62"/>
      <c r="H26" s="62"/>
      <c r="I26" s="59"/>
      <c r="J26" s="59"/>
      <c r="K26" s="59"/>
      <c r="L26" s="59"/>
      <c r="M26" s="59"/>
      <c r="N26" s="59"/>
      <c r="O26" s="61"/>
    </row>
    <row r="27" spans="1:15" x14ac:dyDescent="0.25">
      <c r="A27" s="1369"/>
      <c r="B27" s="1364" t="s">
        <v>807</v>
      </c>
      <c r="C27" s="1362" t="s">
        <v>1307</v>
      </c>
      <c r="D27" s="62"/>
      <c r="E27" s="62"/>
      <c r="F27" s="62"/>
      <c r="G27" s="62"/>
      <c r="H27" s="62"/>
      <c r="I27" s="59"/>
      <c r="J27" s="59"/>
      <c r="K27" s="59"/>
      <c r="L27" s="59"/>
      <c r="M27" s="59"/>
      <c r="N27" s="59"/>
      <c r="O27" s="61"/>
    </row>
    <row r="28" spans="1:15" x14ac:dyDescent="0.25">
      <c r="A28" s="1370">
        <v>3</v>
      </c>
      <c r="B28" s="588" t="s">
        <v>896</v>
      </c>
      <c r="C28" s="578"/>
      <c r="D28" s="1353">
        <f>'D 2.1_2021-22_(Estimate)_OK_PRI'!C205</f>
        <v>1</v>
      </c>
      <c r="E28" s="1353">
        <f>D28</f>
        <v>1</v>
      </c>
      <c r="F28" s="1353">
        <f>'D 2.1_2021-22_(Estimate)_OK_PRI'!E205</f>
        <v>48</v>
      </c>
      <c r="G28" s="62"/>
      <c r="H28" s="1355">
        <f>'D 2.1_2021-22_(Estimate)_OK_PRI'!F205</f>
        <v>0.13742856500000003</v>
      </c>
      <c r="I28" s="1357">
        <f>'D 2.1_2021-22_(Estimate)_OK_PRI'!H205</f>
        <v>0.37440000000000001</v>
      </c>
      <c r="J28" s="1357">
        <f>'D 2.1_2021-22_(Estimate)_OK_PRI'!I205</f>
        <v>8.9328567250000006</v>
      </c>
      <c r="K28" s="1357">
        <f>'D 2.1_2021-22_(Estimate)_OK_PRI'!O205</f>
        <v>0</v>
      </c>
      <c r="L28" s="1357">
        <f>'D 2.1_2021-22_(Estimate)_OK_PRI'!R205</f>
        <v>0</v>
      </c>
      <c r="M28" s="1357">
        <f>'D 2.1_2021-22_(Estimate)_OK_PRI'!M205</f>
        <v>0</v>
      </c>
      <c r="N28" s="1356">
        <f>I28+J28+K28+L28+M28</f>
        <v>9.3072567250000002</v>
      </c>
      <c r="O28" s="1358">
        <f>(N28/H28)*10</f>
        <v>677.24324451761527</v>
      </c>
    </row>
    <row r="29" spans="1:15" x14ac:dyDescent="0.25">
      <c r="A29" s="1370"/>
      <c r="B29" s="577" t="s">
        <v>802</v>
      </c>
      <c r="C29" s="1362" t="s">
        <v>1408</v>
      </c>
      <c r="D29" s="62"/>
      <c r="E29" s="62"/>
      <c r="F29" s="62"/>
      <c r="G29" s="62"/>
      <c r="H29" s="62"/>
      <c r="I29" s="59"/>
      <c r="J29" s="59"/>
      <c r="K29" s="59"/>
      <c r="L29" s="59"/>
      <c r="M29" s="59"/>
      <c r="N29" s="59"/>
      <c r="O29" s="61"/>
    </row>
    <row r="30" spans="1:15" x14ac:dyDescent="0.25">
      <c r="A30" s="1370"/>
      <c r="B30" s="577" t="s">
        <v>814</v>
      </c>
      <c r="C30" s="1362" t="s">
        <v>1409</v>
      </c>
      <c r="D30" s="62"/>
      <c r="E30" s="62"/>
      <c r="F30" s="62"/>
      <c r="G30" s="62"/>
      <c r="H30" s="62"/>
      <c r="I30" s="59"/>
      <c r="J30" s="59"/>
      <c r="K30" s="59"/>
      <c r="L30" s="59"/>
      <c r="M30" s="59"/>
      <c r="N30" s="59"/>
      <c r="O30" s="61"/>
    </row>
    <row r="31" spans="1:15" x14ac:dyDescent="0.25">
      <c r="A31" s="1370"/>
      <c r="B31" s="622" t="s">
        <v>993</v>
      </c>
      <c r="C31" s="1362" t="s">
        <v>1410</v>
      </c>
      <c r="D31" s="62"/>
      <c r="E31" s="62"/>
      <c r="F31" s="62"/>
      <c r="G31" s="62"/>
      <c r="H31" s="62"/>
      <c r="I31" s="59"/>
      <c r="J31" s="59"/>
      <c r="K31" s="59"/>
      <c r="L31" s="59"/>
      <c r="M31" s="59"/>
      <c r="N31" s="59"/>
      <c r="O31" s="61"/>
    </row>
    <row r="32" spans="1:15" x14ac:dyDescent="0.25">
      <c r="A32" s="1370">
        <v>4</v>
      </c>
      <c r="B32" s="588" t="s">
        <v>897</v>
      </c>
      <c r="C32" s="578"/>
      <c r="D32" s="1353">
        <f>'D 2.1_2021-22_(Estimate)_OK_PRI'!C206</f>
        <v>8</v>
      </c>
      <c r="E32" s="1353">
        <f>D32</f>
        <v>8</v>
      </c>
      <c r="F32" s="1353">
        <f>'D 2.1_2021-22_(Estimate)_OK_PRI'!E206</f>
        <v>405</v>
      </c>
      <c r="G32" s="62"/>
      <c r="H32" s="1355">
        <f>'D 2.1_2021-22_(Estimate)_OK_PRI'!F206</f>
        <v>0.26360315521</v>
      </c>
      <c r="I32" s="1357">
        <f>'D 2.1_2021-22_(Estimate)_OK_PRI'!H206</f>
        <v>2.5742000000000003</v>
      </c>
      <c r="J32" s="1357">
        <f>'D 2.1_2021-22_(Estimate)_OK_PRI'!I206</f>
        <v>18.500817261500003</v>
      </c>
      <c r="K32" s="1357">
        <f>'D 2.1_2021-22_(Estimate)_OK_PRI'!O206</f>
        <v>0</v>
      </c>
      <c r="L32" s="1357">
        <f>'D 2.1_2021-22_(Estimate)_OK_PRI'!R206</f>
        <v>0</v>
      </c>
      <c r="M32" s="1357">
        <f>'D 2.1_2021-22_(Estimate)_OK_PRI'!M206</f>
        <v>0</v>
      </c>
      <c r="N32" s="1356">
        <f>I32+J32+K32+L32+M32</f>
        <v>21.075017261500005</v>
      </c>
      <c r="O32" s="1358">
        <f>(N32/H32)*10</f>
        <v>799.4979136236268</v>
      </c>
    </row>
    <row r="33" spans="1:15" x14ac:dyDescent="0.25">
      <c r="A33" s="1370"/>
      <c r="B33" s="577" t="s">
        <v>802</v>
      </c>
      <c r="C33" s="1362" t="s">
        <v>1411</v>
      </c>
      <c r="D33" s="1353"/>
      <c r="E33" s="1353"/>
      <c r="F33" s="1353"/>
      <c r="G33" s="62"/>
      <c r="H33" s="62"/>
      <c r="I33" s="59"/>
      <c r="J33" s="59"/>
      <c r="K33" s="59"/>
      <c r="L33" s="59"/>
      <c r="M33" s="59"/>
      <c r="N33" s="1356"/>
      <c r="O33" s="61"/>
    </row>
    <row r="34" spans="1:15" x14ac:dyDescent="0.25">
      <c r="A34" s="1370"/>
      <c r="B34" s="577" t="s">
        <v>814</v>
      </c>
      <c r="C34" s="1362" t="s">
        <v>1412</v>
      </c>
      <c r="D34" s="62"/>
      <c r="E34" s="62"/>
      <c r="F34" s="62"/>
      <c r="G34" s="62"/>
      <c r="H34" s="62"/>
      <c r="I34" s="59"/>
      <c r="J34" s="59"/>
      <c r="K34" s="59"/>
      <c r="L34" s="59"/>
      <c r="M34" s="59"/>
      <c r="N34" s="59"/>
      <c r="O34" s="61"/>
    </row>
    <row r="35" spans="1:15" x14ac:dyDescent="0.25">
      <c r="A35" s="1370"/>
      <c r="B35" s="622" t="s">
        <v>994</v>
      </c>
      <c r="C35" s="1362" t="s">
        <v>1413</v>
      </c>
      <c r="D35" s="62"/>
      <c r="E35" s="62"/>
      <c r="F35" s="62"/>
      <c r="G35" s="62"/>
      <c r="H35" s="62"/>
      <c r="I35" s="59"/>
      <c r="J35" s="59"/>
      <c r="K35" s="59"/>
      <c r="L35" s="59"/>
      <c r="M35" s="59"/>
      <c r="N35" s="59"/>
      <c r="O35" s="61"/>
    </row>
    <row r="36" spans="1:15" x14ac:dyDescent="0.25">
      <c r="A36" s="1370">
        <v>5</v>
      </c>
      <c r="B36" s="588" t="s">
        <v>898</v>
      </c>
      <c r="C36" s="578"/>
      <c r="D36" s="1353">
        <f>'D 2.1_2021-22_(Estimate)_OK_PRI'!C207</f>
        <v>21</v>
      </c>
      <c r="E36" s="1353">
        <f>D36</f>
        <v>21</v>
      </c>
      <c r="F36" s="1353">
        <f>'D 2.1_2021-22_(Estimate)_OK_PRI'!E207</f>
        <v>282.8</v>
      </c>
      <c r="G36" s="62"/>
      <c r="H36" s="1355">
        <f>'D 2.1_2021-22_(Estimate)_OK_PRI'!F207</f>
        <v>0.38407748000000003</v>
      </c>
      <c r="I36" s="1357">
        <f>'D 2.1_2021-22_(Estimate)_OK_PRI'!H207</f>
        <v>6.2562000000000006</v>
      </c>
      <c r="J36" s="1357">
        <f>'D 2.1_2021-22_(Estimate)_OK_PRI'!I207</f>
        <v>32.821952599999996</v>
      </c>
      <c r="K36" s="1357">
        <f>'D 2.1_2021-22_(Estimate)_OK_PRI'!O207</f>
        <v>0</v>
      </c>
      <c r="L36" s="1357">
        <f>'D 2.1_2021-22_(Estimate)_OK_PRI'!R207</f>
        <v>0</v>
      </c>
      <c r="M36" s="1357">
        <f>'D 2.1_2021-22_(Estimate)_OK_PRI'!M207</f>
        <v>6.0500000000000005E-2</v>
      </c>
      <c r="N36" s="1356">
        <f>I36+J36+K36+L36+M36</f>
        <v>39.138652599999993</v>
      </c>
      <c r="O36" s="1358">
        <f>(N36/H36)*10</f>
        <v>1019.0301342322905</v>
      </c>
    </row>
    <row r="37" spans="1:15" x14ac:dyDescent="0.25">
      <c r="A37" s="1370"/>
      <c r="B37" s="577" t="s">
        <v>802</v>
      </c>
      <c r="C37" s="1362" t="s">
        <v>1414</v>
      </c>
      <c r="D37" s="62"/>
      <c r="E37" s="62"/>
      <c r="F37" s="62"/>
      <c r="G37" s="62"/>
      <c r="H37" s="62"/>
      <c r="I37" s="59"/>
      <c r="J37" s="59"/>
      <c r="K37" s="59"/>
      <c r="L37" s="59"/>
      <c r="M37" s="59"/>
      <c r="N37" s="59"/>
      <c r="O37" s="61"/>
    </row>
    <row r="38" spans="1:15" x14ac:dyDescent="0.25">
      <c r="A38" s="1370"/>
      <c r="B38" s="577" t="s">
        <v>814</v>
      </c>
      <c r="C38" s="1362" t="s">
        <v>1413</v>
      </c>
      <c r="D38" s="62"/>
      <c r="E38" s="62"/>
      <c r="F38" s="62"/>
      <c r="G38" s="62"/>
      <c r="H38" s="62"/>
      <c r="I38" s="59"/>
      <c r="J38" s="59"/>
      <c r="K38" s="59"/>
      <c r="L38" s="59"/>
      <c r="M38" s="59"/>
      <c r="N38" s="59"/>
      <c r="O38" s="61"/>
    </row>
    <row r="39" spans="1:15" x14ac:dyDescent="0.25">
      <c r="A39" s="1370"/>
      <c r="B39" s="622" t="s">
        <v>994</v>
      </c>
      <c r="C39" s="1362" t="s">
        <v>1415</v>
      </c>
      <c r="D39" s="62"/>
      <c r="E39" s="62"/>
      <c r="F39" s="62"/>
      <c r="G39" s="62"/>
      <c r="H39" s="62"/>
      <c r="I39" s="59"/>
      <c r="J39" s="59"/>
      <c r="K39" s="59"/>
      <c r="L39" s="59"/>
      <c r="M39" s="59"/>
      <c r="N39" s="59"/>
      <c r="O39" s="61"/>
    </row>
    <row r="40" spans="1:15" x14ac:dyDescent="0.25">
      <c r="A40" s="1370">
        <v>6</v>
      </c>
      <c r="B40" s="588" t="s">
        <v>901</v>
      </c>
      <c r="C40" s="578"/>
      <c r="D40" s="1353">
        <f>'D 2.1_2021-22_(Estimate)_OK_PRI'!C208</f>
        <v>77</v>
      </c>
      <c r="E40" s="1353">
        <f>D40</f>
        <v>77</v>
      </c>
      <c r="F40" s="1353">
        <f>'D 2.1_2021-22_(Estimate)_OK_PRI'!E208</f>
        <v>1442</v>
      </c>
      <c r="G40" s="1353"/>
      <c r="H40" s="1355">
        <f>'D 2.1_2021-22_(Estimate)_OK_PRI'!F208</f>
        <v>1.3559257568950001</v>
      </c>
      <c r="I40" s="1357">
        <f>'D 2.1_2021-22_(Estimate)_OK_PRI'!H208</f>
        <v>24.311225110199999</v>
      </c>
      <c r="J40" s="1357">
        <f>'D 2.1_2021-22_(Estimate)_OK_PRI'!I208</f>
        <v>121.39568387606641</v>
      </c>
      <c r="K40" s="1357">
        <f>'D 2.1_2021-22_(Estimate)_OK_PRI'!O208</f>
        <v>0.13690379999999999</v>
      </c>
      <c r="L40" s="1357">
        <f>'D 2.1_2021-22_(Estimate)_OK_PRI'!R208</f>
        <v>8.4787199999999974</v>
      </c>
      <c r="M40" s="1357">
        <f>'D 2.1_2021-22_(Estimate)_OK_PRI'!M208</f>
        <v>1.4952979498000003</v>
      </c>
      <c r="N40" s="1356">
        <f>I40+J40+K40+L40+M40</f>
        <v>155.81783073606641</v>
      </c>
      <c r="O40" s="1358">
        <f>(N40/H40)*10</f>
        <v>1149.1619651276571</v>
      </c>
    </row>
    <row r="41" spans="1:15" x14ac:dyDescent="0.25">
      <c r="A41" s="1369"/>
      <c r="B41" s="583" t="s">
        <v>830</v>
      </c>
      <c r="C41" s="578"/>
      <c r="D41" s="62"/>
      <c r="E41" s="62"/>
      <c r="F41" s="62"/>
      <c r="G41" s="62"/>
      <c r="H41" s="62"/>
      <c r="I41" s="59"/>
      <c r="J41" s="59"/>
      <c r="K41" s="59"/>
      <c r="L41" s="59"/>
      <c r="M41" s="59"/>
      <c r="N41" s="59"/>
      <c r="O41" s="61"/>
    </row>
    <row r="42" spans="1:15" x14ac:dyDescent="0.25">
      <c r="A42" s="1369"/>
      <c r="B42" s="583" t="s">
        <v>996</v>
      </c>
      <c r="C42" s="1362" t="s">
        <v>1416</v>
      </c>
      <c r="D42" s="62"/>
      <c r="E42" s="62"/>
      <c r="F42" s="62"/>
      <c r="G42" s="62"/>
      <c r="H42" s="62"/>
      <c r="I42" s="59"/>
      <c r="J42" s="59"/>
      <c r="K42" s="59"/>
      <c r="L42" s="59"/>
      <c r="M42" s="59"/>
      <c r="N42" s="59"/>
      <c r="O42" s="61"/>
    </row>
    <row r="43" spans="1:15" x14ac:dyDescent="0.25">
      <c r="A43" s="1369"/>
      <c r="B43" s="583" t="s">
        <v>997</v>
      </c>
      <c r="C43" s="1362" t="s">
        <v>1417</v>
      </c>
      <c r="D43" s="62"/>
      <c r="E43" s="62"/>
      <c r="F43" s="62"/>
      <c r="G43" s="62"/>
      <c r="H43" s="62"/>
      <c r="I43" s="59"/>
      <c r="J43" s="59"/>
      <c r="K43" s="59"/>
      <c r="L43" s="59"/>
      <c r="M43" s="59"/>
      <c r="N43" s="59"/>
      <c r="O43" s="61"/>
    </row>
    <row r="44" spans="1:15" x14ac:dyDescent="0.25">
      <c r="A44" s="1369"/>
      <c r="B44" s="583" t="s">
        <v>879</v>
      </c>
      <c r="C44" s="1362"/>
      <c r="D44" s="62"/>
      <c r="E44" s="62"/>
      <c r="F44" s="62"/>
      <c r="G44" s="62"/>
      <c r="H44" s="62"/>
      <c r="I44" s="59"/>
      <c r="J44" s="59"/>
      <c r="K44" s="59"/>
      <c r="L44" s="59"/>
      <c r="M44" s="59"/>
      <c r="N44" s="59"/>
      <c r="O44" s="61"/>
    </row>
    <row r="45" spans="1:15" x14ac:dyDescent="0.25">
      <c r="A45" s="1369"/>
      <c r="B45" s="583" t="s">
        <v>825</v>
      </c>
      <c r="C45" s="1362" t="s">
        <v>1418</v>
      </c>
      <c r="D45" s="62"/>
      <c r="E45" s="62"/>
      <c r="F45" s="62"/>
      <c r="G45" s="62"/>
      <c r="H45" s="62"/>
      <c r="I45" s="59"/>
      <c r="J45" s="59"/>
      <c r="K45" s="59"/>
      <c r="L45" s="59"/>
      <c r="M45" s="59"/>
      <c r="N45" s="59"/>
      <c r="O45" s="61"/>
    </row>
    <row r="46" spans="1:15" x14ac:dyDescent="0.25">
      <c r="A46" s="1369"/>
      <c r="B46" s="583" t="s">
        <v>826</v>
      </c>
      <c r="C46" s="1362" t="s">
        <v>1410</v>
      </c>
      <c r="D46" s="62"/>
      <c r="E46" s="62"/>
      <c r="F46" s="62"/>
      <c r="G46" s="62"/>
      <c r="H46" s="62"/>
      <c r="I46" s="59"/>
      <c r="J46" s="59"/>
      <c r="K46" s="59"/>
      <c r="L46" s="59"/>
      <c r="M46" s="59"/>
      <c r="N46" s="59"/>
      <c r="O46" s="61"/>
    </row>
    <row r="47" spans="1:15" x14ac:dyDescent="0.25">
      <c r="A47" s="1369"/>
      <c r="B47" s="583" t="s">
        <v>827</v>
      </c>
      <c r="C47" s="1362" t="s">
        <v>1419</v>
      </c>
      <c r="D47" s="62"/>
      <c r="E47" s="62"/>
      <c r="F47" s="62"/>
      <c r="G47" s="62"/>
      <c r="H47" s="62"/>
      <c r="I47" s="59"/>
      <c r="J47" s="59"/>
      <c r="K47" s="59"/>
      <c r="L47" s="59"/>
      <c r="M47" s="59"/>
      <c r="N47" s="59"/>
      <c r="O47" s="61"/>
    </row>
    <row r="48" spans="1:15" x14ac:dyDescent="0.25">
      <c r="A48" s="1369"/>
      <c r="B48" s="583" t="s">
        <v>828</v>
      </c>
      <c r="C48" s="1362" t="s">
        <v>1420</v>
      </c>
      <c r="D48" s="62"/>
      <c r="E48" s="62"/>
      <c r="F48" s="62"/>
      <c r="G48" s="62"/>
      <c r="H48" s="62"/>
      <c r="I48" s="59"/>
      <c r="J48" s="59"/>
      <c r="K48" s="59"/>
      <c r="L48" s="59"/>
      <c r="M48" s="59"/>
      <c r="N48" s="59"/>
      <c r="O48" s="61"/>
    </row>
    <row r="49" spans="1:15" x14ac:dyDescent="0.25">
      <c r="A49" s="1369"/>
      <c r="B49" s="583" t="s">
        <v>829</v>
      </c>
      <c r="C49" s="1365" t="s">
        <v>1396</v>
      </c>
      <c r="D49" s="62"/>
      <c r="E49" s="62"/>
      <c r="F49" s="62"/>
      <c r="G49" s="62"/>
      <c r="H49" s="62"/>
      <c r="I49" s="59"/>
      <c r="J49" s="59"/>
      <c r="K49" s="59"/>
      <c r="L49" s="59"/>
      <c r="M49" s="59"/>
      <c r="N49" s="59"/>
      <c r="O49" s="61"/>
    </row>
    <row r="50" spans="1:15" x14ac:dyDescent="0.25">
      <c r="A50" s="1370">
        <v>7</v>
      </c>
      <c r="B50" s="588" t="s">
        <v>903</v>
      </c>
      <c r="C50" s="578"/>
      <c r="D50" s="1353">
        <f>'D 2.1_2021-22_(Estimate)_OK_PRI'!C209</f>
        <v>42</v>
      </c>
      <c r="E50" s="1353">
        <f>D50</f>
        <v>42</v>
      </c>
      <c r="F50" s="1353">
        <f>'D 2.1_2021-22_(Estimate)_OK_PRI'!E209</f>
        <v>754</v>
      </c>
      <c r="G50" s="1353"/>
      <c r="H50" s="1355">
        <f>'D 2.1_2021-22_(Estimate)_OK_PRI'!F209</f>
        <v>0.32925924400000001</v>
      </c>
      <c r="I50" s="1357">
        <f>'D 2.1_2021-22_(Estimate)_OK_PRI'!H209</f>
        <v>9.2926952499999995</v>
      </c>
      <c r="J50" s="1357">
        <f>'D 2.1_2021-22_(Estimate)_OK_PRI'!I209</f>
        <v>30.450363884887501</v>
      </c>
      <c r="K50" s="1357">
        <f>'D 2.1_2021-22_(Estimate)_OK_PRI'!O209</f>
        <v>0</v>
      </c>
      <c r="L50" s="1357">
        <f>'D 2.1_2021-22_(Estimate)_OK_PRI'!R209</f>
        <v>0</v>
      </c>
      <c r="M50" s="1357">
        <f>'D 2.1_2021-22_(Estimate)_OK_PRI'!M209</f>
        <v>2.8E-3</v>
      </c>
      <c r="N50" s="1356">
        <f>I50+J50+K50+L50+M50</f>
        <v>39.745859134887503</v>
      </c>
      <c r="O50" s="1358">
        <f>(N50/H50)*10</f>
        <v>1207.1296359681705</v>
      </c>
    </row>
    <row r="51" spans="1:15" x14ac:dyDescent="0.25">
      <c r="A51" s="1370"/>
      <c r="B51" s="583" t="s">
        <v>844</v>
      </c>
      <c r="C51" s="578"/>
      <c r="D51" s="62"/>
      <c r="E51" s="62"/>
      <c r="F51" s="62"/>
      <c r="G51" s="62"/>
      <c r="H51" s="62"/>
      <c r="I51" s="59"/>
      <c r="J51" s="59"/>
      <c r="K51" s="59"/>
      <c r="L51" s="59"/>
      <c r="M51" s="59"/>
      <c r="N51" s="59"/>
      <c r="O51" s="61"/>
    </row>
    <row r="52" spans="1:15" x14ac:dyDescent="0.25">
      <c r="A52" s="1370"/>
      <c r="B52" s="583" t="s">
        <v>838</v>
      </c>
      <c r="C52" s="1362" t="s">
        <v>1416</v>
      </c>
      <c r="D52" s="62"/>
      <c r="E52" s="62"/>
      <c r="F52" s="62"/>
      <c r="G52" s="62"/>
      <c r="H52" s="62"/>
      <c r="I52" s="59"/>
      <c r="J52" s="59"/>
      <c r="K52" s="59"/>
      <c r="L52" s="59"/>
      <c r="M52" s="59"/>
      <c r="N52" s="59"/>
      <c r="O52" s="61"/>
    </row>
    <row r="53" spans="1:15" x14ac:dyDescent="0.25">
      <c r="A53" s="1370"/>
      <c r="B53" s="583" t="s">
        <v>839</v>
      </c>
      <c r="C53" s="1362" t="s">
        <v>1417</v>
      </c>
      <c r="D53" s="62"/>
      <c r="E53" s="62"/>
      <c r="F53" s="62"/>
      <c r="G53" s="62"/>
      <c r="H53" s="62"/>
      <c r="I53" s="59"/>
      <c r="J53" s="59"/>
      <c r="K53" s="59"/>
      <c r="L53" s="59"/>
      <c r="M53" s="59"/>
      <c r="N53" s="59"/>
      <c r="O53" s="61"/>
    </row>
    <row r="54" spans="1:15" x14ac:dyDescent="0.25">
      <c r="A54" s="1370"/>
      <c r="B54" s="583" t="s">
        <v>840</v>
      </c>
      <c r="C54" s="1362"/>
      <c r="D54" s="62"/>
      <c r="E54" s="62"/>
      <c r="F54" s="62"/>
      <c r="G54" s="62"/>
      <c r="H54" s="62"/>
      <c r="I54" s="59"/>
      <c r="J54" s="59"/>
      <c r="K54" s="59"/>
      <c r="L54" s="59"/>
      <c r="M54" s="59"/>
      <c r="N54" s="59"/>
      <c r="O54" s="61"/>
    </row>
    <row r="55" spans="1:15" x14ac:dyDescent="0.25">
      <c r="A55" s="1370"/>
      <c r="B55" s="583" t="s">
        <v>998</v>
      </c>
      <c r="C55" s="1365" t="s">
        <v>1421</v>
      </c>
      <c r="D55" s="62"/>
      <c r="E55" s="62"/>
      <c r="F55" s="62"/>
      <c r="G55" s="62"/>
      <c r="H55" s="62"/>
      <c r="I55" s="59"/>
      <c r="J55" s="59"/>
      <c r="K55" s="59"/>
      <c r="L55" s="59"/>
      <c r="M55" s="59"/>
      <c r="N55" s="59"/>
      <c r="O55" s="61"/>
    </row>
    <row r="56" spans="1:15" x14ac:dyDescent="0.25">
      <c r="A56" s="1370"/>
      <c r="B56" s="583" t="s">
        <v>999</v>
      </c>
      <c r="C56" s="1365" t="s">
        <v>1422</v>
      </c>
      <c r="D56" s="62"/>
      <c r="E56" s="62"/>
      <c r="F56" s="62"/>
      <c r="G56" s="62"/>
      <c r="H56" s="62"/>
      <c r="I56" s="59"/>
      <c r="J56" s="59"/>
      <c r="K56" s="59"/>
      <c r="L56" s="59"/>
      <c r="M56" s="59"/>
      <c r="N56" s="59"/>
      <c r="O56" s="61"/>
    </row>
    <row r="57" spans="1:15" x14ac:dyDescent="0.25">
      <c r="A57" s="1370"/>
      <c r="B57" s="583" t="s">
        <v>1000</v>
      </c>
      <c r="C57" s="1365" t="s">
        <v>1423</v>
      </c>
      <c r="D57" s="62"/>
      <c r="E57" s="62"/>
      <c r="F57" s="62"/>
      <c r="G57" s="62"/>
      <c r="H57" s="62"/>
      <c r="I57" s="59"/>
      <c r="J57" s="59"/>
      <c r="K57" s="59"/>
      <c r="L57" s="59"/>
      <c r="M57" s="59"/>
      <c r="N57" s="59"/>
      <c r="O57" s="61"/>
    </row>
    <row r="58" spans="1:15" x14ac:dyDescent="0.25">
      <c r="A58" s="1370"/>
      <c r="B58" s="583" t="s">
        <v>1001</v>
      </c>
      <c r="C58" s="1362" t="s">
        <v>1424</v>
      </c>
      <c r="D58" s="62"/>
      <c r="E58" s="62"/>
      <c r="F58" s="62"/>
      <c r="G58" s="62"/>
      <c r="H58" s="62"/>
      <c r="I58" s="59"/>
      <c r="J58" s="59"/>
      <c r="K58" s="59"/>
      <c r="L58" s="59"/>
      <c r="M58" s="59"/>
      <c r="N58" s="59"/>
      <c r="O58" s="61"/>
    </row>
    <row r="59" spans="1:15" x14ac:dyDescent="0.25">
      <c r="A59" s="1370"/>
      <c r="B59" s="583" t="s">
        <v>1002</v>
      </c>
      <c r="C59" s="1362" t="s">
        <v>1425</v>
      </c>
      <c r="D59" s="62"/>
      <c r="E59" s="62"/>
      <c r="F59" s="62"/>
      <c r="G59" s="62"/>
      <c r="H59" s="62"/>
      <c r="I59" s="59"/>
      <c r="J59" s="59"/>
      <c r="K59" s="59"/>
      <c r="L59" s="59"/>
      <c r="M59" s="59"/>
      <c r="N59" s="59"/>
      <c r="O59" s="61"/>
    </row>
    <row r="60" spans="1:15" x14ac:dyDescent="0.25">
      <c r="A60" s="1370"/>
      <c r="B60" s="577"/>
      <c r="C60" s="578"/>
      <c r="D60" s="62"/>
      <c r="E60" s="62"/>
      <c r="F60" s="62"/>
      <c r="G60" s="62"/>
      <c r="H60" s="62"/>
      <c r="I60" s="59"/>
      <c r="J60" s="59"/>
      <c r="K60" s="59"/>
      <c r="L60" s="59"/>
      <c r="M60" s="59"/>
      <c r="N60" s="59"/>
      <c r="O60" s="61"/>
    </row>
    <row r="61" spans="1:15" x14ac:dyDescent="0.25">
      <c r="A61" s="1370">
        <v>8</v>
      </c>
      <c r="B61" s="588" t="s">
        <v>1003</v>
      </c>
      <c r="C61" s="1362" t="s">
        <v>1285</v>
      </c>
      <c r="D61" s="1353">
        <f>'D 2.1_2021-22_(Estimate)_OK_PRI'!C211</f>
        <v>4</v>
      </c>
      <c r="E61" s="1353">
        <f>D61</f>
        <v>4</v>
      </c>
      <c r="F61" s="1353">
        <f>'D 2.1_2021-22_(Estimate)_OK_PRI'!E211</f>
        <v>35</v>
      </c>
      <c r="G61" s="62"/>
      <c r="H61" s="1355">
        <f>'D 2.1_2021-22_(Estimate)_OK_PRI'!F211</f>
        <v>3.3022000000000003E-2</v>
      </c>
      <c r="I61" s="1357">
        <f>'D 2.1_2021-22_(Estimate)_OK_PRI'!H211</f>
        <v>2.1000000000000005E-2</v>
      </c>
      <c r="J61" s="1357">
        <f>'D 2.1_2021-22_(Estimate)_OK_PRI'!I211</f>
        <v>1.3980589999999999</v>
      </c>
      <c r="K61" s="1357">
        <f>'D 2.1_2021-22_(Estimate)_OK_PRI'!O211</f>
        <v>0</v>
      </c>
      <c r="L61" s="1357">
        <f>'D 2.1_2021-22_(Estimate)_OK_PRI'!R211</f>
        <v>0</v>
      </c>
      <c r="M61" s="1357">
        <f>'D 2.1_2021-22_(Estimate)_OK_PRI'!M211</f>
        <v>0</v>
      </c>
      <c r="N61" s="1356">
        <f>I61+J61+K61+L61+M61</f>
        <v>1.4190589999999998</v>
      </c>
      <c r="O61" s="1358">
        <f>(N61/H61)*10</f>
        <v>429.73139119374957</v>
      </c>
    </row>
    <row r="62" spans="1:15" x14ac:dyDescent="0.25">
      <c r="A62" s="1370"/>
      <c r="B62" s="623" t="s">
        <v>1004</v>
      </c>
      <c r="C62" s="1362" t="s">
        <v>1290</v>
      </c>
      <c r="D62" s="62"/>
      <c r="E62" s="62"/>
      <c r="F62" s="62"/>
      <c r="G62" s="62"/>
      <c r="H62" s="62"/>
      <c r="I62" s="59"/>
      <c r="J62" s="59"/>
      <c r="K62" s="59"/>
      <c r="L62" s="59"/>
      <c r="M62" s="59"/>
      <c r="N62" s="59"/>
      <c r="O62" s="61"/>
    </row>
    <row r="63" spans="1:15" x14ac:dyDescent="0.25">
      <c r="A63" s="1370">
        <v>9</v>
      </c>
      <c r="B63" s="588" t="s">
        <v>1390</v>
      </c>
      <c r="C63" s="1362" t="s">
        <v>1291</v>
      </c>
      <c r="D63" s="1353">
        <f>'D 2.1_2021-22_(Estimate)_OK_PRI'!C212</f>
        <v>1</v>
      </c>
      <c r="E63" s="1353">
        <f>D63</f>
        <v>1</v>
      </c>
      <c r="F63" s="1353">
        <f>'D 2.1_2021-22_(Estimate)_OK_PRI'!E212</f>
        <v>5.7</v>
      </c>
      <c r="G63" s="62"/>
      <c r="H63" s="1355">
        <f>'D 2.1_2021-22_(Estimate)_OK_PRI'!F212</f>
        <v>0</v>
      </c>
      <c r="I63" s="1357">
        <f>'D 2.1_2021-22_(Estimate)_OK_PRI'!H212</f>
        <v>6.5999999999999989E-2</v>
      </c>
      <c r="J63" s="1357">
        <f>'D 2.1_2021-22_(Estimate)_OK_PRI'!I212</f>
        <v>0</v>
      </c>
      <c r="K63" s="1357">
        <f>'D 2.1_2021-22_(Estimate)_OK_PRI'!O212</f>
        <v>0</v>
      </c>
      <c r="L63" s="1357">
        <f>'D 2.1_2021-22_(Estimate)_OK_PRI'!R212</f>
        <v>0</v>
      </c>
      <c r="M63" s="1357">
        <f>'D 2.1_2021-22_(Estimate)_OK_PRI'!M212</f>
        <v>0</v>
      </c>
      <c r="N63" s="1356">
        <f>I63+J63+K63+L63+M63</f>
        <v>6.5999999999999989E-2</v>
      </c>
      <c r="O63" s="1358"/>
    </row>
    <row r="64" spans="1:15" x14ac:dyDescent="0.25">
      <c r="A64" s="1370"/>
      <c r="B64" s="623" t="s">
        <v>1005</v>
      </c>
      <c r="C64" s="1362" t="s">
        <v>1292</v>
      </c>
      <c r="D64" s="62"/>
      <c r="E64" s="62"/>
      <c r="F64" s="62"/>
      <c r="G64" s="62"/>
      <c r="H64" s="62"/>
      <c r="I64" s="59"/>
      <c r="J64" s="59"/>
      <c r="K64" s="59"/>
      <c r="L64" s="59"/>
      <c r="M64" s="59"/>
      <c r="N64" s="59"/>
      <c r="O64" s="61"/>
    </row>
    <row r="65" spans="1:15" x14ac:dyDescent="0.25">
      <c r="A65" s="1370"/>
      <c r="B65" s="588" t="s">
        <v>1006</v>
      </c>
      <c r="C65" s="578"/>
      <c r="D65" s="62"/>
      <c r="E65" s="62"/>
      <c r="F65" s="62"/>
      <c r="G65" s="62"/>
      <c r="H65" s="62"/>
      <c r="I65" s="59"/>
      <c r="J65" s="59"/>
      <c r="K65" s="59"/>
      <c r="L65" s="59"/>
      <c r="M65" s="59"/>
      <c r="N65" s="59"/>
      <c r="O65" s="61"/>
    </row>
    <row r="66" spans="1:15" x14ac:dyDescent="0.25">
      <c r="A66" s="1370">
        <v>10</v>
      </c>
      <c r="B66" s="588" t="s">
        <v>906</v>
      </c>
      <c r="C66" s="578"/>
      <c r="D66" s="1353">
        <f>'D 2.1_2021-22_(Estimate)_OK_PRI'!C187</f>
        <v>30</v>
      </c>
      <c r="E66" s="1353">
        <f>D66</f>
        <v>30</v>
      </c>
      <c r="F66" s="1353">
        <f>'D 2.1_2021-22_(Estimate)_OK_PRI'!E187</f>
        <v>12900</v>
      </c>
      <c r="G66" s="62"/>
      <c r="H66" s="1355">
        <f>'D 2.1_2021-22_(Estimate)_OK_PRI'!F187:F187</f>
        <v>23.726150199999999</v>
      </c>
      <c r="I66" s="1357">
        <f>'D 2.1_2021-22_(Estimate)_OK_PRI'!H187</f>
        <v>294.88084399999997</v>
      </c>
      <c r="J66" s="1357">
        <f>'D 2.1_2021-22_(Estimate)_OK_PRI'!I187</f>
        <v>1358.5531013171078</v>
      </c>
      <c r="K66" s="1357">
        <f>'D 2.1_2021-22_(Estimate)_OK_PRI'!O187</f>
        <v>4.5042548000000009</v>
      </c>
      <c r="L66" s="1357">
        <f>'D 2.1_2021-22_(Estimate)_OK_PRI'!R187</f>
        <v>0</v>
      </c>
      <c r="M66" s="1357">
        <f>'D 2.1_2021-22_(Estimate)_OK_PRI'!M187</f>
        <v>0.61370000000000013</v>
      </c>
      <c r="N66" s="1356">
        <f>I66+J66+K66+L66+M66</f>
        <v>1658.5519001171078</v>
      </c>
      <c r="O66" s="1358">
        <f>(N66/H66)*10</f>
        <v>699.03961921184657</v>
      </c>
    </row>
    <row r="67" spans="1:15" x14ac:dyDescent="0.25">
      <c r="A67" s="1370"/>
      <c r="B67" s="597" t="s">
        <v>855</v>
      </c>
      <c r="C67" s="1362" t="s">
        <v>1392</v>
      </c>
      <c r="D67" s="60"/>
      <c r="E67" s="60"/>
      <c r="F67" s="60"/>
      <c r="G67" s="60"/>
      <c r="H67" s="60"/>
      <c r="I67" s="59"/>
      <c r="J67" s="59"/>
      <c r="K67" s="59"/>
      <c r="L67" s="59"/>
      <c r="M67" s="59"/>
      <c r="N67" s="59"/>
      <c r="O67" s="61"/>
    </row>
    <row r="68" spans="1:15" x14ac:dyDescent="0.25">
      <c r="A68" s="1369"/>
      <c r="B68" s="577" t="s">
        <v>118</v>
      </c>
      <c r="C68" s="1362" t="s">
        <v>1403</v>
      </c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61"/>
    </row>
    <row r="69" spans="1:15" x14ac:dyDescent="0.25">
      <c r="A69" s="1370">
        <v>11</v>
      </c>
      <c r="B69" s="588" t="s">
        <v>907</v>
      </c>
      <c r="C69" s="578"/>
      <c r="D69" s="1353">
        <f>'D 2.1_2021-22_(Estimate)_OK_PRI'!C188</f>
        <v>20</v>
      </c>
      <c r="E69" s="1353">
        <f>D69</f>
        <v>20</v>
      </c>
      <c r="F69" s="1353">
        <f>'D 2.1_2021-22_(Estimate)_OK_PRI'!E188</f>
        <v>19465</v>
      </c>
      <c r="G69" s="59"/>
      <c r="H69" s="1355">
        <f>'D 2.1_2021-22_(Estimate)_OK_PRI'!F188</f>
        <v>25.089443531500006</v>
      </c>
      <c r="I69" s="1357">
        <f>'D 2.1_2021-22_(Estimate)_OK_PRI'!H188</f>
        <v>480.20540000000005</v>
      </c>
      <c r="J69" s="1357">
        <f>'D 2.1_2021-22_(Estimate)_OK_PRI'!I188</f>
        <v>1515.732923089284</v>
      </c>
      <c r="K69" s="1357">
        <f>'D 2.1_2021-22_(Estimate)_OK_PRI'!O188</f>
        <v>1.8710686000000001</v>
      </c>
      <c r="L69" s="1357">
        <f>'D 2.1_2021-22_(Estimate)_OK_PRI'!R188</f>
        <v>0</v>
      </c>
      <c r="M69" s="1357">
        <f>'D 2.1_2021-22_(Estimate)_OK_PRI'!M188</f>
        <v>0.2737</v>
      </c>
      <c r="N69" s="1356">
        <f>I69+J69+K69+L69+M69</f>
        <v>1998.0830916892839</v>
      </c>
      <c r="O69" s="1358">
        <f>(N69/H69)*10</f>
        <v>796.3839808486282</v>
      </c>
    </row>
    <row r="70" spans="1:15" x14ac:dyDescent="0.25">
      <c r="A70" s="1369"/>
      <c r="B70" s="577" t="s">
        <v>855</v>
      </c>
      <c r="C70" s="1362" t="s">
        <v>1293</v>
      </c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61"/>
    </row>
    <row r="71" spans="1:15" x14ac:dyDescent="0.25">
      <c r="A71" s="1369"/>
      <c r="B71" s="577" t="s">
        <v>118</v>
      </c>
      <c r="C71" s="1362" t="s">
        <v>1295</v>
      </c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61"/>
    </row>
    <row r="72" spans="1:15" x14ac:dyDescent="0.25">
      <c r="A72" s="1370">
        <v>12</v>
      </c>
      <c r="B72" s="588" t="s">
        <v>908</v>
      </c>
      <c r="C72" s="578"/>
      <c r="D72" s="1353">
        <f>'D 2.1_2021-22_(Estimate)_OK_PRI'!C189</f>
        <v>3</v>
      </c>
      <c r="E72" s="1353">
        <f>D72</f>
        <v>3</v>
      </c>
      <c r="F72" s="1353">
        <f>'D 2.1_2021-22_(Estimate)_OK_PRI'!E189</f>
        <v>450</v>
      </c>
      <c r="G72" s="59"/>
      <c r="H72" s="1355">
        <f>'D 2.1_2021-22_(Estimate)_OK_PRI'!F189</f>
        <v>0.32900099999999999</v>
      </c>
      <c r="I72" s="1357">
        <f>'D 2.1_2021-22_(Estimate)_OK_PRI'!H189</f>
        <v>10.1639</v>
      </c>
      <c r="J72" s="1357">
        <f>'D 2.1_2021-22_(Estimate)_OK_PRI'!I189</f>
        <v>18.721864</v>
      </c>
      <c r="K72" s="1357">
        <f>'D 2.1_2021-22_(Estimate)_OK_PRI'!O189</f>
        <v>-0.30385359999999995</v>
      </c>
      <c r="L72" s="1357">
        <f>'D 2.1_2021-22_(Estimate)_OK_PRI'!R189</f>
        <v>0</v>
      </c>
      <c r="M72" s="1357">
        <f>'D 2.1_2021-22_(Estimate)_OK_PRI'!M189</f>
        <v>0</v>
      </c>
      <c r="N72" s="1356">
        <f>I72+J72+K72+L72+M72</f>
        <v>28.581910400000002</v>
      </c>
      <c r="O72" s="1358">
        <f>(N72/H72)*10</f>
        <v>868.74843541508994</v>
      </c>
    </row>
    <row r="73" spans="1:15" x14ac:dyDescent="0.25">
      <c r="A73" s="1369"/>
      <c r="B73" s="577" t="s">
        <v>855</v>
      </c>
      <c r="C73" s="1362" t="s">
        <v>1395</v>
      </c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61"/>
    </row>
    <row r="74" spans="1:15" x14ac:dyDescent="0.25">
      <c r="A74" s="1369"/>
      <c r="B74" s="577" t="s">
        <v>861</v>
      </c>
      <c r="C74" s="1362" t="s">
        <v>1426</v>
      </c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61"/>
    </row>
    <row r="75" spans="1:15" x14ac:dyDescent="0.25">
      <c r="A75" s="1370">
        <v>13</v>
      </c>
      <c r="B75" s="588" t="s">
        <v>909</v>
      </c>
      <c r="C75" s="578"/>
      <c r="D75" s="1353">
        <f>'D 2.1_2021-22_(Estimate)_OK_PRI'!C190</f>
        <v>3</v>
      </c>
      <c r="E75" s="1353">
        <f>D75</f>
        <v>3</v>
      </c>
      <c r="F75" s="1353">
        <f>'D 2.1_2021-22_(Estimate)_OK_PRI'!E190</f>
        <v>747.3</v>
      </c>
      <c r="G75" s="59"/>
      <c r="H75" s="1355">
        <f>'D 2.1_2021-22_(Estimate)_OK_PRI'!F190</f>
        <v>0.21811508999999998</v>
      </c>
      <c r="I75" s="1357">
        <f>'D 2.1_2021-22_(Estimate)_OK_PRI'!H190</f>
        <v>23.9008</v>
      </c>
      <c r="J75" s="1357">
        <f>'D 2.1_2021-22_(Estimate)_OK_PRI'!I190</f>
        <v>13.754379615</v>
      </c>
      <c r="K75" s="1357">
        <f>'D 2.1_2021-22_(Estimate)_OK_PRI'!O190</f>
        <v>-0.30426430000000004</v>
      </c>
      <c r="L75" s="1357">
        <f>'D 2.1_2021-22_(Estimate)_OK_PRI'!R190</f>
        <v>0</v>
      </c>
      <c r="M75" s="1357">
        <f>'D 2.1_2021-22_(Estimate)_OK_PRI'!M190</f>
        <v>0</v>
      </c>
      <c r="N75" s="1356">
        <f>I75+J75+K75+L75+M75</f>
        <v>37.350915315000002</v>
      </c>
      <c r="O75" s="1358">
        <f>(N75/H75)*10</f>
        <v>1712.4406805141268</v>
      </c>
    </row>
    <row r="76" spans="1:15" x14ac:dyDescent="0.25">
      <c r="A76" s="1369"/>
      <c r="B76" s="577" t="s">
        <v>855</v>
      </c>
      <c r="C76" s="1362" t="s">
        <v>1427</v>
      </c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61"/>
    </row>
    <row r="77" spans="1:15" x14ac:dyDescent="0.25">
      <c r="A77" s="1369"/>
      <c r="B77" s="577" t="s">
        <v>118</v>
      </c>
      <c r="C77" s="1362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61"/>
    </row>
    <row r="78" spans="1:15" ht="30" x14ac:dyDescent="0.25">
      <c r="A78" s="1369"/>
      <c r="B78" s="584" t="s">
        <v>869</v>
      </c>
      <c r="C78" s="1362" t="s">
        <v>1407</v>
      </c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61"/>
    </row>
    <row r="79" spans="1:15" ht="30" x14ac:dyDescent="0.25">
      <c r="A79" s="1369"/>
      <c r="B79" s="584" t="s">
        <v>859</v>
      </c>
      <c r="C79" s="1362" t="s">
        <v>1419</v>
      </c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61"/>
    </row>
    <row r="80" spans="1:15" x14ac:dyDescent="0.25">
      <c r="A80" s="1370">
        <v>14</v>
      </c>
      <c r="B80" s="1374" t="s">
        <v>911</v>
      </c>
      <c r="C80" s="578"/>
      <c r="D80" s="1353">
        <f>'D 2.1_2021-22_(Estimate)_OK_PRI'!C191</f>
        <v>1</v>
      </c>
      <c r="E80" s="1353">
        <f>D80</f>
        <v>1</v>
      </c>
      <c r="F80" s="1353">
        <f>'D 2.1_2021-22_(Estimate)_OK_PRI'!E191</f>
        <v>415</v>
      </c>
      <c r="G80" s="59"/>
      <c r="H80" s="1355">
        <f>'D 2.1_2021-22_(Estimate)_OK_PRI'!F191</f>
        <v>4.8933400000000002E-2</v>
      </c>
      <c r="I80" s="1357">
        <f>'D 2.1_2021-22_(Estimate)_OK_PRI'!H191</f>
        <v>3.24</v>
      </c>
      <c r="J80" s="1357">
        <f>'D 2.1_2021-22_(Estimate)_OK_PRI'!I191</f>
        <v>1.7795970000000001</v>
      </c>
      <c r="K80" s="1357">
        <f>'D 2.1_2021-22_(Estimate)_OK_PRI'!O191</f>
        <v>0.14294299999999999</v>
      </c>
      <c r="L80" s="1357">
        <f>'D 2.1_2021-22_(Estimate)_OK_PRI'!R191</f>
        <v>0</v>
      </c>
      <c r="M80" s="1357">
        <f>'D 2.1_2021-22_(Estimate)_OK_PRI'!M191</f>
        <v>0</v>
      </c>
      <c r="N80" s="1356">
        <f>I80+J80+K80+L80+M80</f>
        <v>5.1625399999999999</v>
      </c>
      <c r="O80" s="1358">
        <f>(N80/H80)*10</f>
        <v>1055.0135490278624</v>
      </c>
    </row>
    <row r="81" spans="1:15" x14ac:dyDescent="0.25">
      <c r="A81" s="1369"/>
      <c r="B81" s="572" t="s">
        <v>860</v>
      </c>
      <c r="C81" s="1362" t="s">
        <v>1428</v>
      </c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61"/>
    </row>
    <row r="82" spans="1:15" x14ac:dyDescent="0.25">
      <c r="A82" s="1369"/>
      <c r="B82" s="572" t="s">
        <v>861</v>
      </c>
      <c r="C82" s="1362" t="s">
        <v>1429</v>
      </c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61"/>
    </row>
    <row r="83" spans="1:15" x14ac:dyDescent="0.25">
      <c r="A83" s="1370">
        <v>15</v>
      </c>
      <c r="B83" s="588" t="s">
        <v>1007</v>
      </c>
      <c r="C83" s="578"/>
      <c r="D83" s="1353">
        <f>'D 2.1_2021-22_(Estimate)_OK_PRI'!C192</f>
        <v>1</v>
      </c>
      <c r="E83" s="1353">
        <f>D83</f>
        <v>1</v>
      </c>
      <c r="F83" s="1353">
        <f>'D 2.1_2021-22_(Estimate)_OK_PRI'!E192</f>
        <v>200</v>
      </c>
      <c r="G83" s="1353"/>
      <c r="H83" s="1355">
        <f>'D 2.1_2021-22_(Estimate)_OK_PRI'!F192</f>
        <v>8.2940433999999993E-2</v>
      </c>
      <c r="I83" s="1357">
        <f>'D 2.1_2021-22_(Estimate)_OK_PRI'!H192</f>
        <v>3.0844</v>
      </c>
      <c r="J83" s="1357">
        <f>'D 2.1_2021-22_(Estimate)_OK_PRI'!I192</f>
        <v>5.3589573874999994</v>
      </c>
      <c r="K83" s="1357">
        <f>'D 2.1_2021-22_(Estimate)_OK_PRI'!O192</f>
        <v>-0.1364293</v>
      </c>
      <c r="L83" s="1357">
        <f>'D 2.1_2021-22_(Estimate)_OK_PRI'!R192</f>
        <v>0</v>
      </c>
      <c r="M83" s="1357">
        <f>'D 2.1_2021-22_(Estimate)_OK_PRI'!M192</f>
        <v>0.14080000000000001</v>
      </c>
      <c r="N83" s="1356">
        <f>I83+J83+K83+L83+M83</f>
        <v>8.4477280874999998</v>
      </c>
      <c r="O83" s="1358">
        <f>(N83/H83)*10</f>
        <v>1018.5295253579214</v>
      </c>
    </row>
    <row r="84" spans="1:15" x14ac:dyDescent="0.25">
      <c r="A84" s="1369"/>
      <c r="B84" s="577" t="s">
        <v>855</v>
      </c>
      <c r="C84" s="1362" t="s">
        <v>1427</v>
      </c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61"/>
    </row>
    <row r="85" spans="1:15" ht="45" x14ac:dyDescent="0.25">
      <c r="A85" s="1369"/>
      <c r="B85" s="584" t="s">
        <v>1008</v>
      </c>
      <c r="C85" s="1362" t="s">
        <v>1412</v>
      </c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61"/>
    </row>
    <row r="86" spans="1:15" ht="30" x14ac:dyDescent="0.25">
      <c r="A86" s="1369"/>
      <c r="B86" s="584" t="s">
        <v>1009</v>
      </c>
      <c r="C86" s="1362" t="s">
        <v>1430</v>
      </c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61"/>
    </row>
    <row r="87" spans="1:15" x14ac:dyDescent="0.25">
      <c r="A87" s="1370">
        <v>16</v>
      </c>
      <c r="B87" s="1375" t="s">
        <v>1010</v>
      </c>
      <c r="C87" s="1362"/>
      <c r="D87" s="1353">
        <f>'D 2.1_2021-22_(Estimate)_OK_PRI'!C193</f>
        <v>1</v>
      </c>
      <c r="E87" s="1353">
        <f>D87</f>
        <v>1</v>
      </c>
      <c r="F87" s="1353">
        <f>'D 2.1_2021-22_(Estimate)_OK_PRI'!E193</f>
        <v>2690.28</v>
      </c>
      <c r="G87" s="59"/>
      <c r="H87" s="1355">
        <f>'D 2.1_2021-22_(Estimate)_OK_PRI'!F193</f>
        <v>2.1531033330000002</v>
      </c>
      <c r="I87" s="1357">
        <f>'D 2.1_2021-22_(Estimate)_OK_PRI'!H193</f>
        <v>22.018898</v>
      </c>
      <c r="J87" s="1357">
        <f>'D 2.1_2021-22_(Estimate)_OK_PRI'!I193</f>
        <v>165.92347126300001</v>
      </c>
      <c r="K87" s="1357">
        <f>'D 2.1_2021-22_(Estimate)_OK_PRI'!O193</f>
        <v>-2.3004169999999999</v>
      </c>
      <c r="L87" s="1357">
        <f>'D 2.1_2021-22_(Estimate)_OK_PRI'!R193</f>
        <v>0</v>
      </c>
      <c r="M87" s="1357">
        <f>'D 2.1_2021-22_(Estimate)_OK_PRI'!M193</f>
        <v>0</v>
      </c>
      <c r="N87" s="1356">
        <f>I87+J87+K87+L87+M87</f>
        <v>185.64195226300001</v>
      </c>
      <c r="O87" s="1358">
        <f>(N87/H87)*10</f>
        <v>862.20642278388959</v>
      </c>
    </row>
    <row r="88" spans="1:15" x14ac:dyDescent="0.25">
      <c r="A88" s="1369"/>
      <c r="B88" s="584" t="s">
        <v>855</v>
      </c>
      <c r="C88" s="1362" t="s">
        <v>1427</v>
      </c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61"/>
    </row>
    <row r="89" spans="1:15" ht="45" x14ac:dyDescent="0.25">
      <c r="A89" s="1369"/>
      <c r="B89" s="584" t="s">
        <v>1008</v>
      </c>
      <c r="C89" s="1362" t="s">
        <v>1431</v>
      </c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61"/>
    </row>
    <row r="90" spans="1:15" ht="30" x14ac:dyDescent="0.25">
      <c r="A90" s="1369"/>
      <c r="B90" s="584" t="s">
        <v>1011</v>
      </c>
      <c r="C90" s="1362" t="s">
        <v>1432</v>
      </c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61"/>
    </row>
    <row r="91" spans="1:15" x14ac:dyDescent="0.25">
      <c r="A91" s="1370"/>
      <c r="B91" s="1377" t="s">
        <v>925</v>
      </c>
      <c r="C91" s="630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61"/>
    </row>
    <row r="92" spans="1:15" x14ac:dyDescent="0.25">
      <c r="A92" s="1376">
        <v>17</v>
      </c>
      <c r="B92" s="1377" t="s">
        <v>1433</v>
      </c>
      <c r="C92" s="1362"/>
      <c r="D92" s="1353">
        <f>'D 2.1_2021-22_(Estimate)_OK_PRI'!C196</f>
        <v>2</v>
      </c>
      <c r="E92" s="1353">
        <f>D92</f>
        <v>2</v>
      </c>
      <c r="F92" s="1353">
        <f>'D 2.1_2021-22_(Estimate)_OK_PRI'!E196</f>
        <v>228</v>
      </c>
      <c r="G92" s="59"/>
      <c r="H92" s="1355">
        <f>'D 2.1_2021-22_(Estimate)_OK_PRI'!F196</f>
        <v>1.4233503999999998E-2</v>
      </c>
      <c r="I92" s="1357">
        <f>'D 2.1_2021-22_(Estimate)_OK_PRI'!H196</f>
        <v>3.8963999999999999</v>
      </c>
      <c r="J92" s="1357">
        <f>'D 2.1_2021-22_(Estimate)_OK_PRI'!I196</f>
        <v>0.75547889410000013</v>
      </c>
      <c r="K92" s="1357">
        <f>'D 2.1_2021-22_(Estimate)_OK_PRI'!O196</f>
        <v>0</v>
      </c>
      <c r="L92" s="1357">
        <f>'D 2.1_2021-22_(Estimate)_OK_PRI'!R196</f>
        <v>2.6180000000000003</v>
      </c>
      <c r="M92" s="1357">
        <f>'D 2.1_2021-22_(Estimate)_OK_PRI'!M196</f>
        <v>0</v>
      </c>
      <c r="N92" s="1356">
        <f>I92+J92+K92+L92+M92</f>
        <v>7.2698788941000005</v>
      </c>
      <c r="O92" s="1358"/>
    </row>
    <row r="93" spans="1:15" x14ac:dyDescent="0.25">
      <c r="A93" s="1372"/>
      <c r="B93" s="1361" t="s">
        <v>860</v>
      </c>
      <c r="C93" s="1362" t="s">
        <v>1392</v>
      </c>
      <c r="D93" s="1353"/>
      <c r="E93" s="1353"/>
      <c r="F93" s="1353"/>
      <c r="G93" s="59"/>
      <c r="H93" s="1355"/>
      <c r="I93" s="1357"/>
      <c r="J93" s="1357"/>
      <c r="K93" s="1357"/>
      <c r="L93" s="1357"/>
      <c r="M93" s="1357"/>
      <c r="N93" s="1357"/>
      <c r="O93" s="61"/>
    </row>
    <row r="94" spans="1:15" x14ac:dyDescent="0.25">
      <c r="A94" s="1372"/>
      <c r="B94" s="1361" t="s">
        <v>861</v>
      </c>
      <c r="C94" s="1362" t="s">
        <v>1294</v>
      </c>
      <c r="D94" s="1353"/>
      <c r="E94" s="1353"/>
      <c r="F94" s="1353"/>
      <c r="G94" s="59"/>
      <c r="H94" s="1355"/>
      <c r="I94" s="1357"/>
      <c r="J94" s="1357"/>
      <c r="K94" s="1357"/>
      <c r="L94" s="1357"/>
      <c r="M94" s="1357"/>
      <c r="N94" s="1357"/>
      <c r="O94" s="61"/>
    </row>
    <row r="95" spans="1:15" x14ac:dyDescent="0.25">
      <c r="A95" s="1376">
        <v>18</v>
      </c>
      <c r="B95" s="1377" t="s">
        <v>1391</v>
      </c>
      <c r="C95" s="1362"/>
      <c r="D95" s="1353">
        <f>'D 2.1_2021-22_(Estimate)_OK_PRI'!C197</f>
        <v>36</v>
      </c>
      <c r="E95" s="1353">
        <f>D95</f>
        <v>36</v>
      </c>
      <c r="F95" s="1353">
        <f>'D 2.1_2021-22_(Estimate)_OK_PRI'!E197</f>
        <v>5575</v>
      </c>
      <c r="G95" s="59"/>
      <c r="H95" s="1355">
        <f>'D 2.1_2021-22_(Estimate)_OK_PRI'!F197</f>
        <v>6.1537622719999998</v>
      </c>
      <c r="I95" s="1357">
        <f>'D 2.1_2021-22_(Estimate)_OK_PRI'!H197</f>
        <v>137.8853</v>
      </c>
      <c r="J95" s="1357">
        <f>'D 2.1_2021-22_(Estimate)_OK_PRI'!I197</f>
        <v>389.49887769734903</v>
      </c>
      <c r="K95" s="1357">
        <f>'D 2.1_2021-22_(Estimate)_OK_PRI'!O197</f>
        <v>0</v>
      </c>
      <c r="L95" s="1357">
        <f>'D 2.1_2021-22_(Estimate)_OK_PRI'!R197</f>
        <v>98.900899999999993</v>
      </c>
      <c r="M95" s="1357">
        <f>'D 2.1_2021-22_(Estimate)_OK_PRI'!M197</f>
        <v>1.6999999999999999E-3</v>
      </c>
      <c r="N95" s="1356">
        <f>I95+J95+K95+L95+M95</f>
        <v>626.28677769734907</v>
      </c>
      <c r="O95" s="1358">
        <f>(N95/H95)*10</f>
        <v>1017.7298862307255</v>
      </c>
    </row>
    <row r="96" spans="1:15" x14ac:dyDescent="0.25">
      <c r="A96" s="1372"/>
      <c r="B96" s="1361" t="s">
        <v>860</v>
      </c>
      <c r="C96" s="1362" t="s">
        <v>1392</v>
      </c>
      <c r="D96" s="1353"/>
      <c r="E96" s="1353"/>
      <c r="F96" s="1353"/>
      <c r="G96" s="59"/>
      <c r="H96" s="1355"/>
      <c r="I96" s="1357"/>
      <c r="J96" s="1357"/>
      <c r="K96" s="1357"/>
      <c r="L96" s="1357"/>
      <c r="M96" s="1357"/>
      <c r="N96" s="1357"/>
      <c r="O96" s="61"/>
    </row>
    <row r="97" spans="1:15" x14ac:dyDescent="0.25">
      <c r="A97" s="1372"/>
      <c r="B97" s="1361" t="s">
        <v>861</v>
      </c>
      <c r="C97" s="1362" t="s">
        <v>1393</v>
      </c>
      <c r="D97" s="1353"/>
      <c r="E97" s="1353"/>
      <c r="F97" s="1353"/>
      <c r="G97" s="59"/>
      <c r="H97" s="1355"/>
      <c r="I97" s="1357"/>
      <c r="J97" s="1357"/>
      <c r="K97" s="1357"/>
      <c r="L97" s="1357"/>
      <c r="M97" s="1357"/>
      <c r="N97" s="1357"/>
      <c r="O97" s="61"/>
    </row>
    <row r="98" spans="1:15" x14ac:dyDescent="0.25">
      <c r="A98" s="1376">
        <v>19</v>
      </c>
      <c r="B98" s="1377" t="s">
        <v>1394</v>
      </c>
      <c r="C98" s="1362"/>
      <c r="D98" s="1353">
        <f>'D 2.1_2021-22_(Estimate)_OK_PRI'!C198</f>
        <v>1</v>
      </c>
      <c r="E98" s="1353">
        <f>D98</f>
        <v>1</v>
      </c>
      <c r="F98" s="1353">
        <f>'D 2.1_2021-22_(Estimate)_OK_PRI'!E198</f>
        <v>249</v>
      </c>
      <c r="G98" s="59"/>
      <c r="H98" s="1355">
        <f>'D 2.1_2021-22_(Estimate)_OK_PRI'!F198</f>
        <v>6.3441000000000011E-2</v>
      </c>
      <c r="I98" s="1357">
        <f>'D 2.1_2021-22_(Estimate)_OK_PRI'!H198</f>
        <v>1.7389999999999999</v>
      </c>
      <c r="J98" s="1357">
        <f>'D 2.1_2021-22_(Estimate)_OK_PRI'!I198</f>
        <v>5.4755088000000001</v>
      </c>
      <c r="K98" s="1357">
        <f>'D 2.1_2021-22_(Estimate)_OK_PRI'!O198</f>
        <v>0</v>
      </c>
      <c r="L98" s="1357">
        <f>'D 2.1_2021-22_(Estimate)_OK_PRI'!R198</f>
        <v>2.6892</v>
      </c>
      <c r="M98" s="1357">
        <f>'D 2.1_2021-22_(Estimate)_OK_PRI'!M198</f>
        <v>0</v>
      </c>
      <c r="N98" s="1356">
        <f>I98+J98+K98+L98+M98</f>
        <v>9.9037088000000004</v>
      </c>
      <c r="O98" s="1358">
        <f>(N98/H98)*10</f>
        <v>1561.0896423448557</v>
      </c>
    </row>
    <row r="99" spans="1:15" x14ac:dyDescent="0.25">
      <c r="A99" s="1372"/>
      <c r="B99" s="1361" t="s">
        <v>860</v>
      </c>
      <c r="C99" s="1362" t="s">
        <v>1395</v>
      </c>
      <c r="D99" s="1353"/>
      <c r="E99" s="1353"/>
      <c r="F99" s="1353"/>
      <c r="G99" s="59"/>
      <c r="H99" s="1355"/>
      <c r="I99" s="1357"/>
      <c r="J99" s="1357"/>
      <c r="K99" s="1357"/>
      <c r="L99" s="1357"/>
      <c r="M99" s="1357"/>
      <c r="N99" s="1357"/>
      <c r="O99" s="61"/>
    </row>
    <row r="100" spans="1:15" x14ac:dyDescent="0.25">
      <c r="A100" s="1372"/>
      <c r="B100" s="1361" t="s">
        <v>861</v>
      </c>
      <c r="C100" s="1362" t="s">
        <v>1396</v>
      </c>
      <c r="D100" s="1353"/>
      <c r="E100" s="1353"/>
      <c r="F100" s="1353"/>
      <c r="G100" s="59"/>
      <c r="H100" s="1355"/>
      <c r="I100" s="1357"/>
      <c r="J100" s="1357"/>
      <c r="K100" s="1357"/>
      <c r="L100" s="1357"/>
      <c r="M100" s="1357"/>
      <c r="N100" s="1357"/>
      <c r="O100" s="61"/>
    </row>
    <row r="101" spans="1:15" x14ac:dyDescent="0.25">
      <c r="A101" s="1376">
        <v>20</v>
      </c>
      <c r="B101" s="1377" t="s">
        <v>1434</v>
      </c>
      <c r="C101" s="1362"/>
      <c r="D101" s="1353">
        <f>'D 2.1_2021-22_(Estimate)_OK_PRI'!C199</f>
        <v>2</v>
      </c>
      <c r="E101" s="1353">
        <f>D101</f>
        <v>2</v>
      </c>
      <c r="F101" s="1353">
        <f>'D 2.1_2021-22_(Estimate)_OK_PRI'!E199</f>
        <v>177</v>
      </c>
      <c r="G101" s="59"/>
      <c r="H101" s="1355">
        <f>'D 2.1_2021-22_(Estimate)_OK_PRI'!F199</f>
        <v>0.54250047000000001</v>
      </c>
      <c r="I101" s="1357">
        <f>'D 2.1_2021-22_(Estimate)_OK_PRI'!H199</f>
        <v>8.2306399999999993</v>
      </c>
      <c r="J101" s="1357">
        <f>'D 2.1_2021-22_(Estimate)_OK_PRI'!I199</f>
        <v>48.174618374999994</v>
      </c>
      <c r="K101" s="1357">
        <f>'D 2.1_2021-22_(Estimate)_OK_PRI'!O199</f>
        <v>0</v>
      </c>
      <c r="L101" s="1357">
        <f>'D 2.1_2021-22_(Estimate)_OK_PRI'!R199</f>
        <v>14.868479999999996</v>
      </c>
      <c r="M101" s="1357">
        <f>'D 2.1_2021-22_(Estimate)_OK_PRI'!M199</f>
        <v>8.8000000000000005E-3</v>
      </c>
      <c r="N101" s="1356">
        <f>I101+J101+K101+L101+M101</f>
        <v>71.282538374999987</v>
      </c>
      <c r="O101" s="1358">
        <f>(N101/H101)*10</f>
        <v>1313.962702649824</v>
      </c>
    </row>
    <row r="102" spans="1:15" x14ac:dyDescent="0.25">
      <c r="A102" s="1372"/>
      <c r="B102" s="1361" t="s">
        <v>860</v>
      </c>
      <c r="C102" s="1362" t="s">
        <v>1427</v>
      </c>
      <c r="D102" s="1353"/>
      <c r="E102" s="1353"/>
      <c r="F102" s="1353"/>
      <c r="G102" s="59"/>
      <c r="H102" s="1355"/>
      <c r="I102" s="1357"/>
      <c r="J102" s="1357"/>
      <c r="K102" s="1357"/>
      <c r="L102" s="1357"/>
      <c r="M102" s="1357"/>
      <c r="N102" s="1357"/>
      <c r="O102" s="61"/>
    </row>
    <row r="103" spans="1:15" x14ac:dyDescent="0.25">
      <c r="A103" s="1372"/>
      <c r="B103" s="1361" t="s">
        <v>861</v>
      </c>
      <c r="C103" s="1362" t="s">
        <v>1396</v>
      </c>
      <c r="D103" s="1353"/>
      <c r="E103" s="1353"/>
      <c r="F103" s="1353"/>
      <c r="G103" s="59"/>
      <c r="H103" s="1355"/>
      <c r="I103" s="1357"/>
      <c r="J103" s="1357"/>
      <c r="K103" s="1357"/>
      <c r="L103" s="1357"/>
      <c r="M103" s="1357"/>
      <c r="N103" s="1357"/>
      <c r="O103" s="61"/>
    </row>
    <row r="104" spans="1:15" x14ac:dyDescent="0.25">
      <c r="A104" s="1376">
        <v>21</v>
      </c>
      <c r="B104" s="1377" t="s">
        <v>1398</v>
      </c>
      <c r="C104" s="1362"/>
      <c r="D104" s="1353">
        <f>'D 2.1_2021-22_(Estimate)_OK_PRI'!C200</f>
        <v>1</v>
      </c>
      <c r="E104" s="1353">
        <f>D104</f>
        <v>1</v>
      </c>
      <c r="F104" s="1353">
        <f>'D 2.1_2021-22_(Estimate)_OK_PRI'!E200</f>
        <v>150</v>
      </c>
      <c r="G104" s="59"/>
      <c r="H104" s="1355">
        <f>'D 2.1_2021-22_(Estimate)_OK_PRI'!F200</f>
        <v>6.1360814000000007E-2</v>
      </c>
      <c r="I104" s="1357">
        <f>'D 2.1_2021-22_(Estimate)_OK_PRI'!H200</f>
        <v>5.28</v>
      </c>
      <c r="J104" s="1357">
        <f>'D 2.1_2021-22_(Estimate)_OK_PRI'!I200</f>
        <v>5.7546102215000001</v>
      </c>
      <c r="K104" s="1357">
        <f>'D 2.1_2021-22_(Estimate)_OK_PRI'!O200</f>
        <v>0</v>
      </c>
      <c r="L104" s="1357">
        <f>'D 2.1_2021-22_(Estimate)_OK_PRI'!R200</f>
        <v>7.4035200000000021</v>
      </c>
      <c r="M104" s="1357">
        <f>'D 2.1_2021-22_(Estimate)_OK_PRI'!M200</f>
        <v>0</v>
      </c>
      <c r="N104" s="1356">
        <f>I104+J104+K104+L104+M104</f>
        <v>18.438130221500003</v>
      </c>
      <c r="O104" s="1358"/>
    </row>
    <row r="105" spans="1:15" x14ac:dyDescent="0.25">
      <c r="A105" s="1372"/>
      <c r="B105" s="1361" t="s">
        <v>860</v>
      </c>
      <c r="C105" s="1362" t="s">
        <v>1298</v>
      </c>
      <c r="D105" s="1353"/>
      <c r="E105" s="1353"/>
      <c r="F105" s="1353"/>
      <c r="G105" s="59"/>
      <c r="H105" s="59"/>
      <c r="I105" s="1357"/>
      <c r="J105" s="1357"/>
      <c r="K105" s="1357"/>
      <c r="L105" s="1357"/>
      <c r="M105" s="1357"/>
      <c r="N105" s="1357"/>
      <c r="O105" s="61"/>
    </row>
    <row r="106" spans="1:15" x14ac:dyDescent="0.25">
      <c r="A106" s="1372"/>
      <c r="B106" s="1361" t="s">
        <v>861</v>
      </c>
      <c r="C106" s="1362" t="s">
        <v>1397</v>
      </c>
      <c r="D106" s="1353"/>
      <c r="E106" s="1353"/>
      <c r="F106" s="1353"/>
      <c r="G106" s="59"/>
      <c r="H106" s="59"/>
      <c r="I106" s="59"/>
      <c r="J106" s="59"/>
      <c r="K106" s="59"/>
      <c r="L106" s="59"/>
      <c r="M106" s="59"/>
      <c r="N106" s="59"/>
      <c r="O106" s="61"/>
    </row>
    <row r="107" spans="1:15" x14ac:dyDescent="0.25">
      <c r="A107" s="1370"/>
      <c r="B107" s="577"/>
      <c r="C107" s="630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61"/>
    </row>
    <row r="108" spans="1:15" x14ac:dyDescent="0.25">
      <c r="A108" s="1370">
        <v>22</v>
      </c>
      <c r="B108" s="588" t="s">
        <v>1012</v>
      </c>
      <c r="C108" s="630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61"/>
    </row>
    <row r="109" spans="1:15" ht="45" x14ac:dyDescent="0.25">
      <c r="A109" s="1371" t="s">
        <v>30</v>
      </c>
      <c r="B109" s="579" t="s">
        <v>922</v>
      </c>
      <c r="C109" s="630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61"/>
    </row>
    <row r="110" spans="1:15" x14ac:dyDescent="0.25">
      <c r="A110" s="1369"/>
      <c r="B110" s="579" t="s">
        <v>855</v>
      </c>
      <c r="C110" s="630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61"/>
    </row>
    <row r="111" spans="1:15" x14ac:dyDescent="0.25">
      <c r="A111" s="1369"/>
      <c r="B111" s="579" t="s">
        <v>861</v>
      </c>
      <c r="C111" s="630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61"/>
    </row>
    <row r="112" spans="1:15" ht="18.75" x14ac:dyDescent="0.3">
      <c r="A112" s="1370"/>
      <c r="B112" s="579"/>
      <c r="C112" s="154"/>
      <c r="D112" s="62"/>
      <c r="E112" s="62"/>
      <c r="F112" s="62"/>
      <c r="G112" s="62"/>
      <c r="H112" s="62"/>
      <c r="I112" s="59"/>
      <c r="J112" s="59"/>
      <c r="K112" s="59"/>
      <c r="L112" s="59"/>
      <c r="M112" s="59"/>
      <c r="N112" s="59"/>
      <c r="O112" s="61"/>
    </row>
    <row r="113" spans="1:15" ht="25.15" customHeight="1" thickBot="1" x14ac:dyDescent="0.3">
      <c r="A113" s="1373">
        <v>23</v>
      </c>
      <c r="B113" s="724" t="s">
        <v>876</v>
      </c>
      <c r="C113" s="161"/>
      <c r="D113" s="725"/>
      <c r="E113" s="725"/>
      <c r="F113" s="725"/>
      <c r="G113" s="725"/>
      <c r="H113" s="725"/>
      <c r="I113" s="726"/>
      <c r="J113" s="726"/>
      <c r="K113" s="726"/>
      <c r="L113" s="726"/>
      <c r="M113" s="726"/>
      <c r="N113" s="1700">
        <f>SUM(N14:N104)</f>
        <v>5319.1289479999996</v>
      </c>
      <c r="O113" s="727"/>
    </row>
    <row r="115" spans="1:15" x14ac:dyDescent="0.25">
      <c r="B115" s="1691" t="str">
        <f>'D5.3(a)_2020-21_OK_PRINT'!B115</f>
        <v>For KINESCO Power and Utilities Pvt. Ltd.</v>
      </c>
      <c r="O115" s="1692" t="str">
        <f>'D5.3(a)_2020-21_OK_PRINT'!O115</f>
        <v>As Per our report of even date attached</v>
      </c>
    </row>
    <row r="116" spans="1:15" x14ac:dyDescent="0.25">
      <c r="B116" s="1691"/>
      <c r="O116" s="1692" t="str">
        <f>'D5.3(a)_2020-21_OK_PRINT'!O116</f>
        <v xml:space="preserve">For J R S &amp; CO. </v>
      </c>
    </row>
    <row r="117" spans="1:15" x14ac:dyDescent="0.25">
      <c r="B117" s="1691"/>
      <c r="O117" s="1692" t="str">
        <f>'D5.3(a)_2020-21_OK_PRINT'!O117</f>
        <v>CHARTERED ACCOUNTANTS</v>
      </c>
    </row>
    <row r="118" spans="1:15" x14ac:dyDescent="0.25">
      <c r="B118" s="1691"/>
      <c r="O118" s="1692" t="str">
        <f>'D5.3(a)_2020-21_OK_PRINT'!O118</f>
        <v>FIRM REGN NO:008085S</v>
      </c>
    </row>
    <row r="119" spans="1:15" x14ac:dyDescent="0.25">
      <c r="B119" s="1691"/>
      <c r="O119" s="1692"/>
    </row>
    <row r="120" spans="1:15" x14ac:dyDescent="0.25">
      <c r="B120" s="1691" t="str">
        <f>'D5.3(a)_2020-21_OK_PRINT'!B120</f>
        <v>T M AJITHKUMAR</v>
      </c>
      <c r="O120" s="1692"/>
    </row>
    <row r="121" spans="1:15" x14ac:dyDescent="0.25">
      <c r="B121" s="1691" t="str">
        <f>'D5.3(a)_2020-21_OK_PRINT'!B121</f>
        <v>CHIEF EXECUTIVE OFFICER</v>
      </c>
      <c r="O121" s="1692" t="str">
        <f>'D5.3(a)_2020-21_OK_PRINT'!O121</f>
        <v>RAJESH RAMACHANDRAN</v>
      </c>
    </row>
    <row r="122" spans="1:15" x14ac:dyDescent="0.25">
      <c r="B122" s="1691"/>
      <c r="O122" s="1692" t="str">
        <f>'D5.3(a)_2020-21_OK_PRINT'!O122</f>
        <v>PARTNER</v>
      </c>
    </row>
    <row r="123" spans="1:15" x14ac:dyDescent="0.25">
      <c r="B123" s="1691" t="str">
        <f>'D5.3(a)_2020-21_OK_PRINT'!B123</f>
        <v>Place: Kakkanad, Kochi</v>
      </c>
      <c r="O123" s="1692" t="str">
        <f>'D5.3(a)_2020-21_OK_PRINT'!O123</f>
        <v>M.NO. 206211</v>
      </c>
    </row>
    <row r="124" spans="1:15" x14ac:dyDescent="0.25">
      <c r="B124" s="1691" t="str">
        <f>'D5.3(a)_2020-21_OK_PRINT'!B124</f>
        <v>Date: 12.04.2022</v>
      </c>
      <c r="O124" s="1692" t="str">
        <f>'D5.3(a)_2020-21_OK_PRINT'!O124</f>
        <v>UDIN - 22206211AGXJNY9837</v>
      </c>
    </row>
  </sheetData>
  <mergeCells count="4">
    <mergeCell ref="A2:O2"/>
    <mergeCell ref="A4:O4"/>
    <mergeCell ref="G10:H10"/>
    <mergeCell ref="E7:O8"/>
  </mergeCells>
  <printOptions horizontalCentered="1"/>
  <pageMargins left="0.70866141732283505" right="0.70866141732283505" top="0.41" bottom="0.48" header="0.31496062992126" footer="0.31496062992126"/>
  <pageSetup paperSize="9" scale="60" fitToWidth="2" fitToHeight="2" pageOrder="overThenDown" orientation="landscape" r:id="rId1"/>
  <headerFooter>
    <oddFooter>&amp;L&amp;F&amp;R&amp;D&amp;T</oddFooter>
  </headerFooter>
  <rowBreaks count="1" manualBreakCount="1">
    <brk id="45" max="14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>
    <tabColor rgb="FF00B050"/>
  </sheetPr>
  <dimension ref="A1:L46"/>
  <sheetViews>
    <sheetView view="pageBreakPreview" topLeftCell="A4" zoomScale="85" zoomScaleNormal="60" zoomScaleSheetLayoutView="85" workbookViewId="0">
      <selection activeCell="K12" sqref="K12"/>
    </sheetView>
  </sheetViews>
  <sheetFormatPr defaultColWidth="9.33203125" defaultRowHeight="18" x14ac:dyDescent="0.25"/>
  <cols>
    <col min="1" max="1" width="9.33203125" style="27"/>
    <col min="2" max="2" width="50.1640625" style="27" customWidth="1"/>
    <col min="3" max="3" width="7.1640625" style="27" bestFit="1" customWidth="1"/>
    <col min="4" max="11" width="14.83203125" style="27" customWidth="1"/>
    <col min="12" max="12" width="13.1640625" style="21" customWidth="1"/>
    <col min="13" max="16384" width="9.33203125" style="27"/>
  </cols>
  <sheetData>
    <row r="1" spans="1:12" ht="18.75" thickBot="1" x14ac:dyDescent="0.3"/>
    <row r="2" spans="1:12" ht="27" customHeight="1" thickBot="1" x14ac:dyDescent="0.3">
      <c r="A2" s="2174" t="s">
        <v>275</v>
      </c>
      <c r="B2" s="2175"/>
      <c r="C2" s="2175"/>
      <c r="D2" s="2175"/>
      <c r="E2" s="2175"/>
      <c r="F2" s="2175"/>
      <c r="G2" s="2175"/>
      <c r="H2" s="2175"/>
      <c r="I2" s="2175"/>
      <c r="J2" s="2175"/>
      <c r="K2" s="2175"/>
      <c r="L2" s="2176"/>
    </row>
    <row r="3" spans="1:12" ht="18.75" thickBot="1" x14ac:dyDescent="0.3">
      <c r="E3" s="21"/>
      <c r="F3" s="21"/>
      <c r="G3" s="21"/>
      <c r="H3" s="21"/>
      <c r="I3" s="21"/>
      <c r="J3" s="21"/>
      <c r="K3" s="21"/>
    </row>
    <row r="4" spans="1:12" ht="24.75" customHeight="1" thickBot="1" x14ac:dyDescent="0.3">
      <c r="A4" s="2174" t="s">
        <v>218</v>
      </c>
      <c r="B4" s="2175"/>
      <c r="C4" s="2175"/>
      <c r="D4" s="2175"/>
      <c r="E4" s="2175"/>
      <c r="F4" s="2175"/>
      <c r="G4" s="2175"/>
      <c r="H4" s="2175"/>
      <c r="I4" s="2175"/>
      <c r="J4" s="2175"/>
      <c r="K4" s="2175"/>
      <c r="L4" s="2176"/>
    </row>
    <row r="5" spans="1:12" ht="25.5" customHeight="1" x14ac:dyDescent="0.25">
      <c r="B5" s="27" t="str">
        <f>'D5.3(b)_2021-22_OK_PRINT'!B6</f>
        <v>Name of Distribution Business/Licensee:</v>
      </c>
      <c r="D5" s="27" t="str">
        <f>'D5.3(b)_2021-22_OK_PRINT'!E6</f>
        <v>KINESCO Power and Utilities Private Limited</v>
      </c>
    </row>
    <row r="6" spans="1:12" ht="25.5" customHeight="1" x14ac:dyDescent="0.25">
      <c r="B6" s="27" t="str">
        <f>'D5.3(b)_2021-22_OK_PRINT'!B7</f>
        <v>Licensed Area of Supply:</v>
      </c>
      <c r="D6" s="2177" t="str">
        <f>'D5.3(b)_2021-22_OK_PRINT'!E7</f>
        <v>Infopark and KINFRA Park, Kakkanad, KINFRA Hi Tech Park, Kalamassery, KIITP, Kanjikode and KINFRA Mega Food Park, Kozhipara, Palakkad</v>
      </c>
      <c r="E6" s="2177"/>
      <c r="F6" s="2177"/>
      <c r="G6" s="2177"/>
      <c r="H6" s="2177"/>
      <c r="I6" s="2177"/>
      <c r="J6" s="2177"/>
      <c r="K6" s="2177"/>
      <c r="L6" s="2177"/>
    </row>
    <row r="7" spans="1:12" ht="25.5" customHeight="1" x14ac:dyDescent="0.25">
      <c r="D7" s="2177"/>
      <c r="E7" s="2177"/>
      <c r="F7" s="2177"/>
      <c r="G7" s="2177"/>
      <c r="H7" s="2177"/>
      <c r="I7" s="2177"/>
      <c r="J7" s="2177"/>
      <c r="K7" s="2177"/>
      <c r="L7" s="2177"/>
    </row>
    <row r="8" spans="1:12" ht="18.75" thickBot="1" x14ac:dyDescent="0.3">
      <c r="B8" s="58"/>
    </row>
    <row r="9" spans="1:12" x14ac:dyDescent="0.25">
      <c r="A9" s="1907" t="s">
        <v>31</v>
      </c>
      <c r="B9" s="1916" t="s">
        <v>32</v>
      </c>
      <c r="C9" s="1916" t="s">
        <v>45</v>
      </c>
      <c r="D9" s="387"/>
      <c r="E9" s="387"/>
      <c r="F9" s="1916" t="s">
        <v>77</v>
      </c>
      <c r="G9" s="1916"/>
      <c r="H9" s="1916"/>
      <c r="I9" s="1916"/>
      <c r="J9" s="1916"/>
      <c r="K9" s="1916"/>
      <c r="L9" s="1930" t="s">
        <v>33</v>
      </c>
    </row>
    <row r="10" spans="1:12" x14ac:dyDescent="0.25">
      <c r="A10" s="1908"/>
      <c r="B10" s="1917"/>
      <c r="C10" s="1917"/>
      <c r="D10" s="672" t="s">
        <v>724</v>
      </c>
      <c r="E10" s="672" t="s">
        <v>725</v>
      </c>
      <c r="F10" s="672" t="s">
        <v>726</v>
      </c>
      <c r="G10" s="672" t="s">
        <v>938</v>
      </c>
      <c r="H10" s="672" t="s">
        <v>939</v>
      </c>
      <c r="I10" s="672" t="s">
        <v>940</v>
      </c>
      <c r="J10" s="672" t="s">
        <v>941</v>
      </c>
      <c r="K10" s="672" t="s">
        <v>942</v>
      </c>
      <c r="L10" s="1931"/>
    </row>
    <row r="11" spans="1:12" ht="24.95" customHeight="1" x14ac:dyDescent="0.25">
      <c r="A11" s="673">
        <v>1</v>
      </c>
      <c r="B11" s="672">
        <v>2</v>
      </c>
      <c r="C11" s="672">
        <v>3</v>
      </c>
      <c r="D11" s="672">
        <v>4</v>
      </c>
      <c r="E11" s="672">
        <v>5</v>
      </c>
      <c r="F11" s="672">
        <v>6</v>
      </c>
      <c r="G11" s="672">
        <v>7</v>
      </c>
      <c r="H11" s="672">
        <v>8</v>
      </c>
      <c r="I11" s="672">
        <v>9</v>
      </c>
      <c r="J11" s="672">
        <v>10</v>
      </c>
      <c r="K11" s="672">
        <v>11</v>
      </c>
      <c r="L11" s="676">
        <v>12</v>
      </c>
    </row>
    <row r="12" spans="1:12" ht="24.95" customHeight="1" x14ac:dyDescent="0.3">
      <c r="A12" s="626">
        <v>1</v>
      </c>
      <c r="B12" s="613" t="s">
        <v>1055</v>
      </c>
      <c r="C12" s="173"/>
      <c r="D12" s="1545">
        <f>'D6.2_2019-20_26-27 OK_PRINT'!F20</f>
        <v>1.7124353345314449E-2</v>
      </c>
      <c r="E12" s="1545">
        <f>'D6.2_2019-20_26-27 OK_PRINT'!F36</f>
        <v>1.766399302241127E-2</v>
      </c>
      <c r="F12" s="1545">
        <f>'D6.2_2019-20_26-27 OK_PRINT'!F52</f>
        <v>1.7600557803836139E-2</v>
      </c>
      <c r="G12" s="1545">
        <f>'D6.2_2019-20_26-27 OK_PRINT'!F68</f>
        <v>1.7420174439412919E-2</v>
      </c>
      <c r="H12" s="1545">
        <f>'D6.2_2019-20_26-27 OK_PRINT'!F84</f>
        <v>1.7197862602744165E-2</v>
      </c>
      <c r="I12" s="1545">
        <f>'D6.2_2019-20_26-27 OK_PRINT'!F100</f>
        <v>1.7271763437953544E-2</v>
      </c>
      <c r="J12" s="1545">
        <f>'D6.2_2019-20_26-27 OK_PRINT'!F116</f>
        <v>1.7213538560938366E-2</v>
      </c>
      <c r="K12" s="1545">
        <f>'D6.2_2019-20_26-27 OK_PRINT'!F132</f>
        <v>1.7033947775732691E-2</v>
      </c>
      <c r="L12" s="174"/>
    </row>
    <row r="13" spans="1:12" ht="24.95" customHeight="1" x14ac:dyDescent="0.3">
      <c r="A13" s="626">
        <v>2</v>
      </c>
      <c r="B13" s="627" t="s">
        <v>1056</v>
      </c>
      <c r="C13" s="173"/>
      <c r="D13" s="1546">
        <v>1</v>
      </c>
      <c r="E13" s="1546">
        <v>1</v>
      </c>
      <c r="F13" s="1546">
        <v>1</v>
      </c>
      <c r="G13" s="1546">
        <v>1</v>
      </c>
      <c r="H13" s="1546">
        <v>1</v>
      </c>
      <c r="I13" s="1546">
        <v>1</v>
      </c>
      <c r="J13" s="1546">
        <v>1</v>
      </c>
      <c r="K13" s="1546">
        <v>1</v>
      </c>
      <c r="L13" s="174"/>
    </row>
    <row r="14" spans="1:12" ht="24.95" customHeight="1" x14ac:dyDescent="0.3">
      <c r="A14" s="626">
        <v>3</v>
      </c>
      <c r="B14" s="628" t="s">
        <v>1057</v>
      </c>
      <c r="C14" s="173"/>
      <c r="D14" s="173"/>
      <c r="E14" s="173"/>
      <c r="F14" s="173"/>
      <c r="G14" s="173"/>
      <c r="H14" s="173"/>
      <c r="I14" s="173"/>
      <c r="J14" s="173"/>
      <c r="K14" s="173"/>
      <c r="L14" s="174"/>
    </row>
    <row r="15" spans="1:12" ht="24" customHeight="1" x14ac:dyDescent="0.25">
      <c r="A15" s="248" t="s">
        <v>30</v>
      </c>
      <c r="B15" s="345" t="s">
        <v>59</v>
      </c>
      <c r="C15" s="173"/>
      <c r="D15" s="173"/>
      <c r="E15" s="173"/>
      <c r="F15" s="173"/>
      <c r="G15" s="173"/>
      <c r="H15" s="173"/>
      <c r="I15" s="173"/>
      <c r="J15" s="173"/>
      <c r="K15" s="173"/>
      <c r="L15" s="174"/>
    </row>
    <row r="16" spans="1:12" ht="24.95" customHeight="1" x14ac:dyDescent="0.25">
      <c r="A16" s="248" t="s">
        <v>46</v>
      </c>
      <c r="B16" s="173" t="s">
        <v>952</v>
      </c>
      <c r="C16" s="173"/>
      <c r="D16" s="173"/>
      <c r="E16" s="173"/>
      <c r="F16" s="173"/>
      <c r="G16" s="173"/>
      <c r="H16" s="173"/>
      <c r="I16" s="173"/>
      <c r="J16" s="173"/>
      <c r="K16" s="173"/>
      <c r="L16" s="174"/>
    </row>
    <row r="17" spans="1:12" ht="24.95" customHeight="1" x14ac:dyDescent="0.25">
      <c r="A17" s="248" t="s">
        <v>223</v>
      </c>
      <c r="B17" s="339" t="s">
        <v>224</v>
      </c>
      <c r="C17" s="173"/>
      <c r="D17" s="173"/>
      <c r="E17" s="173"/>
      <c r="F17" s="173"/>
      <c r="G17" s="173"/>
      <c r="H17" s="173"/>
      <c r="I17" s="173"/>
      <c r="J17" s="173"/>
      <c r="K17" s="173"/>
      <c r="L17" s="174"/>
    </row>
    <row r="18" spans="1:12" ht="24.95" customHeight="1" x14ac:dyDescent="0.3">
      <c r="A18" s="626" t="s">
        <v>221</v>
      </c>
      <c r="B18" s="613" t="s">
        <v>5</v>
      </c>
      <c r="C18" s="173"/>
      <c r="D18" s="173"/>
      <c r="E18" s="173"/>
      <c r="F18" s="173"/>
      <c r="G18" s="173"/>
      <c r="H18" s="173"/>
      <c r="I18" s="173"/>
      <c r="J18" s="173"/>
      <c r="K18" s="173"/>
      <c r="L18" s="174"/>
    </row>
    <row r="19" spans="1:12" ht="24.95" customHeight="1" x14ac:dyDescent="0.25">
      <c r="A19" s="344" t="s">
        <v>222</v>
      </c>
      <c r="B19" s="341" t="s">
        <v>1058</v>
      </c>
      <c r="C19" s="173"/>
      <c r="D19" s="173"/>
      <c r="E19" s="173"/>
      <c r="F19" s="173"/>
      <c r="G19" s="173"/>
      <c r="H19" s="173"/>
      <c r="I19" s="173"/>
      <c r="J19" s="173"/>
      <c r="K19" s="173"/>
      <c r="L19" s="174"/>
    </row>
    <row r="20" spans="1:12" ht="24.95" customHeight="1" x14ac:dyDescent="0.3">
      <c r="A20" s="626">
        <v>5</v>
      </c>
      <c r="B20" s="613" t="s">
        <v>29</v>
      </c>
      <c r="C20" s="173"/>
      <c r="D20" s="173"/>
      <c r="E20" s="173"/>
      <c r="F20" s="173"/>
      <c r="G20" s="173"/>
      <c r="H20" s="173"/>
      <c r="I20" s="173"/>
      <c r="J20" s="173"/>
      <c r="K20" s="173"/>
      <c r="L20" s="174"/>
    </row>
    <row r="21" spans="1:12" ht="24.95" customHeight="1" x14ac:dyDescent="0.25">
      <c r="A21" s="344" t="s">
        <v>219</v>
      </c>
      <c r="B21" s="173" t="s">
        <v>1060</v>
      </c>
      <c r="C21" s="173"/>
      <c r="D21" s="173"/>
      <c r="E21" s="173"/>
      <c r="F21" s="173"/>
      <c r="G21" s="173"/>
      <c r="H21" s="173"/>
      <c r="I21" s="173"/>
      <c r="J21" s="173"/>
      <c r="K21" s="173"/>
      <c r="L21" s="174"/>
    </row>
    <row r="22" spans="1:12" ht="24.95" customHeight="1" x14ac:dyDescent="0.25">
      <c r="A22" s="344" t="s">
        <v>220</v>
      </c>
      <c r="B22" s="173" t="s">
        <v>1059</v>
      </c>
      <c r="C22" s="173"/>
      <c r="D22" s="173"/>
      <c r="E22" s="173"/>
      <c r="F22" s="173"/>
      <c r="G22" s="173"/>
      <c r="H22" s="173"/>
      <c r="I22" s="173"/>
      <c r="J22" s="173"/>
      <c r="K22" s="173"/>
      <c r="L22" s="174"/>
    </row>
    <row r="23" spans="1:12" ht="24.95" customHeight="1" x14ac:dyDescent="0.3">
      <c r="A23" s="423">
        <v>7</v>
      </c>
      <c r="B23" s="422" t="s">
        <v>324</v>
      </c>
      <c r="C23" s="173"/>
      <c r="D23" s="173"/>
      <c r="E23" s="173"/>
      <c r="F23" s="173"/>
      <c r="G23" s="173"/>
      <c r="H23" s="173"/>
      <c r="I23" s="173"/>
      <c r="J23" s="173"/>
      <c r="K23" s="173"/>
      <c r="L23" s="174"/>
    </row>
    <row r="24" spans="1:12" ht="24.95" customHeight="1" x14ac:dyDescent="0.3">
      <c r="A24" s="651" t="s">
        <v>376</v>
      </c>
      <c r="B24" s="422" t="s">
        <v>375</v>
      </c>
      <c r="C24" s="173"/>
      <c r="D24" s="173"/>
      <c r="E24" s="173"/>
      <c r="F24" s="173"/>
      <c r="G24" s="173"/>
      <c r="H24" s="173"/>
      <c r="I24" s="173"/>
      <c r="J24" s="173"/>
      <c r="K24" s="173"/>
      <c r="L24" s="174"/>
    </row>
    <row r="25" spans="1:12" ht="24.95" customHeight="1" x14ac:dyDescent="0.25">
      <c r="A25" s="649" t="s">
        <v>30</v>
      </c>
      <c r="B25" s="418" t="s">
        <v>377</v>
      </c>
      <c r="C25" s="173"/>
      <c r="D25" s="173"/>
      <c r="E25" s="173"/>
      <c r="F25" s="173"/>
      <c r="G25" s="173"/>
      <c r="H25" s="173"/>
      <c r="I25" s="173"/>
      <c r="J25" s="173"/>
      <c r="K25" s="173"/>
      <c r="L25" s="174"/>
    </row>
    <row r="26" spans="1:12" ht="24.95" customHeight="1" x14ac:dyDescent="0.25">
      <c r="A26" s="649" t="s">
        <v>46</v>
      </c>
      <c r="B26" s="418" t="s">
        <v>378</v>
      </c>
      <c r="C26" s="173"/>
      <c r="D26" s="173"/>
      <c r="E26" s="173"/>
      <c r="F26" s="173"/>
      <c r="G26" s="173"/>
      <c r="H26" s="173"/>
      <c r="I26" s="173"/>
      <c r="J26" s="173"/>
      <c r="K26" s="173"/>
      <c r="L26" s="174"/>
    </row>
    <row r="27" spans="1:12" ht="24.95" customHeight="1" x14ac:dyDescent="0.25">
      <c r="A27" s="649" t="s">
        <v>223</v>
      </c>
      <c r="B27" s="418" t="s">
        <v>379</v>
      </c>
      <c r="C27" s="173"/>
      <c r="D27" s="173"/>
      <c r="E27" s="173"/>
      <c r="F27" s="173"/>
      <c r="G27" s="173"/>
      <c r="H27" s="173"/>
      <c r="I27" s="173"/>
      <c r="J27" s="173"/>
      <c r="K27" s="173"/>
      <c r="L27" s="174"/>
    </row>
    <row r="28" spans="1:12" ht="24.95" customHeight="1" x14ac:dyDescent="0.3">
      <c r="A28" s="651" t="s">
        <v>380</v>
      </c>
      <c r="B28" s="422" t="s">
        <v>381</v>
      </c>
      <c r="C28" s="173"/>
      <c r="D28" s="173"/>
      <c r="E28" s="173"/>
      <c r="F28" s="173"/>
      <c r="G28" s="173"/>
      <c r="H28" s="173"/>
      <c r="I28" s="173"/>
      <c r="J28" s="173"/>
      <c r="K28" s="173"/>
      <c r="L28" s="174"/>
    </row>
    <row r="29" spans="1:12" ht="24.95" customHeight="1" x14ac:dyDescent="0.25">
      <c r="A29" s="649" t="s">
        <v>343</v>
      </c>
      <c r="B29" s="418" t="s">
        <v>382</v>
      </c>
      <c r="C29" s="173"/>
      <c r="D29" s="173"/>
      <c r="E29" s="173"/>
      <c r="F29" s="173"/>
      <c r="G29" s="173"/>
      <c r="H29" s="173"/>
      <c r="I29" s="173"/>
      <c r="J29" s="173"/>
      <c r="K29" s="173"/>
      <c r="L29" s="174"/>
    </row>
    <row r="30" spans="1:12" ht="24.95" customHeight="1" x14ac:dyDescent="0.25">
      <c r="A30" s="649" t="s">
        <v>386</v>
      </c>
      <c r="B30" s="418" t="s">
        <v>383</v>
      </c>
      <c r="C30" s="173"/>
      <c r="D30" s="173"/>
      <c r="E30" s="173"/>
      <c r="F30" s="173"/>
      <c r="G30" s="173"/>
      <c r="H30" s="173"/>
      <c r="I30" s="173"/>
      <c r="J30" s="173"/>
      <c r="K30" s="173"/>
      <c r="L30" s="174"/>
    </row>
    <row r="31" spans="1:12" ht="24.95" customHeight="1" x14ac:dyDescent="0.25">
      <c r="A31" s="649" t="s">
        <v>385</v>
      </c>
      <c r="B31" s="418" t="s">
        <v>384</v>
      </c>
      <c r="C31" s="173"/>
      <c r="D31" s="173"/>
      <c r="E31" s="173"/>
      <c r="F31" s="173"/>
      <c r="G31" s="173"/>
      <c r="H31" s="173"/>
      <c r="I31" s="173"/>
      <c r="J31" s="173"/>
      <c r="K31" s="173"/>
      <c r="L31" s="174"/>
    </row>
    <row r="32" spans="1:12" ht="24.95" customHeight="1" x14ac:dyDescent="0.3">
      <c r="A32" s="417"/>
      <c r="B32" s="422" t="s">
        <v>1061</v>
      </c>
      <c r="C32" s="173"/>
      <c r="D32" s="173"/>
      <c r="E32" s="173"/>
      <c r="F32" s="173"/>
      <c r="G32" s="173"/>
      <c r="H32" s="173"/>
      <c r="I32" s="173"/>
      <c r="J32" s="173"/>
      <c r="K32" s="173"/>
      <c r="L32" s="174"/>
    </row>
    <row r="33" spans="1:12" ht="24.95" customHeight="1" x14ac:dyDescent="0.3">
      <c r="A33" s="625">
        <v>8</v>
      </c>
      <c r="B33" s="613" t="s">
        <v>320</v>
      </c>
      <c r="C33" s="173"/>
      <c r="D33" s="173"/>
      <c r="E33" s="173"/>
      <c r="F33" s="173"/>
      <c r="G33" s="173"/>
      <c r="H33" s="173"/>
      <c r="I33" s="173"/>
      <c r="J33" s="173"/>
      <c r="K33" s="173"/>
      <c r="L33" s="174"/>
    </row>
    <row r="34" spans="1:12" ht="24.95" customHeight="1" x14ac:dyDescent="0.25">
      <c r="A34" s="249" t="s">
        <v>251</v>
      </c>
      <c r="B34" s="173" t="s">
        <v>254</v>
      </c>
      <c r="C34" s="173"/>
      <c r="D34" s="173"/>
      <c r="E34" s="173"/>
      <c r="F34" s="173"/>
      <c r="G34" s="173"/>
      <c r="H34" s="173"/>
      <c r="I34" s="173"/>
      <c r="J34" s="173"/>
      <c r="K34" s="173"/>
      <c r="L34" s="174"/>
    </row>
    <row r="35" spans="1:12" ht="24.95" customHeight="1" thickBot="1" x14ac:dyDescent="0.3">
      <c r="A35" s="650" t="s">
        <v>252</v>
      </c>
      <c r="B35" s="176" t="s">
        <v>255</v>
      </c>
      <c r="C35" s="176"/>
      <c r="D35" s="176"/>
      <c r="E35" s="176"/>
      <c r="F35" s="176"/>
      <c r="G35" s="176"/>
      <c r="H35" s="176"/>
      <c r="I35" s="176"/>
      <c r="J35" s="176"/>
      <c r="K35" s="176"/>
      <c r="L35" s="177"/>
    </row>
    <row r="37" spans="1:12" x14ac:dyDescent="0.25">
      <c r="B37" s="1601" t="str">
        <f>'D5.3(b)_2021-22_OK_PRINT'!B115</f>
        <v>For KINESCO Power and Utilities Pvt. Ltd.</v>
      </c>
      <c r="L37" s="1701" t="str">
        <f>'D5.3(b)_2021-22_OK_PRINT'!O115</f>
        <v>As Per our report of even date attached</v>
      </c>
    </row>
    <row r="38" spans="1:12" x14ac:dyDescent="0.25">
      <c r="B38" s="1601"/>
      <c r="L38" s="1701" t="str">
        <f>'D5.3(b)_2021-22_OK_PRINT'!O116</f>
        <v xml:space="preserve">For J R S &amp; CO. </v>
      </c>
    </row>
    <row r="39" spans="1:12" x14ac:dyDescent="0.25">
      <c r="B39" s="1601"/>
      <c r="L39" s="1701" t="str">
        <f>'D5.3(b)_2021-22_OK_PRINT'!O117</f>
        <v>CHARTERED ACCOUNTANTS</v>
      </c>
    </row>
    <row r="40" spans="1:12" x14ac:dyDescent="0.25">
      <c r="B40" s="1601"/>
      <c r="L40" s="1701" t="str">
        <f>'D5.3(b)_2021-22_OK_PRINT'!O118</f>
        <v>FIRM REGN NO:008085S</v>
      </c>
    </row>
    <row r="41" spans="1:12" x14ac:dyDescent="0.25">
      <c r="B41" s="1601"/>
      <c r="L41" s="1701"/>
    </row>
    <row r="42" spans="1:12" x14ac:dyDescent="0.25">
      <c r="B42" s="1601" t="str">
        <f>'D5.3(b)_2021-22_OK_PRINT'!B120</f>
        <v>T M AJITHKUMAR</v>
      </c>
      <c r="L42" s="1701"/>
    </row>
    <row r="43" spans="1:12" x14ac:dyDescent="0.25">
      <c r="B43" s="1601" t="str">
        <f>'D5.3(b)_2021-22_OK_PRINT'!B121</f>
        <v>CHIEF EXECUTIVE OFFICER</v>
      </c>
      <c r="L43" s="1701" t="str">
        <f>'D5.3(b)_2021-22_OK_PRINT'!O121</f>
        <v>RAJESH RAMACHANDRAN</v>
      </c>
    </row>
    <row r="44" spans="1:12" x14ac:dyDescent="0.25">
      <c r="B44" s="1601"/>
      <c r="L44" s="1701" t="str">
        <f>'D5.3(b)_2021-22_OK_PRINT'!O122</f>
        <v>PARTNER</v>
      </c>
    </row>
    <row r="45" spans="1:12" x14ac:dyDescent="0.25">
      <c r="B45" s="1601" t="str">
        <f>'D5.3(b)_2021-22_OK_PRINT'!B123</f>
        <v>Place: Kakkanad, Kochi</v>
      </c>
      <c r="L45" s="1701" t="str">
        <f>'D5.3(b)_2021-22_OK_PRINT'!O123</f>
        <v>M.NO. 206211</v>
      </c>
    </row>
    <row r="46" spans="1:12" x14ac:dyDescent="0.25">
      <c r="B46" s="1601" t="str">
        <f>'D5.3(b)_2021-22_OK_PRINT'!B124</f>
        <v>Date: 12.04.2022</v>
      </c>
      <c r="L46" s="1701" t="str">
        <f>'D5.3(b)_2021-22_OK_PRINT'!O124</f>
        <v>UDIN - 22206211AGXJNY9837</v>
      </c>
    </row>
  </sheetData>
  <mergeCells count="8">
    <mergeCell ref="A2:L2"/>
    <mergeCell ref="A4:L4"/>
    <mergeCell ref="D6:L7"/>
    <mergeCell ref="L9:L10"/>
    <mergeCell ref="B9:B10"/>
    <mergeCell ref="A9:A10"/>
    <mergeCell ref="C9:C10"/>
    <mergeCell ref="F9:K9"/>
  </mergeCells>
  <phoneticPr fontId="0" type="noConversion"/>
  <pageMargins left="0.65" right="0.28999999999999998" top="0.77" bottom="0.73" header="0.511811023622047" footer="0.511811023622047"/>
  <pageSetup paperSize="9" scale="52" orientation="portrait" r:id="rId1"/>
  <headerFooter alignWithMargins="0">
    <oddFooter>&amp;L&amp;F&amp;R&amp;D&amp;T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rgb="FF00B050"/>
  </sheetPr>
  <dimension ref="A1:O143"/>
  <sheetViews>
    <sheetView view="pageBreakPreview" topLeftCell="A7" zoomScale="80" zoomScaleNormal="70" zoomScaleSheetLayoutView="80" workbookViewId="0">
      <selection activeCell="G33" sqref="G33"/>
    </sheetView>
  </sheetViews>
  <sheetFormatPr defaultColWidth="9.33203125" defaultRowHeight="20.25" x14ac:dyDescent="0.3"/>
  <cols>
    <col min="1" max="1" width="9.33203125" style="1219"/>
    <col min="2" max="7" width="27.6640625" style="1219" customWidth="1"/>
    <col min="8" max="9" width="9.33203125" style="1225"/>
    <col min="10" max="10" width="16.5" style="1225" bestFit="1" customWidth="1"/>
    <col min="11" max="12" width="16.5" style="1225" customWidth="1"/>
    <col min="13" max="13" width="12.6640625" style="1225" bestFit="1" customWidth="1"/>
    <col min="14" max="14" width="14" style="1225" bestFit="1" customWidth="1"/>
    <col min="15" max="16384" width="9.33203125" style="1225"/>
  </cols>
  <sheetData>
    <row r="1" spans="1:15" ht="21" thickBot="1" x14ac:dyDescent="0.35">
      <c r="B1" s="1220"/>
      <c r="C1" s="1221"/>
      <c r="D1" s="1222" t="s">
        <v>289</v>
      </c>
      <c r="E1" s="1222"/>
      <c r="F1" s="1223"/>
      <c r="G1" s="1224"/>
    </row>
    <row r="2" spans="1:15" ht="11.25" customHeight="1" thickBot="1" x14ac:dyDescent="0.35"/>
    <row r="3" spans="1:15" ht="21" thickBot="1" x14ac:dyDescent="0.35">
      <c r="B3" s="1220"/>
      <c r="C3" s="1221"/>
      <c r="D3" s="1222" t="s">
        <v>206</v>
      </c>
      <c r="E3" s="1222"/>
      <c r="F3" s="1226"/>
      <c r="G3" s="1227"/>
    </row>
    <row r="4" spans="1:15" x14ac:dyDescent="0.3">
      <c r="A4" s="1179"/>
      <c r="B4" s="1179" t="str">
        <f>'D6.1 _2019-20 to 2026-27_OK_PRI'!B5</f>
        <v>Name of Distribution Business/Licensee:</v>
      </c>
      <c r="C4" s="1179"/>
      <c r="D4" s="744" t="str">
        <f>'D6.1 _2019-20 to 2026-27_OK_PRI'!D5</f>
        <v>KINESCO Power and Utilities Private Limited</v>
      </c>
      <c r="E4" s="1179"/>
      <c r="F4" s="1179"/>
      <c r="G4" s="1179"/>
    </row>
    <row r="5" spans="1:15" ht="20.25" customHeight="1" x14ac:dyDescent="0.3">
      <c r="A5" s="1179"/>
      <c r="B5" s="1179" t="str">
        <f>'D6.1 _2019-20 to 2026-27_OK_PRI'!B6</f>
        <v>Licensed Area of Supply:</v>
      </c>
      <c r="C5" s="1179"/>
      <c r="D5" s="2111" t="str">
        <f>'D6.1 _2019-20 to 2026-27_OK_PRI'!D6</f>
        <v>Infopark and KINFRA Park, Kakkanad, KINFRA Hi Tech Park, Kalamassery, KIITP, Kanjikode and KINFRA Mega Food Park, Kozhipara, Palakkad</v>
      </c>
      <c r="E5" s="2111"/>
      <c r="F5" s="2111"/>
      <c r="G5" s="2111"/>
    </row>
    <row r="6" spans="1:15" x14ac:dyDescent="0.3">
      <c r="A6" s="1179"/>
      <c r="B6" s="1179"/>
      <c r="C6" s="1179"/>
      <c r="D6" s="2111"/>
      <c r="E6" s="2111"/>
      <c r="F6" s="2111"/>
      <c r="G6" s="2111"/>
    </row>
    <row r="7" spans="1:15" ht="21" thickBot="1" x14ac:dyDescent="0.35">
      <c r="A7" s="1133" t="s">
        <v>1198</v>
      </c>
      <c r="B7" s="1179"/>
      <c r="C7" s="1179"/>
      <c r="D7" s="1179"/>
      <c r="E7" s="1179"/>
      <c r="F7" s="1179"/>
      <c r="G7" s="1179"/>
    </row>
    <row r="8" spans="1:15" x14ac:dyDescent="0.3">
      <c r="A8" s="2178" t="s">
        <v>61</v>
      </c>
      <c r="B8" s="2181" t="s">
        <v>32</v>
      </c>
      <c r="C8" s="2183" t="s">
        <v>780</v>
      </c>
      <c r="D8" s="2184"/>
      <c r="E8" s="2184"/>
      <c r="F8" s="2184"/>
      <c r="G8" s="2185"/>
    </row>
    <row r="9" spans="1:15" x14ac:dyDescent="0.3">
      <c r="A9" s="2179"/>
      <c r="B9" s="2182"/>
      <c r="C9" s="2186" t="s">
        <v>76</v>
      </c>
      <c r="D9" s="2187"/>
      <c r="E9" s="2187"/>
      <c r="F9" s="2187"/>
      <c r="G9" s="2188"/>
    </row>
    <row r="10" spans="1:15" ht="31.5" x14ac:dyDescent="0.3">
      <c r="A10" s="2179"/>
      <c r="B10" s="2182"/>
      <c r="C10" s="1183" t="s">
        <v>150</v>
      </c>
      <c r="D10" s="1183" t="s">
        <v>62</v>
      </c>
      <c r="E10" s="1228" t="s">
        <v>723</v>
      </c>
      <c r="F10" s="2189" t="s">
        <v>225</v>
      </c>
      <c r="G10" s="2190"/>
    </row>
    <row r="11" spans="1:15" x14ac:dyDescent="0.3">
      <c r="A11" s="2180"/>
      <c r="B11" s="2182"/>
      <c r="C11" s="1229" t="s">
        <v>1310</v>
      </c>
      <c r="D11" s="1229" t="s">
        <v>1310</v>
      </c>
      <c r="E11" s="1229" t="s">
        <v>1310</v>
      </c>
      <c r="F11" s="1229" t="s">
        <v>63</v>
      </c>
      <c r="G11" s="1230" t="s">
        <v>1310</v>
      </c>
      <c r="I11" s="1133" t="s">
        <v>1198</v>
      </c>
    </row>
    <row r="12" spans="1:15" ht="21" thickBot="1" x14ac:dyDescent="0.35">
      <c r="A12" s="1231">
        <v>1</v>
      </c>
      <c r="B12" s="1185">
        <v>2</v>
      </c>
      <c r="C12" s="1185">
        <v>3</v>
      </c>
      <c r="D12" s="1185">
        <v>4</v>
      </c>
      <c r="E12" s="1185">
        <v>5</v>
      </c>
      <c r="F12" s="1185">
        <v>6</v>
      </c>
      <c r="G12" s="1232">
        <v>7</v>
      </c>
    </row>
    <row r="13" spans="1:15" ht="24.95" customHeight="1" x14ac:dyDescent="0.3">
      <c r="A13" s="1233"/>
      <c r="B13" s="1234" t="s">
        <v>226</v>
      </c>
      <c r="C13" s="1234"/>
      <c r="D13" s="1235"/>
      <c r="E13" s="1235"/>
      <c r="F13" s="1235"/>
      <c r="G13" s="1236"/>
      <c r="J13" s="1237" t="s">
        <v>1311</v>
      </c>
      <c r="K13" s="1237" t="s">
        <v>1312</v>
      </c>
      <c r="L13" s="1237" t="s">
        <v>1157</v>
      </c>
      <c r="M13" s="1237" t="s">
        <v>1313</v>
      </c>
      <c r="N13" s="1237" t="s">
        <v>1314</v>
      </c>
      <c r="O13" s="1237" t="s">
        <v>1315</v>
      </c>
    </row>
    <row r="14" spans="1:15" ht="24.95" customHeight="1" x14ac:dyDescent="0.3">
      <c r="A14" s="1238">
        <v>1</v>
      </c>
      <c r="B14" s="1239" t="s">
        <v>1316</v>
      </c>
      <c r="C14" s="1240">
        <v>85.023105000000001</v>
      </c>
      <c r="D14" s="1241"/>
      <c r="E14" s="1240">
        <v>84.56795620931733</v>
      </c>
      <c r="F14" s="1242">
        <f t="shared" ref="F14:F20" si="0">G14/C14</f>
        <v>5.3532365194457528E-3</v>
      </c>
      <c r="G14" s="1243">
        <f t="shared" ref="G14:G20" si="1">C14-(D14+E14)</f>
        <v>0.45514879068267078</v>
      </c>
      <c r="I14" s="1244" t="s">
        <v>1317</v>
      </c>
      <c r="J14" s="1245">
        <f>C14</f>
        <v>85.023105000000001</v>
      </c>
      <c r="K14" s="1245">
        <v>4.2396000000000003E-2</v>
      </c>
      <c r="L14" s="1245">
        <f>J14+K14</f>
        <v>85.065500999999998</v>
      </c>
      <c r="M14" s="1245">
        <v>83.987471520000014</v>
      </c>
      <c r="N14" s="1245">
        <f>L14-M14-M18</f>
        <v>1.0582864799999836</v>
      </c>
      <c r="O14" s="1246">
        <f>N14/L14</f>
        <v>1.2440842263422203E-2</v>
      </c>
    </row>
    <row r="15" spans="1:15" ht="24.95" customHeight="1" x14ac:dyDescent="0.3">
      <c r="A15" s="1238">
        <v>2</v>
      </c>
      <c r="B15" s="1239" t="s">
        <v>1318</v>
      </c>
      <c r="C15" s="1240">
        <f>('[55]D3.1_2019-20_OK'!H57)+'[55]D3.1_2019-20_OK'!H58</f>
        <v>4.220904</v>
      </c>
      <c r="D15" s="1241"/>
      <c r="E15" s="1240">
        <v>4.0372946760000001</v>
      </c>
      <c r="F15" s="1242">
        <f t="shared" si="0"/>
        <v>4.3499999999999962E-2</v>
      </c>
      <c r="G15" s="1243">
        <f t="shared" si="1"/>
        <v>0.18360932399999985</v>
      </c>
      <c r="I15" s="1244" t="s">
        <v>1319</v>
      </c>
      <c r="J15" s="1245">
        <v>4.7876390000000004</v>
      </c>
      <c r="K15" s="1245">
        <v>4.6821000000000002E-2</v>
      </c>
      <c r="L15" s="1245">
        <f t="shared" ref="L15:L17" si="2">J15+K15</f>
        <v>4.83446</v>
      </c>
      <c r="M15" s="1245">
        <v>4.5568288701200128</v>
      </c>
      <c r="N15" s="1245">
        <f>L15-M15</f>
        <v>0.27763112987998717</v>
      </c>
      <c r="O15" s="1246">
        <f>N15/L15</f>
        <v>5.7427536866576034E-2</v>
      </c>
    </row>
    <row r="16" spans="1:15" ht="24.95" customHeight="1" x14ac:dyDescent="0.3">
      <c r="A16" s="1238">
        <v>3</v>
      </c>
      <c r="B16" s="1239" t="s">
        <v>1320</v>
      </c>
      <c r="C16" s="1240">
        <v>93.532393685317317</v>
      </c>
      <c r="D16" s="1240">
        <f>'[55]D 2.1_2019-20_OK'!F162</f>
        <v>70.35786702341332</v>
      </c>
      <c r="E16" s="1240">
        <v>22.388854554947333</v>
      </c>
      <c r="F16" s="1242">
        <f t="shared" si="0"/>
        <v>8.400000000000022E-3</v>
      </c>
      <c r="G16" s="1243">
        <f t="shared" si="1"/>
        <v>0.78567210695666745</v>
      </c>
      <c r="I16" s="1244" t="s">
        <v>1321</v>
      </c>
      <c r="J16" s="1245">
        <v>4.0661839999999998</v>
      </c>
      <c r="K16" s="1245">
        <v>5.02868E-2</v>
      </c>
      <c r="L16" s="1245">
        <f t="shared" si="2"/>
        <v>4.1164708000000001</v>
      </c>
      <c r="M16" s="1245">
        <v>3.903257</v>
      </c>
      <c r="N16" s="1245">
        <f>L16-M16</f>
        <v>0.21321380000000012</v>
      </c>
      <c r="O16" s="1246">
        <f>N16/L16</f>
        <v>5.1795290276321189E-2</v>
      </c>
    </row>
    <row r="17" spans="1:15" ht="24.95" customHeight="1" x14ac:dyDescent="0.3">
      <c r="A17" s="1238">
        <v>4</v>
      </c>
      <c r="B17" s="1193" t="s">
        <v>203</v>
      </c>
      <c r="C17" s="1240">
        <f>E16</f>
        <v>22.388854554947333</v>
      </c>
      <c r="D17" s="1240">
        <f>'[55]D 2.1_2019-20_OK'!F168+'[55]D 2.1_2019-20_OK'!F180</f>
        <v>22.250043656706659</v>
      </c>
      <c r="E17" s="1241"/>
      <c r="F17" s="1242">
        <f t="shared" si="0"/>
        <v>6.200000000000031E-3</v>
      </c>
      <c r="G17" s="1243">
        <f t="shared" si="1"/>
        <v>0.13881089824067416</v>
      </c>
      <c r="I17" s="1244" t="s">
        <v>1322</v>
      </c>
      <c r="J17" s="1245">
        <v>0.15472</v>
      </c>
      <c r="K17" s="1245"/>
      <c r="L17" s="1245">
        <f t="shared" si="2"/>
        <v>0.15472</v>
      </c>
      <c r="M17" s="1245">
        <v>0.14061029</v>
      </c>
      <c r="N17" s="1245">
        <f t="shared" ref="N17" si="3">J17-M17</f>
        <v>1.4109709999999998E-2</v>
      </c>
      <c r="O17" s="1246">
        <f>N17/L17</f>
        <v>9.1195126680454999E-2</v>
      </c>
    </row>
    <row r="18" spans="1:15" ht="24.95" customHeight="1" x14ac:dyDescent="0.3">
      <c r="A18" s="1194"/>
      <c r="B18" s="1247" t="s">
        <v>225</v>
      </c>
      <c r="C18" s="1248">
        <v>94.171151800000004</v>
      </c>
      <c r="D18" s="1248">
        <f>SUM(D16:D17)</f>
        <v>92.607910680119971</v>
      </c>
      <c r="E18" s="1249"/>
      <c r="F18" s="1250">
        <f t="shared" si="0"/>
        <v>1.6600000000000347E-2</v>
      </c>
      <c r="G18" s="1248">
        <f t="shared" si="1"/>
        <v>1.5632411198800327</v>
      </c>
      <c r="I18" s="1244" t="s">
        <v>1323</v>
      </c>
      <c r="J18" s="1245"/>
      <c r="K18" s="1245"/>
      <c r="M18" s="1245">
        <v>1.9743E-2</v>
      </c>
    </row>
    <row r="19" spans="1:15" ht="30" customHeight="1" x14ac:dyDescent="0.3">
      <c r="A19" s="1238">
        <v>5</v>
      </c>
      <c r="B19" s="1193" t="s">
        <v>1324</v>
      </c>
      <c r="C19" s="1240">
        <v>1.4754449999999999</v>
      </c>
      <c r="D19" s="1240">
        <v>1.4008</v>
      </c>
      <c r="E19" s="1251"/>
      <c r="F19" s="1242">
        <f t="shared" si="0"/>
        <v>5.0591516457746545E-2</v>
      </c>
      <c r="G19" s="1243">
        <f t="shared" si="1"/>
        <v>7.464499999999985E-2</v>
      </c>
      <c r="J19" s="1252">
        <f>SUM(J14:J18)</f>
        <v>94.03164799999999</v>
      </c>
      <c r="K19" s="1252">
        <f>SUM(K14:K18)</f>
        <v>0.13950380000000001</v>
      </c>
      <c r="L19" s="1252">
        <f>SUM(L14:L18)</f>
        <v>94.17115179999999</v>
      </c>
      <c r="M19" s="1252">
        <f>SUM(M14:M18)</f>
        <v>92.607910680120028</v>
      </c>
      <c r="N19" s="1252">
        <f>L19-M19</f>
        <v>1.5632411198799616</v>
      </c>
      <c r="O19" s="1253">
        <f>N19/L19</f>
        <v>1.6599999999999594E-2</v>
      </c>
    </row>
    <row r="20" spans="1:15" x14ac:dyDescent="0.3">
      <c r="A20" s="1194"/>
      <c r="B20" s="1247" t="s">
        <v>227</v>
      </c>
      <c r="C20" s="1248">
        <f>C18+C19</f>
        <v>95.646596799999998</v>
      </c>
      <c r="D20" s="1248">
        <f>D18+D19</f>
        <v>94.008710680119975</v>
      </c>
      <c r="E20" s="1249"/>
      <c r="F20" s="1250">
        <f t="shared" si="0"/>
        <v>1.7124353345314449E-2</v>
      </c>
      <c r="G20" s="1248">
        <f t="shared" si="1"/>
        <v>1.6378861198800223</v>
      </c>
      <c r="J20" s="1252"/>
      <c r="K20" s="1252"/>
      <c r="L20" s="1252"/>
      <c r="M20" s="1252"/>
      <c r="N20" s="1252"/>
      <c r="O20" s="1253"/>
    </row>
    <row r="21" spans="1:15" x14ac:dyDescent="0.3">
      <c r="J21" s="1252"/>
      <c r="K21" s="1252"/>
      <c r="L21" s="1252"/>
      <c r="M21" s="1252"/>
      <c r="N21" s="1252"/>
      <c r="O21" s="1253"/>
    </row>
    <row r="22" spans="1:15" ht="21" thickBot="1" x14ac:dyDescent="0.35">
      <c r="A22" s="1133" t="s">
        <v>1325</v>
      </c>
      <c r="B22" s="1179"/>
      <c r="C22" s="1179"/>
      <c r="D22" s="1179"/>
      <c r="E22" s="1179"/>
      <c r="F22" s="1179"/>
      <c r="G22" s="1179"/>
    </row>
    <row r="23" spans="1:15" x14ac:dyDescent="0.3">
      <c r="A23" s="2178" t="s">
        <v>61</v>
      </c>
      <c r="B23" s="2181" t="s">
        <v>32</v>
      </c>
      <c r="C23" s="2183" t="s">
        <v>780</v>
      </c>
      <c r="D23" s="2184"/>
      <c r="E23" s="2184"/>
      <c r="F23" s="2184"/>
      <c r="G23" s="2185"/>
    </row>
    <row r="24" spans="1:15" x14ac:dyDescent="0.3">
      <c r="A24" s="2179"/>
      <c r="B24" s="2182"/>
      <c r="C24" s="2186" t="s">
        <v>76</v>
      </c>
      <c r="D24" s="2187"/>
      <c r="E24" s="2187"/>
      <c r="F24" s="2187"/>
      <c r="G24" s="2188"/>
    </row>
    <row r="25" spans="1:15" ht="31.5" x14ac:dyDescent="0.3">
      <c r="A25" s="2179"/>
      <c r="B25" s="2182"/>
      <c r="C25" s="1183" t="s">
        <v>150</v>
      </c>
      <c r="D25" s="1183" t="s">
        <v>62</v>
      </c>
      <c r="E25" s="1228" t="s">
        <v>723</v>
      </c>
      <c r="F25" s="2189" t="s">
        <v>225</v>
      </c>
      <c r="G25" s="2190"/>
    </row>
    <row r="26" spans="1:15" x14ac:dyDescent="0.3">
      <c r="A26" s="2180"/>
      <c r="B26" s="2182"/>
      <c r="C26" s="1229" t="s">
        <v>1310</v>
      </c>
      <c r="D26" s="1229" t="s">
        <v>1310</v>
      </c>
      <c r="E26" s="1229" t="s">
        <v>1310</v>
      </c>
      <c r="F26" s="1229" t="s">
        <v>63</v>
      </c>
      <c r="G26" s="1230" t="s">
        <v>1310</v>
      </c>
      <c r="I26" s="1133" t="s">
        <v>1325</v>
      </c>
    </row>
    <row r="27" spans="1:15" ht="21" thickBot="1" x14ac:dyDescent="0.35">
      <c r="A27" s="1231">
        <v>1</v>
      </c>
      <c r="B27" s="1185">
        <v>2</v>
      </c>
      <c r="C27" s="1185">
        <v>3</v>
      </c>
      <c r="D27" s="1185">
        <v>4</v>
      </c>
      <c r="E27" s="1185">
        <v>5</v>
      </c>
      <c r="F27" s="1185">
        <v>6</v>
      </c>
      <c r="G27" s="1232">
        <v>7</v>
      </c>
    </row>
    <row r="28" spans="1:15" ht="24.95" customHeight="1" x14ac:dyDescent="0.3">
      <c r="A28" s="1233"/>
      <c r="B28" s="1234" t="s">
        <v>226</v>
      </c>
      <c r="C28" s="1234"/>
      <c r="D28" s="1235"/>
      <c r="E28" s="1235"/>
      <c r="F28" s="1235"/>
      <c r="G28" s="1236"/>
      <c r="J28" s="1237" t="s">
        <v>1311</v>
      </c>
      <c r="K28" s="1237" t="s">
        <v>1312</v>
      </c>
      <c r="L28" s="1237" t="s">
        <v>1157</v>
      </c>
      <c r="M28" s="1237" t="s">
        <v>1313</v>
      </c>
      <c r="N28" s="1237" t="s">
        <v>1314</v>
      </c>
      <c r="O28" s="1237" t="s">
        <v>1315</v>
      </c>
    </row>
    <row r="29" spans="1:15" ht="24.95" customHeight="1" x14ac:dyDescent="0.3">
      <c r="A29" s="1238">
        <v>1</v>
      </c>
      <c r="B29" s="1239" t="s">
        <v>1316</v>
      </c>
      <c r="C29" s="1240">
        <v>53.828600000000002</v>
      </c>
      <c r="D29" s="1241"/>
      <c r="E29" s="1240">
        <f>C29*0.9956</f>
        <v>53.591754160000001</v>
      </c>
      <c r="F29" s="1242">
        <f>G29/C29</f>
        <v>4.4000000000000159E-3</v>
      </c>
      <c r="G29" s="1243">
        <f t="shared" ref="G29:G36" si="4">C29-(D29+E29)</f>
        <v>0.23684584000000086</v>
      </c>
      <c r="I29" s="1244" t="s">
        <v>1317</v>
      </c>
      <c r="J29" s="1245">
        <f>'[56]Loss with STOA'!$D$5</f>
        <v>53.828600000000002</v>
      </c>
      <c r="K29" s="1245">
        <f>'[56]Loss with STOA'!$E$5</f>
        <v>4.1706E-2</v>
      </c>
      <c r="L29" s="1245">
        <f>J29+K29</f>
        <v>53.870305999999999</v>
      </c>
      <c r="M29" s="1245">
        <f>'[56]Loss with STOA'!$H$5</f>
        <v>53.353302609999993</v>
      </c>
      <c r="N29" s="1245">
        <f>L29-M29-M33</f>
        <v>0.50556039000000641</v>
      </c>
      <c r="O29" s="1246">
        <f>N29/L29</f>
        <v>9.3847692270395949E-3</v>
      </c>
    </row>
    <row r="30" spans="1:15" ht="24.95" customHeight="1" x14ac:dyDescent="0.3">
      <c r="A30" s="1238">
        <v>2</v>
      </c>
      <c r="B30" s="1239" t="s">
        <v>1318</v>
      </c>
      <c r="C30" s="1240">
        <f>'[57]D3.1_2019-20_OK'!$H$28+'[57]D3.1_2019-20_OK'!$H$29</f>
        <v>5.5654399999999997</v>
      </c>
      <c r="D30" s="1241"/>
      <c r="E30" s="1240">
        <f>C30*0.968</f>
        <v>5.3873459199999996</v>
      </c>
      <c r="F30" s="1242">
        <f>G30/C30</f>
        <v>3.2000000000000028E-2</v>
      </c>
      <c r="G30" s="1243">
        <f t="shared" si="4"/>
        <v>0.17809408000000015</v>
      </c>
      <c r="I30" s="1244" t="s">
        <v>1319</v>
      </c>
      <c r="J30" s="1245">
        <f>'[56]Loss with STOA'!$D$17</f>
        <v>4.2577759999999998</v>
      </c>
      <c r="K30" s="1245">
        <f>'[56]Loss with STOA'!$E$17</f>
        <v>3.8099000000000001E-2</v>
      </c>
      <c r="L30" s="1245">
        <f t="shared" ref="L30:L32" si="5">J30+K30</f>
        <v>4.2958749999999997</v>
      </c>
      <c r="M30" s="1245">
        <f>'[56]Loss with STOA'!$H$17</f>
        <v>4.0642901999999994</v>
      </c>
      <c r="N30" s="1245">
        <f>L30-M30</f>
        <v>0.23158480000000026</v>
      </c>
      <c r="O30" s="1246">
        <f>N30/L30</f>
        <v>5.3908644920999858E-2</v>
      </c>
    </row>
    <row r="31" spans="1:15" ht="24.95" customHeight="1" x14ac:dyDescent="0.3">
      <c r="A31" s="1238">
        <v>3</v>
      </c>
      <c r="B31" s="1239" t="s">
        <v>1320</v>
      </c>
      <c r="C31" s="1240">
        <v>63.363486641599998</v>
      </c>
      <c r="D31" s="1240">
        <v>48.564029833333336</v>
      </c>
      <c r="E31" s="1240">
        <v>14.275821067282999</v>
      </c>
      <c r="F31" s="1242">
        <f>G31/C31</f>
        <v>8.263998222595945E-3</v>
      </c>
      <c r="G31" s="1243">
        <f t="shared" si="4"/>
        <v>0.52363574098366428</v>
      </c>
      <c r="I31" s="1244" t="s">
        <v>1321</v>
      </c>
      <c r="J31" s="1245">
        <f>'[56]Loss with STOA'!$D$28</f>
        <v>5.2661519999999999</v>
      </c>
      <c r="K31" s="1245">
        <f>'[56]Loss with STOA'!$E$28</f>
        <v>4.6779000000000001E-2</v>
      </c>
      <c r="L31" s="1245">
        <f t="shared" si="5"/>
        <v>5.3129309999999998</v>
      </c>
      <c r="M31" s="1245">
        <f>'[56]Loss with STOA'!$H$28</f>
        <v>5.0441339999999997</v>
      </c>
      <c r="N31" s="1245">
        <f>L31-M31</f>
        <v>0.26879700000000017</v>
      </c>
      <c r="O31" s="1246">
        <f>N31/L31</f>
        <v>5.0592977774414946E-2</v>
      </c>
    </row>
    <row r="32" spans="1:15" ht="24.95" customHeight="1" x14ac:dyDescent="0.3">
      <c r="A32" s="1238">
        <v>4</v>
      </c>
      <c r="B32" s="1193" t="s">
        <v>203</v>
      </c>
      <c r="C32" s="1240">
        <f>E31</f>
        <v>14.275821067282999</v>
      </c>
      <c r="D32" s="1240">
        <f>'[58]D 2.1_2020-21_Area Wise'!$F$168+'[58]D 2.1_2020-21_Area Wise'!$F$181</f>
        <v>14.177372976666669</v>
      </c>
      <c r="E32" s="1241"/>
      <c r="F32" s="1242">
        <f>G32/C32</f>
        <v>6.8961420959492798E-3</v>
      </c>
      <c r="G32" s="1243">
        <f t="shared" si="4"/>
        <v>9.8448090616329864E-2</v>
      </c>
      <c r="I32" s="1244" t="s">
        <v>1322</v>
      </c>
      <c r="J32" s="1245">
        <f>'[56]Loss with STOA'!$D$39</f>
        <v>0.299288</v>
      </c>
      <c r="K32" s="1245"/>
      <c r="L32" s="1245">
        <f t="shared" si="5"/>
        <v>0.299288</v>
      </c>
      <c r="M32" s="1245">
        <f>'[56]Loss with STOA'!$H$39</f>
        <v>0.27967600000000004</v>
      </c>
      <c r="N32" s="1245">
        <f t="shared" ref="N32" si="6">J32-M32</f>
        <v>1.9611999999999963E-2</v>
      </c>
      <c r="O32" s="1246">
        <f>N32/L32</f>
        <v>6.5528855149554824E-2</v>
      </c>
    </row>
    <row r="33" spans="1:15" ht="24.95" customHeight="1" x14ac:dyDescent="0.3">
      <c r="A33" s="1254"/>
      <c r="B33" s="1193" t="s">
        <v>1326</v>
      </c>
      <c r="C33" s="1240"/>
      <c r="D33" s="1240">
        <v>1.1442999999999998E-2</v>
      </c>
      <c r="E33" s="1241"/>
      <c r="F33" s="1242"/>
      <c r="G33" s="1243">
        <f t="shared" si="4"/>
        <v>-1.1442999999999998E-2</v>
      </c>
      <c r="I33" s="1244" t="s">
        <v>1323</v>
      </c>
      <c r="J33" s="1245"/>
      <c r="K33" s="1245"/>
      <c r="M33" s="1245">
        <f>'[56]Loss with STOA'!$J$50</f>
        <v>1.1442999999999998E-2</v>
      </c>
    </row>
    <row r="34" spans="1:15" ht="24.95" customHeight="1" x14ac:dyDescent="0.3">
      <c r="A34" s="1194"/>
      <c r="B34" s="1247" t="s">
        <v>225</v>
      </c>
      <c r="C34" s="1248">
        <v>63.778399999999998</v>
      </c>
      <c r="D34" s="1248">
        <f>SUM(D31:D33)</f>
        <v>62.752845810000004</v>
      </c>
      <c r="E34" s="1249"/>
      <c r="F34" s="1250">
        <f>G34/C34</f>
        <v>1.607996108400327E-2</v>
      </c>
      <c r="G34" s="1248">
        <f t="shared" si="4"/>
        <v>1.025554189999994</v>
      </c>
      <c r="J34" s="1252">
        <f>SUM(J29:J33)</f>
        <v>63.651815999999997</v>
      </c>
      <c r="K34" s="1252">
        <f>SUM(K29:K33)</f>
        <v>0.126584</v>
      </c>
      <c r="L34" s="1252">
        <f>SUM(L29:L33)</f>
        <v>63.778399999999998</v>
      </c>
      <c r="M34" s="1252">
        <f>SUM(M29:M33)</f>
        <v>62.752845809999997</v>
      </c>
      <c r="N34" s="1252">
        <f>L34-M34</f>
        <v>1.0255541900000011</v>
      </c>
      <c r="O34" s="1253">
        <f>N34/L34</f>
        <v>1.6079961084003381E-2</v>
      </c>
    </row>
    <row r="35" spans="1:15" ht="30" customHeight="1" x14ac:dyDescent="0.3">
      <c r="A35" s="1238">
        <v>5</v>
      </c>
      <c r="B35" s="1193" t="s">
        <v>1324</v>
      </c>
      <c r="C35" s="1240">
        <v>3.00685</v>
      </c>
      <c r="D35" s="1240">
        <v>2.8527100000000001</v>
      </c>
      <c r="E35" s="1251"/>
      <c r="F35" s="1242">
        <f>G35/C35</f>
        <v>5.1262949598416929E-2</v>
      </c>
      <c r="G35" s="1243">
        <f t="shared" si="4"/>
        <v>0.15413999999999994</v>
      </c>
    </row>
    <row r="36" spans="1:15" x14ac:dyDescent="0.3">
      <c r="A36" s="1194"/>
      <c r="B36" s="1247" t="s">
        <v>227</v>
      </c>
      <c r="C36" s="1248">
        <f>C34+C35</f>
        <v>66.785249999999991</v>
      </c>
      <c r="D36" s="1248">
        <f>D34+D35</f>
        <v>65.605555809999998</v>
      </c>
      <c r="E36" s="1249"/>
      <c r="F36" s="1250">
        <f>G36/C36</f>
        <v>1.766399302241127E-2</v>
      </c>
      <c r="G36" s="1248">
        <f t="shared" si="4"/>
        <v>1.1796941899999922</v>
      </c>
      <c r="J36" s="1252">
        <f>G29+G30+G31+G32-D33</f>
        <v>1.0255807515999951</v>
      </c>
      <c r="K36" s="1252"/>
      <c r="L36" s="1252"/>
      <c r="M36" s="1252"/>
      <c r="N36" s="1252"/>
      <c r="O36" s="1253"/>
    </row>
    <row r="37" spans="1:15" x14ac:dyDescent="0.3">
      <c r="J37" s="1252">
        <f>G34-J36</f>
        <v>-2.6561600001029362E-5</v>
      </c>
      <c r="K37" s="1252"/>
      <c r="L37" s="1252"/>
      <c r="M37" s="1252"/>
      <c r="N37" s="1252"/>
      <c r="O37" s="1253"/>
    </row>
    <row r="38" spans="1:15" ht="21" thickBot="1" x14ac:dyDescent="0.35">
      <c r="A38" s="1133" t="s">
        <v>1327</v>
      </c>
      <c r="B38" s="1179"/>
      <c r="C38" s="1179"/>
      <c r="D38" s="1179"/>
      <c r="E38" s="1179"/>
      <c r="F38" s="1179"/>
      <c r="G38" s="1179"/>
    </row>
    <row r="39" spans="1:15" x14ac:dyDescent="0.3">
      <c r="A39" s="2178" t="s">
        <v>61</v>
      </c>
      <c r="B39" s="2181" t="s">
        <v>32</v>
      </c>
      <c r="C39" s="2183" t="s">
        <v>780</v>
      </c>
      <c r="D39" s="2184"/>
      <c r="E39" s="2184"/>
      <c r="F39" s="2184"/>
      <c r="G39" s="2185"/>
    </row>
    <row r="40" spans="1:15" x14ac:dyDescent="0.3">
      <c r="A40" s="2179"/>
      <c r="B40" s="2182"/>
      <c r="C40" s="2186" t="s">
        <v>76</v>
      </c>
      <c r="D40" s="2187"/>
      <c r="E40" s="2187"/>
      <c r="F40" s="2187"/>
      <c r="G40" s="2188"/>
    </row>
    <row r="41" spans="1:15" ht="31.5" x14ac:dyDescent="0.3">
      <c r="A41" s="2179"/>
      <c r="B41" s="2182"/>
      <c r="C41" s="1183" t="s">
        <v>150</v>
      </c>
      <c r="D41" s="1183" t="s">
        <v>62</v>
      </c>
      <c r="E41" s="1228" t="s">
        <v>723</v>
      </c>
      <c r="F41" s="2189" t="s">
        <v>225</v>
      </c>
      <c r="G41" s="2190"/>
    </row>
    <row r="42" spans="1:15" x14ac:dyDescent="0.3">
      <c r="A42" s="2180"/>
      <c r="B42" s="2182"/>
      <c r="C42" s="1229" t="s">
        <v>1310</v>
      </c>
      <c r="D42" s="1229" t="s">
        <v>1310</v>
      </c>
      <c r="E42" s="1229" t="s">
        <v>1310</v>
      </c>
      <c r="F42" s="1229" t="s">
        <v>63</v>
      </c>
      <c r="G42" s="1230" t="s">
        <v>1310</v>
      </c>
      <c r="I42" s="1133" t="s">
        <v>1327</v>
      </c>
    </row>
    <row r="43" spans="1:15" ht="21" thickBot="1" x14ac:dyDescent="0.35">
      <c r="A43" s="1231">
        <v>1</v>
      </c>
      <c r="B43" s="1185">
        <v>2</v>
      </c>
      <c r="C43" s="1185">
        <v>3</v>
      </c>
      <c r="D43" s="1185">
        <v>4</v>
      </c>
      <c r="E43" s="1185">
        <v>5</v>
      </c>
      <c r="F43" s="1185">
        <v>6</v>
      </c>
      <c r="G43" s="1232">
        <v>7</v>
      </c>
    </row>
    <row r="44" spans="1:15" ht="24.95" customHeight="1" x14ac:dyDescent="0.3">
      <c r="A44" s="1233"/>
      <c r="B44" s="1234" t="s">
        <v>226</v>
      </c>
      <c r="C44" s="1234"/>
      <c r="D44" s="1235"/>
      <c r="E44" s="1235"/>
      <c r="F44" s="1235"/>
      <c r="G44" s="1236"/>
      <c r="J44" s="1237" t="s">
        <v>1311</v>
      </c>
      <c r="K44" s="1237" t="s">
        <v>1312</v>
      </c>
      <c r="L44" s="1237" t="s">
        <v>1157</v>
      </c>
      <c r="M44" s="1237" t="s">
        <v>1313</v>
      </c>
      <c r="N44" s="1237" t="s">
        <v>1314</v>
      </c>
      <c r="O44" s="1237" t="s">
        <v>1315</v>
      </c>
    </row>
    <row r="45" spans="1:15" ht="24.95" customHeight="1" x14ac:dyDescent="0.3">
      <c r="A45" s="1238">
        <v>1</v>
      </c>
      <c r="B45" s="1239" t="s">
        <v>1316</v>
      </c>
      <c r="C45" s="1240">
        <v>54.795084000000003</v>
      </c>
      <c r="D45" s="1241"/>
      <c r="E45" s="1240">
        <f>C45*0.9956</f>
        <v>54.553985630400007</v>
      </c>
      <c r="F45" s="1242">
        <f>G45/C45</f>
        <v>4.3999999999999265E-3</v>
      </c>
      <c r="G45" s="1243">
        <f>C45-(D45+E45)</f>
        <v>0.24109836959999598</v>
      </c>
      <c r="I45" s="1244" t="s">
        <v>1317</v>
      </c>
      <c r="J45" s="1245">
        <f>'[56]Loss with STOA'!$D$6</f>
        <v>54.795084000000003</v>
      </c>
      <c r="K45" s="1245">
        <f>'[56]Loss with STOA'!$E$6</f>
        <v>4.0536000000000003E-2</v>
      </c>
      <c r="L45" s="1245">
        <f>J45+K45</f>
        <v>54.835620000000006</v>
      </c>
      <c r="M45" s="1245">
        <f>'[56]Loss with STOA'!$H$6</f>
        <v>54.334568165998007</v>
      </c>
      <c r="N45" s="1245">
        <f>L45-M45-M49</f>
        <v>0.4874685840019985</v>
      </c>
      <c r="O45" s="1246">
        <f>N45/J45</f>
        <v>8.8962101783072092E-3</v>
      </c>
    </row>
    <row r="46" spans="1:15" ht="24.95" customHeight="1" x14ac:dyDescent="0.3">
      <c r="A46" s="1238">
        <v>2</v>
      </c>
      <c r="B46" s="1239" t="s">
        <v>1318</v>
      </c>
      <c r="C46" s="1240">
        <f>'[57]D3.1_2019-20_OK'!$H$40+'[57]D3.1_2019-20_OK'!$H$41</f>
        <v>6.7946464000000004</v>
      </c>
      <c r="D46" s="1241"/>
      <c r="E46" s="1240">
        <f>C46*0.968</f>
        <v>6.5772177152000006</v>
      </c>
      <c r="F46" s="1242">
        <f>G46/C46</f>
        <v>3.1999999999999966E-2</v>
      </c>
      <c r="G46" s="1243">
        <f>C46-(D46+E46)</f>
        <v>0.21742868479999977</v>
      </c>
      <c r="I46" s="1244" t="s">
        <v>1319</v>
      </c>
      <c r="J46" s="1245">
        <f>'[56]Loss with STOA'!$D$18</f>
        <v>5.2323400800000002</v>
      </c>
      <c r="K46" s="1245">
        <f>'[56]Loss with STOA'!$E$18</f>
        <v>3.6285600000000001E-2</v>
      </c>
      <c r="L46" s="1245">
        <f t="shared" ref="L46:L48" si="7">J46+K46</f>
        <v>5.2686256800000004</v>
      </c>
      <c r="M46" s="1245">
        <f>'[56]Loss with STOA'!$H$18</f>
        <v>4.978908380939</v>
      </c>
      <c r="N46" s="1245">
        <f>L46-M46</f>
        <v>0.28971729906100041</v>
      </c>
      <c r="O46" s="1246">
        <f>N46/J46</f>
        <v>5.5370502419827494E-2</v>
      </c>
    </row>
    <row r="47" spans="1:15" ht="24.95" customHeight="1" x14ac:dyDescent="0.3">
      <c r="A47" s="1238">
        <v>3</v>
      </c>
      <c r="B47" s="1239" t="s">
        <v>1320</v>
      </c>
      <c r="C47" s="1240">
        <v>66.615638065600024</v>
      </c>
      <c r="D47" s="1240">
        <f>'[58]D 2.1_2021-22_(Estimate)'!$F$160</f>
        <v>51.647686988499999</v>
      </c>
      <c r="E47" s="1240">
        <v>14.38765343232</v>
      </c>
      <c r="F47" s="1242">
        <f>G47/C47</f>
        <v>8.7111324252207439E-3</v>
      </c>
      <c r="G47" s="1243">
        <f>C47-(D47+E47)</f>
        <v>0.58029764478001766</v>
      </c>
      <c r="I47" s="1244" t="s">
        <v>1321</v>
      </c>
      <c r="J47" s="1245">
        <f>'[56]Loss with STOA'!$D$29</f>
        <v>5.9552006400000002</v>
      </c>
      <c r="K47" s="1245">
        <f>'[56]Loss with STOA'!$E$29</f>
        <v>4.4336399999999998E-2</v>
      </c>
      <c r="L47" s="1245">
        <f t="shared" si="7"/>
        <v>5.9995370399999999</v>
      </c>
      <c r="M47" s="1245">
        <f>'[56]Loss with STOA'!$H$29</f>
        <v>5.7136157466180002</v>
      </c>
      <c r="N47" s="1245">
        <f>L47-M47</f>
        <v>0.28592129338199967</v>
      </c>
      <c r="O47" s="1246">
        <f>N47/J47</f>
        <v>4.8012033626796437E-2</v>
      </c>
    </row>
    <row r="48" spans="1:15" ht="24.95" customHeight="1" x14ac:dyDescent="0.3">
      <c r="A48" s="1238">
        <v>4</v>
      </c>
      <c r="B48" s="1193" t="s">
        <v>203</v>
      </c>
      <c r="C48" s="1240">
        <f>E47</f>
        <v>14.38765343232</v>
      </c>
      <c r="D48" s="1240">
        <f>'[58]D 2.1_2021-22_(Estimate)'!$F$168+'[58]D 2.1_2021-22_(Estimate)'!$F$181</f>
        <v>14.292266700668002</v>
      </c>
      <c r="E48" s="1241"/>
      <c r="F48" s="1242">
        <f>G48/C48</f>
        <v>6.6297629492329179E-3</v>
      </c>
      <c r="G48" s="1243">
        <f>C48-(D48+E48)</f>
        <v>9.5386731651998957E-2</v>
      </c>
      <c r="I48" s="1244" t="s">
        <v>1322</v>
      </c>
      <c r="J48" s="1245">
        <f>'[56]Loss with STOA'!$D$40</f>
        <v>0.97038239999999998</v>
      </c>
      <c r="K48" s="1245"/>
      <c r="L48" s="1245">
        <f t="shared" si="7"/>
        <v>0.97038239999999998</v>
      </c>
      <c r="M48" s="1245">
        <f>'[56]Loss with STOA'!$H$40</f>
        <v>0.91286139561299984</v>
      </c>
      <c r="N48" s="1245">
        <f t="shared" ref="N48" si="8">J48-M48</f>
        <v>5.7521004387000141E-2</v>
      </c>
      <c r="O48" s="1246">
        <f>N48/J48</f>
        <v>5.9276636083878009E-2</v>
      </c>
    </row>
    <row r="49" spans="1:15" ht="24.95" customHeight="1" x14ac:dyDescent="0.3">
      <c r="A49" s="1254"/>
      <c r="B49" s="1193" t="s">
        <v>1326</v>
      </c>
      <c r="C49" s="1240"/>
      <c r="D49" s="1240">
        <v>1.3583249999999998E-2</v>
      </c>
      <c r="E49" s="1241"/>
      <c r="F49" s="1242"/>
      <c r="G49" s="1255"/>
      <c r="I49" s="1244" t="s">
        <v>1323</v>
      </c>
      <c r="J49" s="1245"/>
      <c r="K49" s="1245"/>
      <c r="M49" s="1245">
        <f>'[56]Loss with STOA'!$J$51</f>
        <v>1.3583249999999998E-2</v>
      </c>
    </row>
    <row r="50" spans="1:15" ht="24.95" customHeight="1" x14ac:dyDescent="0.3">
      <c r="A50" s="1194"/>
      <c r="B50" s="1247" t="s">
        <v>225</v>
      </c>
      <c r="C50" s="1248">
        <v>67.074165120000004</v>
      </c>
      <c r="D50" s="1248">
        <f>SUM(D47:D49)</f>
        <v>65.953536939167989</v>
      </c>
      <c r="E50" s="1249"/>
      <c r="F50" s="1250">
        <f>G50/C50</f>
        <v>1.6707299730486964E-2</v>
      </c>
      <c r="G50" s="1248">
        <f>C50-(D50+E50)</f>
        <v>1.1206281808320142</v>
      </c>
      <c r="J50" s="1252">
        <f>SUM(J45:J49)</f>
        <v>66.953007120000009</v>
      </c>
      <c r="K50" s="1252">
        <f>SUM(K45:K49)</f>
        <v>0.121158</v>
      </c>
      <c r="L50" s="1252">
        <f>SUM(L45:L49)</f>
        <v>67.074165120000004</v>
      </c>
      <c r="M50" s="1252">
        <f>SUM(M45:M49)</f>
        <v>65.953536939168018</v>
      </c>
      <c r="N50" s="1252">
        <f>L50-M50</f>
        <v>1.1206281808319858</v>
      </c>
      <c r="O50" s="1253">
        <f>N50/L50</f>
        <v>1.6707299730486541E-2</v>
      </c>
    </row>
    <row r="51" spans="1:15" ht="30" customHeight="1" x14ac:dyDescent="0.3">
      <c r="A51" s="1238">
        <v>5</v>
      </c>
      <c r="B51" s="1193" t="s">
        <v>1324</v>
      </c>
      <c r="C51" s="1240">
        <v>1.826616</v>
      </c>
      <c r="D51" s="1240">
        <v>1.7345520000000001</v>
      </c>
      <c r="E51" s="1251"/>
      <c r="F51" s="1242">
        <f>G51/C51</f>
        <v>5.0401397994980841E-2</v>
      </c>
      <c r="G51" s="1243">
        <f>C51-(D51+E51)</f>
        <v>9.2063999999999924E-2</v>
      </c>
    </row>
    <row r="52" spans="1:15" x14ac:dyDescent="0.3">
      <c r="A52" s="1194"/>
      <c r="B52" s="1247" t="s">
        <v>227</v>
      </c>
      <c r="C52" s="1248">
        <f>C50+C51</f>
        <v>68.900781120000005</v>
      </c>
      <c r="D52" s="1248">
        <f>D50+D51</f>
        <v>67.688088939167983</v>
      </c>
      <c r="E52" s="1249"/>
      <c r="F52" s="1250">
        <f>G52/C52</f>
        <v>1.7600557803836139E-2</v>
      </c>
      <c r="G52" s="1248">
        <f>C52-(D52+E52)</f>
        <v>1.2126921808320219</v>
      </c>
      <c r="J52" s="1252">
        <f>G45+G46+G47+G48-D49</f>
        <v>1.1206281808320124</v>
      </c>
      <c r="K52" s="1252"/>
      <c r="L52" s="1252"/>
      <c r="M52" s="1252"/>
      <c r="N52" s="1252"/>
      <c r="O52" s="1253"/>
    </row>
    <row r="53" spans="1:15" x14ac:dyDescent="0.3">
      <c r="A53" s="1176"/>
      <c r="B53" s="1214"/>
      <c r="C53" s="1256"/>
      <c r="D53" s="1256"/>
      <c r="E53" s="1257"/>
      <c r="F53" s="1258"/>
      <c r="G53" s="1256"/>
      <c r="J53" s="1252"/>
      <c r="K53" s="1252"/>
      <c r="L53" s="1252"/>
      <c r="M53" s="1252"/>
      <c r="N53" s="1252"/>
      <c r="O53" s="1253"/>
    </row>
    <row r="54" spans="1:15" ht="21" thickBot="1" x14ac:dyDescent="0.35">
      <c r="A54" s="1133" t="s">
        <v>1328</v>
      </c>
      <c r="B54" s="1179"/>
      <c r="C54" s="1179"/>
      <c r="D54" s="1179"/>
      <c r="E54" s="1179"/>
      <c r="F54" s="1179"/>
      <c r="G54" s="1179"/>
      <c r="J54" s="1260"/>
    </row>
    <row r="55" spans="1:15" x14ac:dyDescent="0.3">
      <c r="A55" s="2178" t="s">
        <v>61</v>
      </c>
      <c r="B55" s="2181" t="s">
        <v>32</v>
      </c>
      <c r="C55" s="2183" t="s">
        <v>780</v>
      </c>
      <c r="D55" s="2184"/>
      <c r="E55" s="2184"/>
      <c r="F55" s="2184"/>
      <c r="G55" s="2185"/>
    </row>
    <row r="56" spans="1:15" x14ac:dyDescent="0.3">
      <c r="A56" s="2179"/>
      <c r="B56" s="2182"/>
      <c r="C56" s="2186" t="s">
        <v>76</v>
      </c>
      <c r="D56" s="2187"/>
      <c r="E56" s="2187"/>
      <c r="F56" s="2187"/>
      <c r="G56" s="2188"/>
    </row>
    <row r="57" spans="1:15" ht="31.5" x14ac:dyDescent="0.3">
      <c r="A57" s="2179"/>
      <c r="B57" s="2182"/>
      <c r="C57" s="1183" t="s">
        <v>150</v>
      </c>
      <c r="D57" s="1183" t="s">
        <v>62</v>
      </c>
      <c r="E57" s="1228" t="s">
        <v>723</v>
      </c>
      <c r="F57" s="2189" t="s">
        <v>225</v>
      </c>
      <c r="G57" s="2190"/>
    </row>
    <row r="58" spans="1:15" x14ac:dyDescent="0.3">
      <c r="A58" s="2180"/>
      <c r="B58" s="2182"/>
      <c r="C58" s="1229" t="s">
        <v>1310</v>
      </c>
      <c r="D58" s="1229" t="s">
        <v>1310</v>
      </c>
      <c r="E58" s="1229" t="s">
        <v>1310</v>
      </c>
      <c r="F58" s="1229" t="s">
        <v>63</v>
      </c>
      <c r="G58" s="1230" t="s">
        <v>1310</v>
      </c>
      <c r="I58" s="1133" t="s">
        <v>1328</v>
      </c>
    </row>
    <row r="59" spans="1:15" ht="21" thickBot="1" x14ac:dyDescent="0.35">
      <c r="A59" s="1231">
        <v>1</v>
      </c>
      <c r="B59" s="1185">
        <v>2</v>
      </c>
      <c r="C59" s="1185">
        <v>3</v>
      </c>
      <c r="D59" s="1185">
        <v>4</v>
      </c>
      <c r="E59" s="1185">
        <v>5</v>
      </c>
      <c r="F59" s="1185">
        <v>6</v>
      </c>
      <c r="G59" s="1232">
        <v>7</v>
      </c>
    </row>
    <row r="60" spans="1:15" ht="24.95" customHeight="1" x14ac:dyDescent="0.3">
      <c r="A60" s="1233"/>
      <c r="B60" s="1234" t="s">
        <v>226</v>
      </c>
      <c r="C60" s="1234"/>
      <c r="D60" s="1235"/>
      <c r="E60" s="1235"/>
      <c r="F60" s="1235"/>
      <c r="G60" s="1236"/>
      <c r="J60" s="1237" t="s">
        <v>1311</v>
      </c>
      <c r="K60" s="1237" t="s">
        <v>1312</v>
      </c>
      <c r="L60" s="1237" t="s">
        <v>1157</v>
      </c>
      <c r="M60" s="1237" t="s">
        <v>1313</v>
      </c>
      <c r="N60" s="1237" t="s">
        <v>1314</v>
      </c>
      <c r="O60" s="1237" t="s">
        <v>1315</v>
      </c>
    </row>
    <row r="61" spans="1:15" ht="24.95" customHeight="1" x14ac:dyDescent="0.3">
      <c r="A61" s="1238">
        <v>1</v>
      </c>
      <c r="B61" s="1239" t="s">
        <v>1316</v>
      </c>
      <c r="C61" s="1240">
        <v>59</v>
      </c>
      <c r="D61" s="1241"/>
      <c r="E61" s="1240">
        <f>C61*0.9958</f>
        <v>58.752200000000002</v>
      </c>
      <c r="F61" s="1242">
        <f>G61/C61</f>
        <v>4.1999999999999668E-3</v>
      </c>
      <c r="G61" s="1243">
        <f>C61-(D61+E61)</f>
        <v>0.24779999999999802</v>
      </c>
      <c r="I61" s="1244" t="s">
        <v>1317</v>
      </c>
      <c r="J61" s="1245">
        <f>'[56]Loss with STOA'!$D$7</f>
        <v>59</v>
      </c>
      <c r="K61" s="1245">
        <f>'[56]Loss with STOA'!$E$7</f>
        <v>4.0941360000000003E-2</v>
      </c>
      <c r="L61" s="1245">
        <f>J61+K61</f>
        <v>59.040941359999998</v>
      </c>
      <c r="M61" s="1245">
        <f>'[56]Loss with STOA'!$H$7</f>
        <v>58.61701478605039</v>
      </c>
      <c r="N61" s="1245">
        <f>L61-M61-M65</f>
        <v>0.40946499894960764</v>
      </c>
      <c r="O61" s="1246">
        <f>N61/J61</f>
        <v>6.9400847279594514E-3</v>
      </c>
    </row>
    <row r="62" spans="1:15" ht="24.95" customHeight="1" x14ac:dyDescent="0.3">
      <c r="A62" s="1238">
        <v>2</v>
      </c>
      <c r="B62" s="1239" t="s">
        <v>1318</v>
      </c>
      <c r="C62" s="1240">
        <f>'[57]D3.1_2019-20_OK'!$H$52+'[57]D3.1_2019-20_OK'!$H$53</f>
        <v>8.6151343552000004</v>
      </c>
      <c r="D62" s="1241"/>
      <c r="E62" s="1240">
        <f>C62*0.976</f>
        <v>8.4083711306751994</v>
      </c>
      <c r="F62" s="1242">
        <f>G62/C62</f>
        <v>2.4000000000000115E-2</v>
      </c>
      <c r="G62" s="1243">
        <f>C62-(D62+E62)</f>
        <v>0.206763224524801</v>
      </c>
      <c r="I62" s="1244" t="s">
        <v>1319</v>
      </c>
      <c r="J62" s="1245">
        <f>'[56]Loss with STOA'!$D$19</f>
        <v>6.7458268800000001</v>
      </c>
      <c r="K62" s="1245">
        <f>'[56]Loss with STOA'!$E$19</f>
        <v>3.6648456000000003E-2</v>
      </c>
      <c r="L62" s="1245">
        <f t="shared" ref="L62:L64" si="9">J62+K62</f>
        <v>6.7824753360000001</v>
      </c>
      <c r="M62" s="1245">
        <f>'[56]Loss with STOA'!$H$19</f>
        <v>6.3871302992406997</v>
      </c>
      <c r="N62" s="1245">
        <f>L62-M62</f>
        <v>0.39534503675930033</v>
      </c>
      <c r="O62" s="1246">
        <f>N62/J62</f>
        <v>5.860586756701653E-2</v>
      </c>
    </row>
    <row r="63" spans="1:15" ht="24.95" customHeight="1" x14ac:dyDescent="0.3">
      <c r="A63" s="1238">
        <v>3</v>
      </c>
      <c r="B63" s="1239" t="s">
        <v>1320</v>
      </c>
      <c r="C63" s="1240">
        <v>74.028767590675201</v>
      </c>
      <c r="D63" s="1240">
        <f>'[58]D 2.1_2022-23_(Projection)'!$F$159</f>
        <v>56.204224449713436</v>
      </c>
      <c r="E63" s="1240">
        <v>17.187653432320001</v>
      </c>
      <c r="F63" s="1242">
        <f>G63/C63</f>
        <v>8.603273151368579E-3</v>
      </c>
      <c r="G63" s="1243">
        <f>C63-(D63+E63)</f>
        <v>0.63688970864176042</v>
      </c>
      <c r="I63" s="1244" t="s">
        <v>1321</v>
      </c>
      <c r="J63" s="1245">
        <f>'[56]Loss with STOA'!$D$30</f>
        <v>7.368828595200001</v>
      </c>
      <c r="K63" s="1245">
        <f>'[56]Loss with STOA'!$E$30</f>
        <v>4.4779764E-2</v>
      </c>
      <c r="L63" s="1245">
        <f t="shared" si="9"/>
        <v>7.4136083592000013</v>
      </c>
      <c r="M63" s="1245">
        <f>'[56]Loss with STOA'!$H$30</f>
        <v>7.0536829665225005</v>
      </c>
      <c r="N63" s="1245">
        <f>L63-M63</f>
        <v>0.35992539267750079</v>
      </c>
      <c r="O63" s="1246">
        <f>N63/J63</f>
        <v>4.8844316030359755E-2</v>
      </c>
    </row>
    <row r="64" spans="1:15" ht="24.95" customHeight="1" x14ac:dyDescent="0.3">
      <c r="A64" s="1238">
        <v>4</v>
      </c>
      <c r="B64" s="1193" t="s">
        <v>203</v>
      </c>
      <c r="C64" s="1240">
        <f>E63</f>
        <v>17.187653432320001</v>
      </c>
      <c r="D64" s="1240">
        <f>'[58]D 2.1_2022-23_(Projection)'!$F$167+'[58]D 2.1_2022-23_(Projection)'!$F$180</f>
        <v>17.030388407035758</v>
      </c>
      <c r="E64" s="1241"/>
      <c r="F64" s="1242">
        <f>G64/C64</f>
        <v>9.1498834266996957E-3</v>
      </c>
      <c r="G64" s="1243">
        <f>C64-(D64+E64)</f>
        <v>0.15726502528424291</v>
      </c>
      <c r="I64" s="1244" t="s">
        <v>1322</v>
      </c>
      <c r="J64" s="1245">
        <f>'[56]Loss with STOA'!$D$41</f>
        <v>1.24630576</v>
      </c>
      <c r="K64" s="1245"/>
      <c r="L64" s="1245">
        <f t="shared" si="9"/>
        <v>1.24630576</v>
      </c>
      <c r="M64" s="1245">
        <f>'[56]Loss with STOA'!$H$41</f>
        <v>1.1767848049355998</v>
      </c>
      <c r="N64" s="1245">
        <f t="shared" ref="N64" si="10">J64-M64</f>
        <v>6.9520955064400258E-2</v>
      </c>
      <c r="O64" s="1246">
        <f>N64/J64</f>
        <v>5.57816206068086E-2</v>
      </c>
    </row>
    <row r="65" spans="1:15" ht="24.95" customHeight="1" x14ac:dyDescent="0.3">
      <c r="A65" s="1254"/>
      <c r="B65" s="1193" t="s">
        <v>1326</v>
      </c>
      <c r="C65" s="1240"/>
      <c r="D65" s="1240">
        <v>1.4461575000000001E-2</v>
      </c>
      <c r="E65" s="1241"/>
      <c r="F65" s="1242"/>
      <c r="G65" s="1243"/>
      <c r="I65" s="1244" t="s">
        <v>1323</v>
      </c>
      <c r="J65" s="1245"/>
      <c r="K65" s="1245"/>
      <c r="M65" s="1245">
        <f>'[56]Loss with STOA'!$J$52</f>
        <v>1.4461575000000001E-2</v>
      </c>
    </row>
    <row r="66" spans="1:15" ht="24.95" customHeight="1" x14ac:dyDescent="0.3">
      <c r="A66" s="1194"/>
      <c r="B66" s="1247" t="s">
        <v>225</v>
      </c>
      <c r="C66" s="1248">
        <v>74.483330815199992</v>
      </c>
      <c r="D66" s="1248">
        <f>SUM(D63:D65)</f>
        <v>73.249074431749193</v>
      </c>
      <c r="E66" s="1249"/>
      <c r="F66" s="1250">
        <f>G66/C66</f>
        <v>1.6570907476104988E-2</v>
      </c>
      <c r="G66" s="1248">
        <f>C66-(D66+E66)</f>
        <v>1.2342563834507985</v>
      </c>
      <c r="J66" s="1252">
        <f>SUM(J61:J65)</f>
        <v>74.360961235199994</v>
      </c>
      <c r="K66" s="1252">
        <f>SUM(K61:K65)</f>
        <v>0.12236958000000001</v>
      </c>
      <c r="L66" s="1252">
        <f>SUM(L61:L65)</f>
        <v>74.483330815199992</v>
      </c>
      <c r="M66" s="1252">
        <f>SUM(M61:M64)</f>
        <v>73.23461285674918</v>
      </c>
      <c r="N66" s="1252">
        <f>L66-M66</f>
        <v>1.2487179584508112</v>
      </c>
      <c r="O66" s="1253">
        <f>N66/L66</f>
        <v>1.6765066019254638E-2</v>
      </c>
    </row>
    <row r="67" spans="1:15" ht="30" customHeight="1" x14ac:dyDescent="0.3">
      <c r="A67" s="1238">
        <v>5</v>
      </c>
      <c r="B67" s="1193" t="s">
        <v>1324</v>
      </c>
      <c r="C67" s="1240">
        <v>1.9179468</v>
      </c>
      <c r="D67" s="1240">
        <v>1.8212796</v>
      </c>
      <c r="E67" s="1251"/>
      <c r="F67" s="1242">
        <f>G67/C67</f>
        <v>5.0401397994980862E-2</v>
      </c>
      <c r="G67" s="1243">
        <f>C67-(D67+E67)</f>
        <v>9.6667199999999953E-2</v>
      </c>
    </row>
    <row r="68" spans="1:15" x14ac:dyDescent="0.3">
      <c r="A68" s="1194"/>
      <c r="B68" s="1247" t="s">
        <v>227</v>
      </c>
      <c r="C68" s="1248">
        <f>C66+C67</f>
        <v>76.401277615199987</v>
      </c>
      <c r="D68" s="1248">
        <f>D66+D67</f>
        <v>75.07035403174919</v>
      </c>
      <c r="E68" s="1249"/>
      <c r="F68" s="1250">
        <f>G68/C68</f>
        <v>1.7420174439412919E-2</v>
      </c>
      <c r="G68" s="1248">
        <f>C68-(D68+E68)</f>
        <v>1.3309235834507973</v>
      </c>
      <c r="J68" s="1252">
        <f>G61+G62+G63+G64-D65</f>
        <v>1.2342563834508025</v>
      </c>
      <c r="K68" s="1252"/>
      <c r="L68" s="1252"/>
      <c r="M68" s="1252"/>
      <c r="N68" s="1252"/>
      <c r="O68" s="1253"/>
    </row>
    <row r="69" spans="1:15" x14ac:dyDescent="0.3">
      <c r="E69" s="1259"/>
      <c r="G69" s="1259"/>
      <c r="J69" s="1252">
        <f>G66-J68</f>
        <v>-3.9968028886505635E-15</v>
      </c>
      <c r="K69" s="1252"/>
      <c r="L69" s="1252"/>
      <c r="M69" s="1252"/>
      <c r="N69" s="1252"/>
      <c r="O69" s="1253"/>
    </row>
    <row r="70" spans="1:15" ht="21" thickBot="1" x14ac:dyDescent="0.35">
      <c r="A70" s="1133" t="s">
        <v>1329</v>
      </c>
      <c r="B70" s="1179"/>
      <c r="C70" s="1179"/>
      <c r="D70" s="1179"/>
      <c r="E70" s="1179"/>
      <c r="F70" s="1179"/>
      <c r="G70" s="1179"/>
      <c r="J70" s="1260"/>
    </row>
    <row r="71" spans="1:15" x14ac:dyDescent="0.3">
      <c r="A71" s="2178" t="s">
        <v>61</v>
      </c>
      <c r="B71" s="2181" t="s">
        <v>32</v>
      </c>
      <c r="C71" s="2183" t="s">
        <v>780</v>
      </c>
      <c r="D71" s="2184"/>
      <c r="E71" s="2184"/>
      <c r="F71" s="2184"/>
      <c r="G71" s="2185"/>
    </row>
    <row r="72" spans="1:15" x14ac:dyDescent="0.3">
      <c r="A72" s="2179"/>
      <c r="B72" s="2182"/>
      <c r="C72" s="2186" t="s">
        <v>76</v>
      </c>
      <c r="D72" s="2187"/>
      <c r="E72" s="2187"/>
      <c r="F72" s="2187"/>
      <c r="G72" s="2188"/>
    </row>
    <row r="73" spans="1:15" ht="31.5" x14ac:dyDescent="0.3">
      <c r="A73" s="2179"/>
      <c r="B73" s="2182"/>
      <c r="C73" s="1183" t="s">
        <v>150</v>
      </c>
      <c r="D73" s="1183" t="s">
        <v>62</v>
      </c>
      <c r="E73" s="1228" t="s">
        <v>723</v>
      </c>
      <c r="F73" s="2189" t="s">
        <v>225</v>
      </c>
      <c r="G73" s="2190"/>
    </row>
    <row r="74" spans="1:15" x14ac:dyDescent="0.3">
      <c r="A74" s="2180"/>
      <c r="B74" s="2182"/>
      <c r="C74" s="1229" t="s">
        <v>1310</v>
      </c>
      <c r="D74" s="1229" t="s">
        <v>1310</v>
      </c>
      <c r="E74" s="1229" t="s">
        <v>1310</v>
      </c>
      <c r="F74" s="1229" t="s">
        <v>63</v>
      </c>
      <c r="G74" s="1230" t="s">
        <v>1310</v>
      </c>
      <c r="I74" s="1133" t="s">
        <v>1329</v>
      </c>
    </row>
    <row r="75" spans="1:15" ht="21" thickBot="1" x14ac:dyDescent="0.35">
      <c r="A75" s="1231">
        <v>1</v>
      </c>
      <c r="B75" s="1185">
        <v>2</v>
      </c>
      <c r="C75" s="1185">
        <v>3</v>
      </c>
      <c r="D75" s="1185">
        <v>4</v>
      </c>
      <c r="E75" s="1185">
        <v>5</v>
      </c>
      <c r="F75" s="1185">
        <v>6</v>
      </c>
      <c r="G75" s="1232">
        <v>7</v>
      </c>
    </row>
    <row r="76" spans="1:15" ht="24.95" customHeight="1" x14ac:dyDescent="0.3">
      <c r="A76" s="1233"/>
      <c r="B76" s="1234" t="s">
        <v>226</v>
      </c>
      <c r="C76" s="1234"/>
      <c r="D76" s="1235"/>
      <c r="E76" s="1235"/>
      <c r="F76" s="1235"/>
      <c r="G76" s="1236"/>
      <c r="J76" s="1237" t="s">
        <v>1311</v>
      </c>
      <c r="K76" s="1237" t="s">
        <v>1312</v>
      </c>
      <c r="L76" s="1237" t="s">
        <v>1157</v>
      </c>
      <c r="M76" s="1237" t="s">
        <v>1313</v>
      </c>
      <c r="N76" s="1237" t="s">
        <v>1314</v>
      </c>
      <c r="O76" s="1237" t="s">
        <v>1315</v>
      </c>
    </row>
    <row r="77" spans="1:15" ht="24.95" customHeight="1" x14ac:dyDescent="0.3">
      <c r="A77" s="1238">
        <v>1</v>
      </c>
      <c r="B77" s="1239" t="s">
        <v>1316</v>
      </c>
      <c r="C77" s="1240">
        <v>64.542128667</v>
      </c>
      <c r="D77" s="1241"/>
      <c r="E77" s="1240">
        <f>C77*0.99583</f>
        <v>64.272987990458603</v>
      </c>
      <c r="F77" s="1242">
        <f>G77/C77</f>
        <v>4.1700000000001129E-3</v>
      </c>
      <c r="G77" s="1243">
        <f>C77-(D77+E77)</f>
        <v>0.26914067654139728</v>
      </c>
      <c r="I77" s="1244" t="s">
        <v>1317</v>
      </c>
      <c r="J77" s="1245">
        <f>'[56]Loss with STOA'!$D$8</f>
        <v>64.542128667</v>
      </c>
      <c r="K77" s="1245">
        <f>'[56]Loss with STOA'!$E$8</f>
        <v>4.1350773600000001E-2</v>
      </c>
      <c r="L77" s="1245">
        <f>J77+K77</f>
        <v>64.583479440600001</v>
      </c>
      <c r="M77" s="1245">
        <f>'[56]Loss with STOA'!$H$8</f>
        <v>64.111108080635063</v>
      </c>
      <c r="N77" s="1245">
        <f>L77-M77-M81</f>
        <v>0.45694362746493861</v>
      </c>
      <c r="O77" s="1246">
        <f>N77/J77</f>
        <v>7.0797731172224428E-3</v>
      </c>
    </row>
    <row r="78" spans="1:15" ht="24.95" customHeight="1" x14ac:dyDescent="0.3">
      <c r="A78" s="1238">
        <v>2</v>
      </c>
      <c r="B78" s="1239" t="s">
        <v>1318</v>
      </c>
      <c r="C78" s="1240">
        <f>'[57]D3.1_2019-20_OK'!$H$64+'[57]D3.1_2019-20_OK'!$H$65</f>
        <v>9.4097360633920015</v>
      </c>
      <c r="D78" s="1241"/>
      <c r="E78" s="1240">
        <f>C78*0.9762</f>
        <v>9.1857843450832721</v>
      </c>
      <c r="F78" s="1242">
        <f>G78/C78</f>
        <v>2.3799999999999974E-2</v>
      </c>
      <c r="G78" s="1243">
        <f>C78-(D78+E78)</f>
        <v>0.2239517183087294</v>
      </c>
      <c r="I78" s="1244" t="s">
        <v>1319</v>
      </c>
      <c r="J78" s="1245">
        <f>'[56]Loss with STOA'!$D$20</f>
        <v>7.8251591807999992</v>
      </c>
      <c r="K78" s="1245">
        <f>'[56]Loss with STOA'!$E$20</f>
        <v>3.7014940560000001E-2</v>
      </c>
      <c r="L78" s="1245">
        <f t="shared" ref="L78:L80" si="11">J78+K78</f>
        <v>7.8621741213599989</v>
      </c>
      <c r="M78" s="1245">
        <f>'[56]Loss with STOA'!$H$20</f>
        <v>7.4334517568505207</v>
      </c>
      <c r="N78" s="1245">
        <f>L78-M78</f>
        <v>0.4287223645094782</v>
      </c>
      <c r="O78" s="1246">
        <f>N78/J78</f>
        <v>5.4787686052623928E-2</v>
      </c>
    </row>
    <row r="79" spans="1:15" ht="24.95" customHeight="1" x14ac:dyDescent="0.3">
      <c r="A79" s="1238">
        <v>3</v>
      </c>
      <c r="B79" s="1239" t="s">
        <v>1320</v>
      </c>
      <c r="C79" s="1240">
        <v>81.407524792141871</v>
      </c>
      <c r="D79" s="1240">
        <f>'[58]D 2.1_2023-24_(Projection)'!$F$160</f>
        <v>60.180241858750257</v>
      </c>
      <c r="E79" s="1240">
        <v>20.568765343231998</v>
      </c>
      <c r="F79" s="1242">
        <f>G79/C79</f>
        <v>8.0891489065785267E-3</v>
      </c>
      <c r="G79" s="1243">
        <f>C79-(D79+E79)</f>
        <v>0.65851759015961875</v>
      </c>
      <c r="I79" s="1244" t="s">
        <v>1321</v>
      </c>
      <c r="J79" s="1245">
        <f>'[56]Loss with STOA'!$D$31</f>
        <v>7.9951790257920008</v>
      </c>
      <c r="K79" s="1245">
        <f>'[56]Loss with STOA'!$E$31</f>
        <v>4.5227561639999997E-2</v>
      </c>
      <c r="L79" s="1245">
        <f t="shared" si="11"/>
        <v>8.0404065874320008</v>
      </c>
      <c r="M79" s="1245">
        <f>'[56]Loss with STOA'!$H$31</f>
        <v>7.6583513535747505</v>
      </c>
      <c r="N79" s="1245">
        <f>L79-M79</f>
        <v>0.38205523385725026</v>
      </c>
      <c r="O79" s="1246">
        <f>N79/J79</f>
        <v>4.7785700936121812E-2</v>
      </c>
    </row>
    <row r="80" spans="1:15" ht="24.95" customHeight="1" x14ac:dyDescent="0.3">
      <c r="A80" s="1238">
        <v>4</v>
      </c>
      <c r="B80" s="1193" t="s">
        <v>203</v>
      </c>
      <c r="C80" s="1240">
        <f>E79</f>
        <v>20.568765343231998</v>
      </c>
      <c r="D80" s="1240">
        <f>'[58]D 2.1_2023-24_(Projection)'!$F$168+'[58]D 2.1_2023-24_(Projection)'!$F$181</f>
        <v>20.361388301023233</v>
      </c>
      <c r="E80" s="1241"/>
      <c r="F80" s="1242">
        <f>G80/C80</f>
        <v>1.0082133698754136E-2</v>
      </c>
      <c r="G80" s="1243">
        <f>C80-(D80+E80)</f>
        <v>0.20737704220876552</v>
      </c>
      <c r="I80" s="1244" t="s">
        <v>1322</v>
      </c>
      <c r="J80" s="1245">
        <f>'[56]Loss with STOA'!$D$42</f>
        <v>1.4145570376000001</v>
      </c>
      <c r="K80" s="1245"/>
      <c r="L80" s="1245">
        <f t="shared" si="11"/>
        <v>1.4145570376000001</v>
      </c>
      <c r="M80" s="1245">
        <f>'[56]Loss with STOA'!$H$42</f>
        <v>1.3387189687131598</v>
      </c>
      <c r="N80" s="1245">
        <f t="shared" ref="N80" si="12">J80-M80</f>
        <v>7.5838068886840304E-2</v>
      </c>
      <c r="O80" s="1246">
        <f>N80/J80</f>
        <v>5.3612591695496793E-2</v>
      </c>
    </row>
    <row r="81" spans="1:15" ht="24.95" customHeight="1" x14ac:dyDescent="0.3">
      <c r="A81" s="1254"/>
      <c r="B81" s="1193" t="s">
        <v>1326</v>
      </c>
      <c r="C81" s="1240"/>
      <c r="D81" s="1240">
        <v>1.5427732500000003E-2</v>
      </c>
      <c r="E81" s="1241"/>
      <c r="F81" s="1242"/>
      <c r="G81" s="1255"/>
      <c r="I81" s="1244" t="s">
        <v>1323</v>
      </c>
      <c r="J81" s="1245"/>
      <c r="K81" s="1245"/>
      <c r="M81" s="1245">
        <f>'[56]Loss with STOA'!$J$53</f>
        <v>1.5427732500000003E-2</v>
      </c>
    </row>
    <row r="82" spans="1:15" ht="24.95" customHeight="1" x14ac:dyDescent="0.3">
      <c r="A82" s="1194"/>
      <c r="B82" s="1247" t="s">
        <v>225</v>
      </c>
      <c r="C82" s="1248">
        <v>81.900617186992008</v>
      </c>
      <c r="D82" s="1248">
        <f>SUM(D79:D81)</f>
        <v>80.557057892273491</v>
      </c>
      <c r="E82" s="1249"/>
      <c r="F82" s="1250">
        <f>G82/C82</f>
        <v>1.6404751769464199E-2</v>
      </c>
      <c r="G82" s="1248">
        <f>C82-(D82+E82)</f>
        <v>1.3435592947185171</v>
      </c>
      <c r="J82" s="1252">
        <f>SUM(J77:J81)</f>
        <v>81.777023911192003</v>
      </c>
      <c r="K82" s="1252">
        <f>SUM(K77:K81)</f>
        <v>0.1235932758</v>
      </c>
      <c r="L82" s="1252">
        <f>SUM(L77:L81)</f>
        <v>81.900617186992008</v>
      </c>
      <c r="M82" s="1252">
        <f>SUM(M77:M80)</f>
        <v>80.54163015977349</v>
      </c>
      <c r="N82" s="1252">
        <f>L82-M82</f>
        <v>1.3589870272185181</v>
      </c>
      <c r="O82" s="1253">
        <f>N82/L82</f>
        <v>1.6593123152121511E-2</v>
      </c>
    </row>
    <row r="83" spans="1:15" ht="30" customHeight="1" x14ac:dyDescent="0.3">
      <c r="A83" s="1238">
        <v>5</v>
      </c>
      <c r="B83" s="1193" t="s">
        <v>1324</v>
      </c>
      <c r="C83" s="1240">
        <v>1.956305736</v>
      </c>
      <c r="D83" s="1240">
        <v>1.8577051920000001</v>
      </c>
      <c r="E83" s="1251"/>
      <c r="F83" s="1242">
        <f>G83/C83</f>
        <v>5.0401397994980862E-2</v>
      </c>
      <c r="G83" s="1243">
        <f>C83-(D83+E83)</f>
        <v>9.8600543999999957E-2</v>
      </c>
    </row>
    <row r="84" spans="1:15" x14ac:dyDescent="0.3">
      <c r="A84" s="1194"/>
      <c r="B84" s="1247" t="s">
        <v>227</v>
      </c>
      <c r="C84" s="1248">
        <f>C82+C83</f>
        <v>83.856922922992013</v>
      </c>
      <c r="D84" s="1248">
        <f>D82+D83</f>
        <v>82.414763084273488</v>
      </c>
      <c r="E84" s="1249"/>
      <c r="F84" s="1250">
        <f>G84/C84</f>
        <v>1.7197862602744165E-2</v>
      </c>
      <c r="G84" s="1248">
        <f>C84-(D84+E84)</f>
        <v>1.4421598387185242</v>
      </c>
      <c r="J84" s="1252">
        <f>G77+G78+G79+G80-D81</f>
        <v>1.3435592947185109</v>
      </c>
      <c r="K84" s="1252"/>
      <c r="L84" s="1252"/>
      <c r="M84" s="1252"/>
      <c r="N84" s="1252"/>
      <c r="O84" s="1253"/>
    </row>
    <row r="85" spans="1:15" x14ac:dyDescent="0.3">
      <c r="E85" s="1259"/>
      <c r="G85" s="1259"/>
      <c r="J85" s="1252">
        <f>G82-J84</f>
        <v>6.2172489379008766E-15</v>
      </c>
      <c r="K85" s="1252"/>
      <c r="L85" s="1252"/>
      <c r="M85" s="1252"/>
      <c r="N85" s="1252"/>
      <c r="O85" s="1253"/>
    </row>
    <row r="86" spans="1:15" ht="21" thickBot="1" x14ac:dyDescent="0.35">
      <c r="A86" s="1133" t="s">
        <v>1330</v>
      </c>
      <c r="B86" s="1179"/>
      <c r="C86" s="1179"/>
      <c r="D86" s="1179"/>
      <c r="E86" s="1179"/>
      <c r="F86" s="1179"/>
      <c r="G86" s="1179"/>
      <c r="J86" s="1260"/>
    </row>
    <row r="87" spans="1:15" x14ac:dyDescent="0.3">
      <c r="A87" s="2178" t="s">
        <v>61</v>
      </c>
      <c r="B87" s="2181" t="s">
        <v>32</v>
      </c>
      <c r="C87" s="2183" t="s">
        <v>780</v>
      </c>
      <c r="D87" s="2184"/>
      <c r="E87" s="2184"/>
      <c r="F87" s="2184"/>
      <c r="G87" s="2185"/>
    </row>
    <row r="88" spans="1:15" x14ac:dyDescent="0.3">
      <c r="A88" s="2179"/>
      <c r="B88" s="2182"/>
      <c r="C88" s="2186" t="s">
        <v>76</v>
      </c>
      <c r="D88" s="2187"/>
      <c r="E88" s="2187"/>
      <c r="F88" s="2187"/>
      <c r="G88" s="2188"/>
    </row>
    <row r="89" spans="1:15" ht="31.5" x14ac:dyDescent="0.3">
      <c r="A89" s="2179"/>
      <c r="B89" s="2182"/>
      <c r="C89" s="1183" t="s">
        <v>150</v>
      </c>
      <c r="D89" s="1183" t="s">
        <v>62</v>
      </c>
      <c r="E89" s="1228" t="s">
        <v>723</v>
      </c>
      <c r="F89" s="2189" t="s">
        <v>225</v>
      </c>
      <c r="G89" s="2190"/>
    </row>
    <row r="90" spans="1:15" x14ac:dyDescent="0.3">
      <c r="A90" s="2180"/>
      <c r="B90" s="2182"/>
      <c r="C90" s="1229" t="s">
        <v>1310</v>
      </c>
      <c r="D90" s="1229" t="s">
        <v>1310</v>
      </c>
      <c r="E90" s="1229" t="s">
        <v>1310</v>
      </c>
      <c r="F90" s="1229" t="s">
        <v>63</v>
      </c>
      <c r="G90" s="1230" t="s">
        <v>1310</v>
      </c>
      <c r="I90" s="1133" t="s">
        <v>1330</v>
      </c>
    </row>
    <row r="91" spans="1:15" ht="21" thickBot="1" x14ac:dyDescent="0.35">
      <c r="A91" s="1231">
        <v>1</v>
      </c>
      <c r="B91" s="1185">
        <v>2</v>
      </c>
      <c r="C91" s="1185">
        <v>3</v>
      </c>
      <c r="D91" s="1185">
        <v>4</v>
      </c>
      <c r="E91" s="1185">
        <v>5</v>
      </c>
      <c r="F91" s="1185">
        <v>6</v>
      </c>
      <c r="G91" s="1232">
        <v>7</v>
      </c>
    </row>
    <row r="92" spans="1:15" ht="24.95" customHeight="1" x14ac:dyDescent="0.3">
      <c r="A92" s="1233"/>
      <c r="B92" s="1234" t="s">
        <v>226</v>
      </c>
      <c r="C92" s="1234"/>
      <c r="D92" s="1235"/>
      <c r="E92" s="1235"/>
      <c r="F92" s="1235"/>
      <c r="G92" s="1236"/>
      <c r="J92" s="1237" t="s">
        <v>1311</v>
      </c>
      <c r="K92" s="1237" t="s">
        <v>1312</v>
      </c>
      <c r="L92" s="1237" t="s">
        <v>1157</v>
      </c>
      <c r="M92" s="1237" t="s">
        <v>1313</v>
      </c>
      <c r="N92" s="1237" t="s">
        <v>1314</v>
      </c>
      <c r="O92" s="1237" t="s">
        <v>1315</v>
      </c>
    </row>
    <row r="93" spans="1:15" ht="24.95" customHeight="1" x14ac:dyDescent="0.3">
      <c r="A93" s="1238">
        <v>1</v>
      </c>
      <c r="B93" s="1239" t="s">
        <v>1316</v>
      </c>
      <c r="C93" s="1240">
        <v>70.798650598354897</v>
      </c>
      <c r="D93" s="1241"/>
      <c r="E93" s="1240">
        <f>C93*0.9958</f>
        <v>70.501296265841802</v>
      </c>
      <c r="F93" s="1242">
        <f>G93/C93</f>
        <v>4.2000000000000587E-3</v>
      </c>
      <c r="G93" s="1243">
        <f>C93-(D93+E93)</f>
        <v>0.29735433251309473</v>
      </c>
      <c r="I93" s="1244" t="s">
        <v>1317</v>
      </c>
      <c r="J93" s="1245">
        <f>'[56]Loss with STOA'!$D$9</f>
        <v>70.798650598354897</v>
      </c>
      <c r="K93" s="1245">
        <f>'[56]Loss with STOA'!$E$9</f>
        <v>4.1764281335999999E-2</v>
      </c>
      <c r="L93" s="1245">
        <f>J93+K93</f>
        <v>70.840414879690897</v>
      </c>
      <c r="M93" s="1245">
        <f>'[56]Loss with STOA'!$H$9</f>
        <v>70.302919005538769</v>
      </c>
      <c r="N93" s="1245">
        <f>L93-M93-M97</f>
        <v>0.5210053684021283</v>
      </c>
      <c r="O93" s="1246">
        <f>N93/J93</f>
        <v>7.3589731442456983E-3</v>
      </c>
    </row>
    <row r="94" spans="1:15" ht="24.95" customHeight="1" x14ac:dyDescent="0.3">
      <c r="A94" s="1238">
        <v>2</v>
      </c>
      <c r="B94" s="1239" t="s">
        <v>1318</v>
      </c>
      <c r="C94" s="1240">
        <f>'[57]D3.1_2019-20_OK'!$H$76+'[57]D3.1_2019-20_OK'!$H$77</f>
        <v>10.056732833452481</v>
      </c>
      <c r="D94" s="1241"/>
      <c r="E94" s="1240">
        <f>C94*0.986344</f>
        <v>9.9193980898788539</v>
      </c>
      <c r="F94" s="1242">
        <f>G94/C94</f>
        <v>1.3655999999999967E-2</v>
      </c>
      <c r="G94" s="1243">
        <f>C94-(D94+E94)</f>
        <v>0.13733474357362674</v>
      </c>
      <c r="I94" s="1244" t="s">
        <v>1319</v>
      </c>
      <c r="J94" s="1245">
        <f>'[56]Loss with STOA'!$D$21</f>
        <v>8.6859266906879995</v>
      </c>
      <c r="K94" s="1245">
        <f>'[56]Loss with STOA'!$E$21</f>
        <v>3.7385089965599999E-2</v>
      </c>
      <c r="L94" s="1245">
        <f t="shared" ref="L94:L96" si="13">J94+K94</f>
        <v>8.7233117806535994</v>
      </c>
      <c r="M94" s="1245">
        <f>'[56]Loss with STOA'!$H$21</f>
        <v>8.2330026764991615</v>
      </c>
      <c r="N94" s="1245">
        <f>L94-M94</f>
        <v>0.49030910415443785</v>
      </c>
      <c r="O94" s="1246">
        <f>N94/J94</f>
        <v>5.6448680908173905E-2</v>
      </c>
    </row>
    <row r="95" spans="1:15" ht="24.95" customHeight="1" x14ac:dyDescent="0.3">
      <c r="A95" s="1238">
        <v>3</v>
      </c>
      <c r="B95" s="1239" t="s">
        <v>1320</v>
      </c>
      <c r="C95" s="1240">
        <v>89.23145025496666</v>
      </c>
      <c r="D95" s="1240">
        <f>'[58]D 2.1_2024-25_(Projection)'!$F$160</f>
        <v>64.613875586676699</v>
      </c>
      <c r="E95" s="1240">
        <v>23.814546534323199</v>
      </c>
      <c r="F95" s="1242">
        <f>G95/C95</f>
        <v>8.999384540677299E-3</v>
      </c>
      <c r="G95" s="1243">
        <f>C95-(D95+E95)</f>
        <v>0.80302813396676243</v>
      </c>
      <c r="I95" s="1244" t="s">
        <v>1321</v>
      </c>
      <c r="J95" s="1245">
        <f>'[56]Loss with STOA'!$D$32</f>
        <v>8.5148656624684804</v>
      </c>
      <c r="K95" s="1245">
        <f>'[56]Loss with STOA'!$E$32</f>
        <v>4.5679837256399999E-2</v>
      </c>
      <c r="L95" s="1245">
        <f t="shared" si="13"/>
        <v>8.5605454997248795</v>
      </c>
      <c r="M95" s="1245">
        <f>'[56]Loss with STOA'!$H$32</f>
        <v>8.1604017861322262</v>
      </c>
      <c r="N95" s="1245">
        <f>L95-M95</f>
        <v>0.40014371359265333</v>
      </c>
      <c r="O95" s="1246">
        <f>N95/J95</f>
        <v>4.6993543932982107E-2</v>
      </c>
    </row>
    <row r="96" spans="1:15" ht="24.95" customHeight="1" x14ac:dyDescent="0.3">
      <c r="A96" s="1238">
        <v>4</v>
      </c>
      <c r="B96" s="1193" t="s">
        <v>203</v>
      </c>
      <c r="C96" s="1240">
        <f>E95</f>
        <v>23.814546534323199</v>
      </c>
      <c r="D96" s="1240">
        <f>'[58]D 2.1_2024-25_(Projection)'!$F$168+'[58]D 2.1_2024-25_(Projection)'!$F$181</f>
        <v>23.553188819703948</v>
      </c>
      <c r="E96" s="1241"/>
      <c r="F96" s="1242">
        <f>G96/C96</f>
        <v>1.0974708850431565E-2</v>
      </c>
      <c r="G96" s="1243">
        <f>C96-(D96+E96)</f>
        <v>0.26135771461925117</v>
      </c>
      <c r="I96" s="1244" t="s">
        <v>1322</v>
      </c>
      <c r="J96" s="1245">
        <f>'[56]Loss with STOA'!$D$43</f>
        <v>1.5418671709840002</v>
      </c>
      <c r="K96" s="1245"/>
      <c r="L96" s="1245">
        <f t="shared" si="13"/>
        <v>1.5418671709840002</v>
      </c>
      <c r="M96" s="1245">
        <f>'[56]Loss with STOA'!$H$43</f>
        <v>1.4707409382104759</v>
      </c>
      <c r="N96" s="1245">
        <f t="shared" ref="N96" si="14">J96-M96</f>
        <v>7.1126232773524256E-2</v>
      </c>
      <c r="O96" s="1246">
        <f>N96/J96</f>
        <v>4.6129935257738439E-2</v>
      </c>
    </row>
    <row r="97" spans="1:15" ht="24.95" customHeight="1" x14ac:dyDescent="0.3">
      <c r="A97" s="1254"/>
      <c r="B97" s="1193" t="s">
        <v>1326</v>
      </c>
      <c r="C97" s="1240"/>
      <c r="D97" s="1240">
        <v>1.6490505750000002E-2</v>
      </c>
      <c r="E97" s="1241"/>
      <c r="F97" s="1242"/>
      <c r="G97" s="1255"/>
      <c r="I97" s="1244" t="s">
        <v>1323</v>
      </c>
      <c r="J97" s="1245"/>
      <c r="K97" s="1245"/>
      <c r="M97" s="1245">
        <f>'[56]Loss with STOA'!$J$54</f>
        <v>1.6490505750000002E-2</v>
      </c>
    </row>
    <row r="98" spans="1:15" ht="24.95" customHeight="1" x14ac:dyDescent="0.3">
      <c r="A98" s="1194"/>
      <c r="B98" s="1247" t="s">
        <v>225</v>
      </c>
      <c r="C98" s="1248">
        <v>89.666139331053387</v>
      </c>
      <c r="D98" s="1248">
        <f>SUM(D95:D97)</f>
        <v>88.183554912130646</v>
      </c>
      <c r="E98" s="1249"/>
      <c r="F98" s="1250">
        <f>G98/C98</f>
        <v>1.6534495964512761E-2</v>
      </c>
      <c r="G98" s="1248">
        <f>C98-(D98+E98)</f>
        <v>1.4825844189227411</v>
      </c>
      <c r="J98" s="1252">
        <f>SUM(J93:J97)</f>
        <v>89.541310122495389</v>
      </c>
      <c r="K98" s="1252">
        <f>SUM(K93:K97)</f>
        <v>0.12482920855799999</v>
      </c>
      <c r="L98" s="1252">
        <f>SUM(L93:L97)</f>
        <v>89.666139331053387</v>
      </c>
      <c r="M98" s="1252">
        <f>SUM(M93:M96)</f>
        <v>88.167064406380632</v>
      </c>
      <c r="N98" s="1252">
        <f>L98-M98</f>
        <v>1.4990749246727546</v>
      </c>
      <c r="O98" s="1253">
        <f>N98/L98</f>
        <v>1.6718406032159693E-2</v>
      </c>
    </row>
    <row r="99" spans="1:15" ht="30" customHeight="1" x14ac:dyDescent="0.3">
      <c r="A99" s="1238">
        <v>5</v>
      </c>
      <c r="B99" s="1193" t="s">
        <v>1324</v>
      </c>
      <c r="C99" s="1240">
        <v>1.99543185072</v>
      </c>
      <c r="D99" s="1240">
        <v>1.8948592958400001</v>
      </c>
      <c r="E99" s="1251"/>
      <c r="F99" s="1242">
        <f>G99/C99</f>
        <v>5.04013979949808E-2</v>
      </c>
      <c r="G99" s="1243">
        <f>C99-(D99+E99)</f>
        <v>0.10057255487999983</v>
      </c>
    </row>
    <row r="100" spans="1:15" x14ac:dyDescent="0.3">
      <c r="A100" s="1194"/>
      <c r="B100" s="1247" t="s">
        <v>227</v>
      </c>
      <c r="C100" s="1248">
        <f>C98+C99</f>
        <v>91.661571181773382</v>
      </c>
      <c r="D100" s="1248">
        <f>D98+D99</f>
        <v>90.078414207970653</v>
      </c>
      <c r="E100" s="1249"/>
      <c r="F100" s="1250">
        <f>G100/C100</f>
        <v>1.7271763437953544E-2</v>
      </c>
      <c r="G100" s="1248">
        <f>C100-(D100+E100)</f>
        <v>1.5831569738027298</v>
      </c>
      <c r="J100" s="1252">
        <f>G93+G94+G95+G96-D97</f>
        <v>1.4825844189227351</v>
      </c>
      <c r="K100" s="1252"/>
      <c r="L100" s="1252"/>
      <c r="M100" s="1252"/>
      <c r="N100" s="1252"/>
      <c r="O100" s="1253"/>
    </row>
    <row r="101" spans="1:15" x14ac:dyDescent="0.3">
      <c r="A101" s="1176"/>
      <c r="B101" s="1214"/>
      <c r="C101" s="1256"/>
      <c r="D101" s="1256"/>
      <c r="E101" s="1257"/>
      <c r="F101" s="1258"/>
      <c r="G101" s="1256"/>
      <c r="J101" s="1252"/>
      <c r="K101" s="1252"/>
      <c r="L101" s="1252"/>
      <c r="M101" s="1252"/>
      <c r="N101" s="1252"/>
      <c r="O101" s="1253"/>
    </row>
    <row r="102" spans="1:15" ht="21" thickBot="1" x14ac:dyDescent="0.35">
      <c r="A102" s="1133" t="s">
        <v>1331</v>
      </c>
      <c r="B102" s="1179"/>
      <c r="C102" s="1179"/>
      <c r="D102" s="1179"/>
      <c r="E102" s="1179"/>
      <c r="F102" s="1179"/>
      <c r="G102" s="1179"/>
      <c r="J102" s="1260"/>
    </row>
    <row r="103" spans="1:15" x14ac:dyDescent="0.3">
      <c r="A103" s="2178" t="s">
        <v>61</v>
      </c>
      <c r="B103" s="2181" t="s">
        <v>32</v>
      </c>
      <c r="C103" s="2183" t="s">
        <v>780</v>
      </c>
      <c r="D103" s="2184"/>
      <c r="E103" s="2184"/>
      <c r="F103" s="2184"/>
      <c r="G103" s="2185"/>
    </row>
    <row r="104" spans="1:15" x14ac:dyDescent="0.3">
      <c r="A104" s="2179"/>
      <c r="B104" s="2182"/>
      <c r="C104" s="2186" t="s">
        <v>76</v>
      </c>
      <c r="D104" s="2187"/>
      <c r="E104" s="2187"/>
      <c r="F104" s="2187"/>
      <c r="G104" s="2188"/>
    </row>
    <row r="105" spans="1:15" ht="31.5" x14ac:dyDescent="0.3">
      <c r="A105" s="2179"/>
      <c r="B105" s="2182"/>
      <c r="C105" s="1183" t="s">
        <v>150</v>
      </c>
      <c r="D105" s="1183" t="s">
        <v>62</v>
      </c>
      <c r="E105" s="1228" t="s">
        <v>723</v>
      </c>
      <c r="F105" s="2189" t="s">
        <v>225</v>
      </c>
      <c r="G105" s="2190"/>
    </row>
    <row r="106" spans="1:15" x14ac:dyDescent="0.3">
      <c r="A106" s="2180"/>
      <c r="B106" s="2182"/>
      <c r="C106" s="1229" t="s">
        <v>1310</v>
      </c>
      <c r="D106" s="1229" t="s">
        <v>1310</v>
      </c>
      <c r="E106" s="1229" t="s">
        <v>1310</v>
      </c>
      <c r="F106" s="1229" t="s">
        <v>63</v>
      </c>
      <c r="G106" s="1230" t="s">
        <v>1310</v>
      </c>
      <c r="I106" s="1133" t="s">
        <v>1331</v>
      </c>
    </row>
    <row r="107" spans="1:15" ht="21" thickBot="1" x14ac:dyDescent="0.35">
      <c r="A107" s="1231">
        <v>1</v>
      </c>
      <c r="B107" s="1185">
        <v>2</v>
      </c>
      <c r="C107" s="1185">
        <v>3</v>
      </c>
      <c r="D107" s="1185">
        <v>4</v>
      </c>
      <c r="E107" s="1185">
        <v>5</v>
      </c>
      <c r="F107" s="1185">
        <v>6</v>
      </c>
      <c r="G107" s="1232">
        <v>7</v>
      </c>
    </row>
    <row r="108" spans="1:15" ht="24.95" customHeight="1" x14ac:dyDescent="0.3">
      <c r="A108" s="1233"/>
      <c r="B108" s="1234" t="s">
        <v>226</v>
      </c>
      <c r="C108" s="1234"/>
      <c r="D108" s="1235"/>
      <c r="E108" s="1235"/>
      <c r="F108" s="1235"/>
      <c r="G108" s="1236"/>
      <c r="J108" s="1237" t="s">
        <v>1311</v>
      </c>
      <c r="K108" s="1237" t="s">
        <v>1312</v>
      </c>
      <c r="L108" s="1237" t="s">
        <v>1157</v>
      </c>
      <c r="M108" s="1237" t="s">
        <v>1313</v>
      </c>
      <c r="N108" s="1237" t="s">
        <v>1314</v>
      </c>
      <c r="O108" s="1237" t="s">
        <v>1315</v>
      </c>
    </row>
    <row r="109" spans="1:15" ht="24.95" customHeight="1" x14ac:dyDescent="0.3">
      <c r="A109" s="1238">
        <v>1</v>
      </c>
      <c r="B109" s="1239" t="s">
        <v>1316</v>
      </c>
      <c r="C109" s="1240">
        <v>77.600255796979994</v>
      </c>
      <c r="D109" s="1241"/>
      <c r="E109" s="1240">
        <f>C109*0.9956</f>
        <v>77.258814671473289</v>
      </c>
      <c r="F109" s="1242">
        <f>G109/C109</f>
        <v>4.3999999999999118E-3</v>
      </c>
      <c r="G109" s="1243">
        <f>C109-(D109+E109)</f>
        <v>0.34144112550670513</v>
      </c>
      <c r="I109" s="1244" t="s">
        <v>1317</v>
      </c>
      <c r="J109" s="1245">
        <f>'[56]Loss with STOA'!$D$10</f>
        <v>77.600255796979994</v>
      </c>
      <c r="K109" s="1245">
        <f>'[56]Loss with STOA'!$E$10</f>
        <v>4.2181924149359999E-2</v>
      </c>
      <c r="L109" s="1245">
        <f>J109+K109</f>
        <v>77.642437721129355</v>
      </c>
      <c r="M109" s="1245">
        <f>'[56]Loss with STOA'!$H$10</f>
        <v>77.082524949829519</v>
      </c>
      <c r="N109" s="1245">
        <f>L109-M109-M113</f>
        <v>0.54225321497483525</v>
      </c>
      <c r="O109" s="1246">
        <f>N109/J109</f>
        <v>6.9877761278711965E-3</v>
      </c>
    </row>
    <row r="110" spans="1:15" ht="24.95" customHeight="1" x14ac:dyDescent="0.3">
      <c r="A110" s="1238">
        <v>2</v>
      </c>
      <c r="B110" s="1239" t="s">
        <v>1318</v>
      </c>
      <c r="C110" s="1240">
        <f>'[57]D3.1_2019-20_OK'!$H$88+'[57]D3.1_2019-20_OK'!$H$89</f>
        <v>11.062406116797728</v>
      </c>
      <c r="D110" s="1241"/>
      <c r="E110" s="1240">
        <f>C110*0.9864</f>
        <v>10.91195739360928</v>
      </c>
      <c r="F110" s="1242">
        <f>G110/C110</f>
        <v>1.3599999999999954E-2</v>
      </c>
      <c r="G110" s="1243">
        <f>C110-(D110+E110)</f>
        <v>0.1504487231884486</v>
      </c>
      <c r="I110" s="1244" t="s">
        <v>1319</v>
      </c>
      <c r="J110" s="1245">
        <f>'[56]Loss with STOA'!$D$22</f>
        <v>9.5545193597567994</v>
      </c>
      <c r="K110" s="1245">
        <f>'[56]Loss with STOA'!$E$22</f>
        <v>3.7758940865255997E-2</v>
      </c>
      <c r="L110" s="1245">
        <f t="shared" ref="L110:L112" si="15">J110+K110</f>
        <v>9.5922783006220556</v>
      </c>
      <c r="M110" s="1245">
        <f>'[56]Loss with STOA'!$H$22</f>
        <v>9.0465402561767156</v>
      </c>
      <c r="N110" s="1245">
        <f>L110-M110</f>
        <v>0.54573804444533991</v>
      </c>
      <c r="O110" s="1246">
        <f>N110/J110</f>
        <v>5.7118314788702371E-2</v>
      </c>
    </row>
    <row r="111" spans="1:15" ht="24.95" customHeight="1" x14ac:dyDescent="0.3">
      <c r="A111" s="1238">
        <v>3</v>
      </c>
      <c r="B111" s="1239" t="s">
        <v>1320</v>
      </c>
      <c r="C111" s="1240">
        <v>97.851368925482944</v>
      </c>
      <c r="D111" s="1240">
        <f>'[58]D 2.1_2025-26_(Projection)'!$F$160</f>
        <v>69.560005308239909</v>
      </c>
      <c r="E111" s="1240">
        <v>27.456814546530001</v>
      </c>
      <c r="F111" s="1242">
        <f>G111/C111</f>
        <v>8.5287419059877929E-3</v>
      </c>
      <c r="G111" s="1243">
        <f>C111-(D111+E111)</f>
        <v>0.83454907071303808</v>
      </c>
      <c r="I111" s="1244" t="s">
        <v>1321</v>
      </c>
      <c r="J111" s="1245">
        <f>'[56]Loss with STOA'!$D$33</f>
        <v>9.3663522287153285</v>
      </c>
      <c r="K111" s="1245">
        <f>'[56]Loss with STOA'!$E$33</f>
        <v>4.6136635628964001E-2</v>
      </c>
      <c r="L111" s="1245">
        <f t="shared" si="15"/>
        <v>9.4124888643442919</v>
      </c>
      <c r="M111" s="1245">
        <f>'[56]Loss with STOA'!$H$33</f>
        <v>8.955332937161451</v>
      </c>
      <c r="N111" s="1245">
        <f>L111-M111</f>
        <v>0.45715592718284093</v>
      </c>
      <c r="O111" s="1246">
        <f>N111/J111</f>
        <v>4.88083211072603E-2</v>
      </c>
    </row>
    <row r="112" spans="1:15" ht="24.95" customHeight="1" x14ac:dyDescent="0.3">
      <c r="A112" s="1238">
        <v>4</v>
      </c>
      <c r="B112" s="1193" t="s">
        <v>203</v>
      </c>
      <c r="C112" s="1240">
        <f>E111</f>
        <v>27.456814546530001</v>
      </c>
      <c r="D112" s="1240">
        <f>'[58]D 2.1_2025-26_(Projection)'!$F$168+'[58]D 2.1_2025-26_(Projection)'!$F$181</f>
        <v>27.140307026502882</v>
      </c>
      <c r="E112" s="1241"/>
      <c r="F112" s="1242">
        <f>G112/C112</f>
        <v>1.1527466869499615E-2</v>
      </c>
      <c r="G112" s="1243">
        <f>C112-(D112+E112)</f>
        <v>0.31650752002711968</v>
      </c>
      <c r="I112" s="1244" t="s">
        <v>1322</v>
      </c>
      <c r="J112" s="1245">
        <f>'[56]Loss with STOA'!$D$44</f>
        <v>1.6960538880824003</v>
      </c>
      <c r="K112" s="1245"/>
      <c r="L112" s="1245">
        <f t="shared" si="15"/>
        <v>1.6960538880824003</v>
      </c>
      <c r="M112" s="1245">
        <f>'[56]Loss with STOA'!$H$44</f>
        <v>1.6159141915750834</v>
      </c>
      <c r="N112" s="1245">
        <f t="shared" ref="N112" si="16">J112-M112</f>
        <v>8.0139696507316893E-2</v>
      </c>
      <c r="O112" s="1246">
        <f>N112/J112</f>
        <v>4.7250678218676637E-2</v>
      </c>
    </row>
    <row r="113" spans="1:15" ht="24.95" customHeight="1" x14ac:dyDescent="0.3">
      <c r="A113" s="1254"/>
      <c r="B113" s="1193" t="s">
        <v>1326</v>
      </c>
      <c r="C113" s="1240"/>
      <c r="D113" s="1240">
        <v>1.7659556325000006E-2</v>
      </c>
      <c r="E113" s="1241"/>
      <c r="F113" s="1242"/>
      <c r="G113" s="1255"/>
      <c r="I113" s="1244" t="s">
        <v>1323</v>
      </c>
      <c r="J113" s="1245"/>
      <c r="K113" s="1245"/>
      <c r="M113" s="1245">
        <f>'[56]Loss with STOA'!$J$55</f>
        <v>1.7659556325000006E-2</v>
      </c>
    </row>
    <row r="114" spans="1:15" ht="24.95" customHeight="1" x14ac:dyDescent="0.3">
      <c r="A114" s="1194"/>
      <c r="B114" s="1247" t="s">
        <v>225</v>
      </c>
      <c r="C114" s="1248">
        <v>98.343258774178096</v>
      </c>
      <c r="D114" s="1248">
        <f>SUM(D111:D113)</f>
        <v>96.717971891067791</v>
      </c>
      <c r="E114" s="1249"/>
      <c r="F114" s="1250">
        <f>G114/C114</f>
        <v>1.6526673036556482E-2</v>
      </c>
      <c r="G114" s="1248">
        <f>C114-(D114+E114)</f>
        <v>1.6252868831103058</v>
      </c>
      <c r="J114" s="1252">
        <f>SUM(J109:J113)</f>
        <v>98.217181273534521</v>
      </c>
      <c r="K114" s="1252">
        <f>SUM(K109:K113)</f>
        <v>0.12607750064358</v>
      </c>
      <c r="L114" s="1252">
        <f>SUM(L109:L113)</f>
        <v>98.343258774178111</v>
      </c>
      <c r="M114" s="1252">
        <f>SUM(M109:M112)</f>
        <v>96.700312334742762</v>
      </c>
      <c r="N114" s="1252">
        <f>L114-M114</f>
        <v>1.6429464394353488</v>
      </c>
      <c r="O114" s="1253">
        <f>N114/L114</f>
        <v>1.6706243619687082E-2</v>
      </c>
    </row>
    <row r="115" spans="1:15" ht="30" customHeight="1" x14ac:dyDescent="0.3">
      <c r="A115" s="1238">
        <v>5</v>
      </c>
      <c r="B115" s="1193" t="s">
        <v>1324</v>
      </c>
      <c r="C115" s="1240">
        <v>2.0353404877344001</v>
      </c>
      <c r="D115" s="1240">
        <v>1.9327564817568001</v>
      </c>
      <c r="E115" s="1251"/>
      <c r="F115" s="1242">
        <f>G115/C115</f>
        <v>5.0401397994980869E-2</v>
      </c>
      <c r="G115" s="1243">
        <f>C115-(D115+E115)</f>
        <v>0.10258400597759998</v>
      </c>
    </row>
    <row r="116" spans="1:15" x14ac:dyDescent="0.3">
      <c r="A116" s="1194"/>
      <c r="B116" s="1247" t="s">
        <v>227</v>
      </c>
      <c r="C116" s="1248">
        <f>C114+C115</f>
        <v>100.3785992619125</v>
      </c>
      <c r="D116" s="1248">
        <f>D114+D115</f>
        <v>98.650728372824588</v>
      </c>
      <c r="E116" s="1249"/>
      <c r="F116" s="1250">
        <f>G116/C116</f>
        <v>1.7213538560938366E-2</v>
      </c>
      <c r="G116" s="1248">
        <f>C116-(D116+E116)</f>
        <v>1.7278708890879102</v>
      </c>
      <c r="J116" s="1252">
        <f>G109+G110+G111+G112-D113</f>
        <v>1.6252868831103116</v>
      </c>
      <c r="K116" s="1252"/>
      <c r="L116" s="1252"/>
      <c r="M116" s="1252"/>
      <c r="N116" s="1252"/>
      <c r="O116" s="1253"/>
    </row>
    <row r="117" spans="1:15" x14ac:dyDescent="0.3">
      <c r="E117" s="1259"/>
      <c r="G117" s="1259"/>
      <c r="J117" s="1252">
        <f>G114-J116</f>
        <v>-5.773159728050814E-15</v>
      </c>
      <c r="K117" s="1252"/>
      <c r="L117" s="1252"/>
      <c r="M117" s="1252"/>
      <c r="N117" s="1252"/>
      <c r="O117" s="1253"/>
    </row>
    <row r="118" spans="1:15" ht="21" thickBot="1" x14ac:dyDescent="0.35">
      <c r="A118" s="1133" t="s">
        <v>1332</v>
      </c>
      <c r="B118" s="1179"/>
      <c r="C118" s="1179"/>
      <c r="D118" s="1179"/>
      <c r="E118" s="1179"/>
      <c r="F118" s="1179"/>
      <c r="G118" s="1179"/>
      <c r="J118" s="1260"/>
    </row>
    <row r="119" spans="1:15" x14ac:dyDescent="0.3">
      <c r="A119" s="2178" t="s">
        <v>61</v>
      </c>
      <c r="B119" s="2181" t="s">
        <v>32</v>
      </c>
      <c r="C119" s="2183" t="s">
        <v>780</v>
      </c>
      <c r="D119" s="2184"/>
      <c r="E119" s="2184"/>
      <c r="F119" s="2184"/>
      <c r="G119" s="2185"/>
    </row>
    <row r="120" spans="1:15" x14ac:dyDescent="0.3">
      <c r="A120" s="2179"/>
      <c r="B120" s="2182"/>
      <c r="C120" s="2186" t="s">
        <v>76</v>
      </c>
      <c r="D120" s="2187"/>
      <c r="E120" s="2187"/>
      <c r="F120" s="2187"/>
      <c r="G120" s="2188"/>
    </row>
    <row r="121" spans="1:15" ht="31.5" x14ac:dyDescent="0.3">
      <c r="A121" s="2179"/>
      <c r="B121" s="2182"/>
      <c r="C121" s="1183" t="s">
        <v>150</v>
      </c>
      <c r="D121" s="1183" t="s">
        <v>62</v>
      </c>
      <c r="E121" s="1228" t="s">
        <v>723</v>
      </c>
      <c r="F121" s="2189" t="s">
        <v>225</v>
      </c>
      <c r="G121" s="2190"/>
    </row>
    <row r="122" spans="1:15" x14ac:dyDescent="0.3">
      <c r="A122" s="2180"/>
      <c r="B122" s="2182"/>
      <c r="C122" s="1229" t="s">
        <v>1310</v>
      </c>
      <c r="D122" s="1229" t="s">
        <v>1310</v>
      </c>
      <c r="E122" s="1229" t="s">
        <v>1310</v>
      </c>
      <c r="F122" s="1229" t="s">
        <v>63</v>
      </c>
      <c r="G122" s="1230" t="s">
        <v>1310</v>
      </c>
      <c r="I122" s="1133" t="s">
        <v>1332</v>
      </c>
    </row>
    <row r="123" spans="1:15" ht="21" thickBot="1" x14ac:dyDescent="0.35">
      <c r="A123" s="1231">
        <v>1</v>
      </c>
      <c r="B123" s="1185">
        <v>2</v>
      </c>
      <c r="C123" s="1185">
        <v>3</v>
      </c>
      <c r="D123" s="1185">
        <v>4</v>
      </c>
      <c r="E123" s="1185">
        <v>5</v>
      </c>
      <c r="F123" s="1185">
        <v>6</v>
      </c>
      <c r="G123" s="1232">
        <v>7</v>
      </c>
    </row>
    <row r="124" spans="1:15" ht="24.95" customHeight="1" x14ac:dyDescent="0.3">
      <c r="A124" s="1233"/>
      <c r="B124" s="1234" t="s">
        <v>226</v>
      </c>
      <c r="C124" s="1234"/>
      <c r="D124" s="1235"/>
      <c r="E124" s="1235"/>
      <c r="F124" s="1235"/>
      <c r="G124" s="1236"/>
      <c r="J124" s="1237" t="s">
        <v>1311</v>
      </c>
      <c r="K124" s="1237" t="s">
        <v>1312</v>
      </c>
      <c r="L124" s="1237" t="s">
        <v>1157</v>
      </c>
      <c r="M124" s="1237" t="s">
        <v>1313</v>
      </c>
      <c r="N124" s="1237" t="s">
        <v>1314</v>
      </c>
      <c r="O124" s="1237" t="s">
        <v>1315</v>
      </c>
    </row>
    <row r="125" spans="1:15" ht="24.95" customHeight="1" x14ac:dyDescent="0.3">
      <c r="A125" s="1238">
        <v>1</v>
      </c>
      <c r="B125" s="1239" t="s">
        <v>1316</v>
      </c>
      <c r="C125" s="1240">
        <v>82.552050721679905</v>
      </c>
      <c r="D125" s="1241"/>
      <c r="E125" s="1240">
        <f>C125*0.9956</f>
        <v>82.188821698504512</v>
      </c>
      <c r="F125" s="1242">
        <f>G125/C125</f>
        <v>4.4000000000000141E-3</v>
      </c>
      <c r="G125" s="1243">
        <f>C125-(D125+E125)</f>
        <v>0.36322902317539274</v>
      </c>
      <c r="I125" s="1244" t="s">
        <v>1317</v>
      </c>
      <c r="J125" s="1245">
        <f>'[56]Loss with STOA'!$D$11</f>
        <v>82.552050721679905</v>
      </c>
      <c r="K125" s="1245">
        <f>'[56]Loss with STOA'!$E$11</f>
        <v>4.2603743390853599E-2</v>
      </c>
      <c r="L125" s="1245">
        <f>J125+K125</f>
        <v>82.594654465070761</v>
      </c>
      <c r="M125" s="1245">
        <f>'[56]Loss with STOA'!$H$11</f>
        <v>82.005981677781833</v>
      </c>
      <c r="N125" s="1245">
        <f>L125-M125-M129</f>
        <v>0.56972727533142808</v>
      </c>
      <c r="O125" s="1246">
        <f>N125/J125</f>
        <v>6.9014309196537707E-3</v>
      </c>
    </row>
    <row r="126" spans="1:15" ht="24.95" customHeight="1" x14ac:dyDescent="0.3">
      <c r="A126" s="1238">
        <v>2</v>
      </c>
      <c r="B126" s="1239" t="s">
        <v>1318</v>
      </c>
      <c r="C126" s="1240">
        <f>'[57]D3.1_2019-20_OK'!$H$100+'[57]D3.1_2019-20_OK'!$H$101</f>
        <v>11.981319683903196</v>
      </c>
      <c r="D126" s="1241"/>
      <c r="E126" s="1240">
        <f>C126*0.9865</f>
        <v>11.819571868170504</v>
      </c>
      <c r="F126" s="1242">
        <f>G126/C126</f>
        <v>1.3499999999999917E-2</v>
      </c>
      <c r="G126" s="1243">
        <f>C126-(D126+E126)</f>
        <v>0.16174781573269215</v>
      </c>
      <c r="I126" s="1244" t="s">
        <v>1319</v>
      </c>
      <c r="J126" s="1245">
        <f>'[56]Loss with STOA'!$D$23</f>
        <v>10.223335714939775</v>
      </c>
      <c r="K126" s="1245">
        <f>'[56]Loss with STOA'!$E$23</f>
        <v>3.8136530273908557E-2</v>
      </c>
      <c r="L126" s="1245">
        <f t="shared" ref="L126:L128" si="17">J126+K126</f>
        <v>10.261472245213684</v>
      </c>
      <c r="M126" s="1245">
        <f>'[56]Loss with STOA'!$H$23</f>
        <v>9.708275792373307</v>
      </c>
      <c r="N126" s="1245">
        <f>L126-M126</f>
        <v>0.55319645284037655</v>
      </c>
      <c r="O126" s="1246">
        <f>N126/J126</f>
        <v>5.4111150045866939E-2</v>
      </c>
    </row>
    <row r="127" spans="1:15" ht="24.95" customHeight="1" x14ac:dyDescent="0.3">
      <c r="A127" s="1238">
        <v>3</v>
      </c>
      <c r="B127" s="1239" t="s">
        <v>1320</v>
      </c>
      <c r="C127" s="1240">
        <v>104.35906755726481</v>
      </c>
      <c r="D127" s="1240">
        <f>'[58]D 2.1_2026-27_(Projection)'!$F$160</f>
        <v>73.275911343324637</v>
      </c>
      <c r="E127" s="1240">
        <v>30.254568145465299</v>
      </c>
      <c r="F127" s="1242">
        <f>G127/C127</f>
        <v>7.9397802976746788E-3</v>
      </c>
      <c r="G127" s="1243">
        <f>C127-(D127+E127)</f>
        <v>0.82858806847487187</v>
      </c>
      <c r="I127" s="1244" t="s">
        <v>1321</v>
      </c>
      <c r="J127" s="1245">
        <f>'[56]Loss with STOA'!$D$34</f>
        <v>10.115660407012555</v>
      </c>
      <c r="K127" s="1245">
        <f>'[56]Loss with STOA'!$E$34</f>
        <v>4.6598001985253643E-2</v>
      </c>
      <c r="L127" s="1245">
        <f t="shared" si="17"/>
        <v>10.162258408997809</v>
      </c>
      <c r="M127" s="1245">
        <f>'[56]Loss with STOA'!$H$34</f>
        <v>9.6575391278462348</v>
      </c>
      <c r="N127" s="1245">
        <f>L127-M127</f>
        <v>0.50471928115157461</v>
      </c>
      <c r="O127" s="1246">
        <f>N127/J127</f>
        <v>4.9894842337894645E-2</v>
      </c>
    </row>
    <row r="128" spans="1:15" ht="24.95" customHeight="1" x14ac:dyDescent="0.3">
      <c r="A128" s="1238">
        <v>4</v>
      </c>
      <c r="B128" s="1193" t="s">
        <v>203</v>
      </c>
      <c r="C128" s="1240">
        <f>E127</f>
        <v>30.254568145465299</v>
      </c>
      <c r="D128" s="1240">
        <f>'[58]D 2.1_2026-27_(Projection)'!$F$168+'[58]D 2.1_2026-27_(Projection)'!$F$181</f>
        <v>29.871870610990484</v>
      </c>
      <c r="E128" s="1241"/>
      <c r="F128" s="1242">
        <f>G128/C128</f>
        <v>1.2649247962647766E-2</v>
      </c>
      <c r="G128" s="1243">
        <f>C128-(D128+E128)</f>
        <v>0.38269753447481492</v>
      </c>
      <c r="I128" s="1244" t="s">
        <v>1322</v>
      </c>
      <c r="J128" s="1245">
        <f>'[56]Loss with STOA'!$D$45</f>
        <v>1.8656592768906406</v>
      </c>
      <c r="K128" s="1245"/>
      <c r="L128" s="1245">
        <f t="shared" si="17"/>
        <v>1.8656592768906406</v>
      </c>
      <c r="M128" s="1245">
        <f>'[56]Loss with STOA'!$H$45</f>
        <v>1.7759853563137222</v>
      </c>
      <c r="N128" s="1245">
        <f t="shared" ref="N128" si="18">J128-M128</f>
        <v>8.9673920576918364E-2</v>
      </c>
      <c r="O128" s="1246">
        <f>N128/J128</f>
        <v>4.806553998775779E-2</v>
      </c>
    </row>
    <row r="129" spans="1:15" ht="24.95" customHeight="1" x14ac:dyDescent="0.3">
      <c r="A129" s="1254"/>
      <c r="B129" s="1193" t="s">
        <v>1326</v>
      </c>
      <c r="C129" s="1240"/>
      <c r="D129" s="1240">
        <v>1.8945511957500005E-2</v>
      </c>
      <c r="E129" s="1241"/>
      <c r="F129" s="1242"/>
      <c r="G129" s="1255"/>
      <c r="I129" s="1244" t="s">
        <v>1323</v>
      </c>
      <c r="J129" s="1245"/>
      <c r="K129" s="1245"/>
      <c r="M129" s="1245">
        <f>'[56]Loss with STOA'!$J$56</f>
        <v>1.8945511957500005E-2</v>
      </c>
    </row>
    <row r="130" spans="1:15" ht="24.95" customHeight="1" x14ac:dyDescent="0.3">
      <c r="A130" s="1194"/>
      <c r="B130" s="1247" t="s">
        <v>225</v>
      </c>
      <c r="C130" s="1248">
        <v>104.8840443961729</v>
      </c>
      <c r="D130" s="1248">
        <f>SUM(D127:D129)</f>
        <v>103.16672746627262</v>
      </c>
      <c r="E130" s="1249"/>
      <c r="F130" s="1250">
        <f>G130/C130</f>
        <v>1.6373481207623424E-2</v>
      </c>
      <c r="G130" s="1248">
        <f>C130-(D130+E130)</f>
        <v>1.717316929900278</v>
      </c>
      <c r="J130" s="1252">
        <f>SUM(J125:J129)</f>
        <v>104.75670612052288</v>
      </c>
      <c r="K130" s="1252">
        <f>SUM(K125:K129)</f>
        <v>0.12733827565001582</v>
      </c>
      <c r="L130" s="1252">
        <f>SUM(L125:L129)</f>
        <v>104.8840443961729</v>
      </c>
      <c r="M130" s="1252">
        <f>SUM(M125:M128)</f>
        <v>103.14778195431509</v>
      </c>
      <c r="N130" s="1252">
        <f>L130-M130</f>
        <v>1.7362624418578037</v>
      </c>
      <c r="O130" s="1253">
        <f>N130/L130</f>
        <v>1.655411413483935E-2</v>
      </c>
    </row>
    <row r="131" spans="1:15" ht="30" customHeight="1" x14ac:dyDescent="0.3">
      <c r="A131" s="1238">
        <v>5</v>
      </c>
      <c r="B131" s="1193" t="s">
        <v>1324</v>
      </c>
      <c r="C131" s="1240">
        <v>2.076047297489088</v>
      </c>
      <c r="D131" s="1240">
        <v>1.9714116113919362</v>
      </c>
      <c r="E131" s="1251"/>
      <c r="F131" s="1242">
        <f>G131/C131</f>
        <v>5.0401397994980786E-2</v>
      </c>
      <c r="G131" s="1243">
        <f>C131-(D131+E131)</f>
        <v>0.10463568609715179</v>
      </c>
    </row>
    <row r="132" spans="1:15" x14ac:dyDescent="0.3">
      <c r="A132" s="1194"/>
      <c r="B132" s="1247" t="s">
        <v>227</v>
      </c>
      <c r="C132" s="1248">
        <f>C130+C131</f>
        <v>106.96009169366198</v>
      </c>
      <c r="D132" s="1248">
        <f>D130+D131</f>
        <v>105.13813907766456</v>
      </c>
      <c r="E132" s="1249"/>
      <c r="F132" s="1250">
        <f>G132/C132</f>
        <v>1.7033947775732691E-2</v>
      </c>
      <c r="G132" s="1248">
        <f>C132-(D132+E132)</f>
        <v>1.821952615997418</v>
      </c>
      <c r="J132" s="1252">
        <f>G125+G126+G127+G128-D129</f>
        <v>1.7173169299002717</v>
      </c>
      <c r="K132" s="1252"/>
      <c r="L132" s="1252"/>
      <c r="M132" s="1252"/>
      <c r="N132" s="1252"/>
      <c r="O132" s="1253"/>
    </row>
    <row r="133" spans="1:15" x14ac:dyDescent="0.3">
      <c r="E133" s="1259"/>
      <c r="G133" s="1259"/>
      <c r="J133" s="1252">
        <f>G130-J132</f>
        <v>6.2172489379008766E-15</v>
      </c>
      <c r="K133" s="1252"/>
      <c r="L133" s="1252"/>
      <c r="M133" s="1252"/>
      <c r="N133" s="1252"/>
      <c r="O133" s="1253"/>
    </row>
    <row r="134" spans="1:15" x14ac:dyDescent="0.3">
      <c r="B134" s="1618" t="str">
        <f>'D6.1 _2019-20 to 2026-27_OK_PRI'!B37</f>
        <v>For KINESCO Power and Utilities Pvt. Ltd.</v>
      </c>
      <c r="G134" s="1702" t="str">
        <f>'D6.1 _2019-20 to 2026-27_OK_PRI'!L37</f>
        <v>As Per our report of even date attached</v>
      </c>
      <c r="J134" s="1252"/>
      <c r="K134" s="1252"/>
      <c r="L134" s="1252"/>
      <c r="M134" s="1252"/>
      <c r="N134" s="1252"/>
      <c r="O134" s="1253"/>
    </row>
    <row r="135" spans="1:15" x14ac:dyDescent="0.3">
      <c r="B135" s="1618"/>
      <c r="G135" s="1702" t="str">
        <f>'D6.1 _2019-20 to 2026-27_OK_PRI'!L38</f>
        <v xml:space="preserve">For J R S &amp; CO. </v>
      </c>
      <c r="J135" s="1252"/>
      <c r="K135" s="1261"/>
      <c r="L135" s="1252"/>
      <c r="M135" s="1252"/>
      <c r="N135" s="1252"/>
      <c r="O135" s="1253"/>
    </row>
    <row r="136" spans="1:15" x14ac:dyDescent="0.3">
      <c r="B136" s="1618"/>
      <c r="G136" s="1702" t="str">
        <f>'D6.1 _2019-20 to 2026-27_OK_PRI'!L39</f>
        <v>CHARTERED ACCOUNTANTS</v>
      </c>
    </row>
    <row r="137" spans="1:15" x14ac:dyDescent="0.3">
      <c r="B137" s="1618"/>
      <c r="G137" s="1702" t="str">
        <f>'D6.1 _2019-20 to 2026-27_OK_PRI'!L40</f>
        <v>FIRM REGN NO:008085S</v>
      </c>
    </row>
    <row r="138" spans="1:15" x14ac:dyDescent="0.3">
      <c r="B138" s="1618"/>
      <c r="G138" s="1702"/>
    </row>
    <row r="139" spans="1:15" x14ac:dyDescent="0.3">
      <c r="B139" s="1618" t="str">
        <f>'D6.1 _2019-20 to 2026-27_OK_PRI'!B42</f>
        <v>T M AJITHKUMAR</v>
      </c>
      <c r="G139" s="1702"/>
    </row>
    <row r="140" spans="1:15" x14ac:dyDescent="0.3">
      <c r="B140" s="1618" t="str">
        <f>'D6.1 _2019-20 to 2026-27_OK_PRI'!B43</f>
        <v>CHIEF EXECUTIVE OFFICER</v>
      </c>
      <c r="G140" s="1702" t="str">
        <f>'D6.1 _2019-20 to 2026-27_OK_PRI'!L43</f>
        <v>RAJESH RAMACHANDRAN</v>
      </c>
    </row>
    <row r="141" spans="1:15" x14ac:dyDescent="0.3">
      <c r="B141" s="1618"/>
      <c r="G141" s="1702" t="str">
        <f>'D6.1 _2019-20 to 2026-27_OK_PRI'!L44</f>
        <v>PARTNER</v>
      </c>
    </row>
    <row r="142" spans="1:15" x14ac:dyDescent="0.3">
      <c r="B142" s="1618" t="str">
        <f>'D6.1 _2019-20 to 2026-27_OK_PRI'!B45</f>
        <v>Place: Kakkanad, Kochi</v>
      </c>
      <c r="G142" s="1702" t="str">
        <f>'D6.1 _2019-20 to 2026-27_OK_PRI'!L45</f>
        <v>M.NO. 206211</v>
      </c>
    </row>
    <row r="143" spans="1:15" x14ac:dyDescent="0.3">
      <c r="B143" s="1618" t="str">
        <f>'D6.1 _2019-20 to 2026-27_OK_PRI'!B46</f>
        <v>Date: 12.04.2022</v>
      </c>
      <c r="G143" s="1702" t="str">
        <f>'D6.1 _2019-20 to 2026-27_OK_PRI'!L46</f>
        <v>UDIN - 22206211AGXJNY9837</v>
      </c>
    </row>
  </sheetData>
  <mergeCells count="41">
    <mergeCell ref="A119:A122"/>
    <mergeCell ref="B119:B122"/>
    <mergeCell ref="C119:G119"/>
    <mergeCell ref="C120:G120"/>
    <mergeCell ref="F121:G121"/>
    <mergeCell ref="A87:A90"/>
    <mergeCell ref="B87:B90"/>
    <mergeCell ref="C87:G87"/>
    <mergeCell ref="C88:G88"/>
    <mergeCell ref="F89:G89"/>
    <mergeCell ref="A103:A106"/>
    <mergeCell ref="B103:B106"/>
    <mergeCell ref="C103:G103"/>
    <mergeCell ref="C104:G104"/>
    <mergeCell ref="F105:G105"/>
    <mergeCell ref="A55:A58"/>
    <mergeCell ref="B55:B58"/>
    <mergeCell ref="C55:G55"/>
    <mergeCell ref="C56:G56"/>
    <mergeCell ref="F57:G57"/>
    <mergeCell ref="A71:A74"/>
    <mergeCell ref="B71:B74"/>
    <mergeCell ref="C71:G71"/>
    <mergeCell ref="C72:G72"/>
    <mergeCell ref="F73:G73"/>
    <mergeCell ref="A23:A26"/>
    <mergeCell ref="B23:B26"/>
    <mergeCell ref="C23:G23"/>
    <mergeCell ref="C24:G24"/>
    <mergeCell ref="F25:G25"/>
    <mergeCell ref="A39:A42"/>
    <mergeCell ref="B39:B42"/>
    <mergeCell ref="C39:G39"/>
    <mergeCell ref="C40:G40"/>
    <mergeCell ref="F41:G41"/>
    <mergeCell ref="D5:G6"/>
    <mergeCell ref="A8:A11"/>
    <mergeCell ref="B8:B11"/>
    <mergeCell ref="C8:G8"/>
    <mergeCell ref="C9:G9"/>
    <mergeCell ref="F10:G10"/>
  </mergeCells>
  <printOptions horizontalCentered="1"/>
  <pageMargins left="0.62992125984252001" right="0.23622047244094499" top="0.62992125984252001" bottom="0.45" header="0.511811023622047" footer="0.23622047244094499"/>
  <pageSetup paperSize="9" scale="60" orientation="portrait" r:id="rId1"/>
  <headerFooter alignWithMargins="0">
    <oddFooter>&amp;L&amp;F&amp;R&amp;D&amp;T</oddFooter>
  </headerFooter>
  <rowBreaks count="1" manualBreakCount="1">
    <brk id="53" max="6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rgb="FF00B050"/>
  </sheetPr>
  <dimension ref="A1:Q246"/>
  <sheetViews>
    <sheetView showGridLines="0" view="pageBreakPreview" topLeftCell="A226" zoomScale="70" zoomScaleSheetLayoutView="70" workbookViewId="0">
      <selection activeCell="O35" sqref="O35"/>
    </sheetView>
  </sheetViews>
  <sheetFormatPr defaultColWidth="9.33203125" defaultRowHeight="15.75" x14ac:dyDescent="0.25"/>
  <cols>
    <col min="1" max="1" width="7" style="1263" customWidth="1"/>
    <col min="2" max="2" width="32.83203125" style="1263" customWidth="1"/>
    <col min="3" max="3" width="13.33203125" style="1263" customWidth="1"/>
    <col min="4" max="4" width="12.83203125" style="1263" customWidth="1"/>
    <col min="5" max="5" width="13.1640625" style="1263" customWidth="1"/>
    <col min="6" max="6" width="11.83203125" style="1263" customWidth="1"/>
    <col min="7" max="7" width="13.6640625" style="1263" customWidth="1"/>
    <col min="8" max="8" width="11.83203125" style="1263" customWidth="1"/>
    <col min="9" max="9" width="12.1640625" style="1263" customWidth="1"/>
    <col min="10" max="10" width="13.33203125" style="1263" customWidth="1"/>
    <col min="11" max="11" width="14" style="1263" customWidth="1"/>
    <col min="12" max="12" width="12.5" style="1263" customWidth="1"/>
    <col min="13" max="13" width="13.6640625" style="1263" customWidth="1"/>
    <col min="14" max="14" width="13.33203125" style="1263" customWidth="1"/>
    <col min="15" max="15" width="15.83203125" style="1263" customWidth="1"/>
    <col min="16" max="16" width="9.33203125" style="1265"/>
    <col min="17" max="17" width="18.6640625" style="1265" bestFit="1" customWidth="1"/>
    <col min="18" max="16384" width="9.33203125" style="1265"/>
  </cols>
  <sheetData>
    <row r="1" spans="1:15" ht="16.5" thickBot="1" x14ac:dyDescent="0.3">
      <c r="B1" s="2191" t="s">
        <v>276</v>
      </c>
      <c r="C1" s="2192"/>
      <c r="D1" s="2192"/>
      <c r="E1" s="2192"/>
      <c r="F1" s="2192"/>
      <c r="G1" s="2192"/>
      <c r="H1" s="2192"/>
      <c r="I1" s="2192"/>
      <c r="J1" s="2192"/>
      <c r="K1" s="2192"/>
      <c r="L1" s="2192"/>
      <c r="M1" s="2192"/>
      <c r="N1" s="2193"/>
      <c r="O1" s="1264"/>
    </row>
    <row r="2" spans="1:15" ht="16.5" thickBot="1" x14ac:dyDescent="0.3">
      <c r="B2" s="1266"/>
      <c r="C2" s="1264"/>
      <c r="D2" s="1264"/>
      <c r="E2" s="1264"/>
      <c r="F2" s="1264"/>
      <c r="G2" s="1264"/>
      <c r="H2" s="1264"/>
      <c r="I2" s="1264"/>
      <c r="J2" s="1264"/>
      <c r="K2" s="1264"/>
      <c r="L2" s="1264"/>
      <c r="M2" s="1264"/>
      <c r="N2" s="1264"/>
      <c r="O2" s="1264"/>
    </row>
    <row r="3" spans="1:15" ht="16.5" thickBot="1" x14ac:dyDescent="0.3">
      <c r="B3" s="2194" t="s">
        <v>413</v>
      </c>
      <c r="C3" s="2195"/>
      <c r="D3" s="2195"/>
      <c r="E3" s="2195"/>
      <c r="F3" s="2195"/>
      <c r="G3" s="2195"/>
      <c r="H3" s="2195"/>
      <c r="I3" s="2195"/>
      <c r="J3" s="2195"/>
      <c r="K3" s="2195"/>
      <c r="L3" s="2195"/>
      <c r="M3" s="2195"/>
      <c r="N3" s="2196"/>
      <c r="O3" s="1264"/>
    </row>
    <row r="4" spans="1:15" x14ac:dyDescent="0.25">
      <c r="B4" s="1267" t="str">
        <f>'D6.2_2019-20_26-27 OK_PRINT'!B4</f>
        <v>Name of Distribution Business/Licensee:</v>
      </c>
      <c r="C4" s="1267"/>
      <c r="D4" s="1267"/>
      <c r="E4" s="1267" t="str">
        <f>'D6.2_2019-20_26-27 OK_PRINT'!D4</f>
        <v>KINESCO Power and Utilities Private Limited</v>
      </c>
    </row>
    <row r="5" spans="1:15" ht="15.75" customHeight="1" x14ac:dyDescent="0.25">
      <c r="B5" s="1267" t="str">
        <f>'D6.2_2019-20_26-27 OK_PRINT'!B5</f>
        <v>Licensed Area of Supply:</v>
      </c>
      <c r="C5" s="1267"/>
      <c r="D5" s="1267"/>
      <c r="E5" s="2197" t="str">
        <f>'D6.2_2019-20_26-27 OK_PRINT'!D5</f>
        <v>Infopark and KINFRA Park, Kakkanad, KINFRA Hi Tech Park, Kalamassery, KIITP, Kanjikode and KINFRA Mega Food Park, Kozhipara, Palakkad</v>
      </c>
      <c r="F5" s="2197"/>
      <c r="G5" s="2197"/>
      <c r="H5" s="2197"/>
      <c r="I5" s="2197"/>
      <c r="J5" s="2197"/>
      <c r="K5" s="2197"/>
      <c r="L5" s="2197"/>
      <c r="M5" s="2197"/>
      <c r="N5" s="2197"/>
    </row>
    <row r="6" spans="1:15" x14ac:dyDescent="0.25">
      <c r="B6" s="1267"/>
      <c r="C6" s="1267"/>
      <c r="D6" s="1267"/>
      <c r="E6" s="2197"/>
      <c r="F6" s="2197"/>
      <c r="G6" s="2197"/>
      <c r="H6" s="2197"/>
      <c r="I6" s="2197"/>
      <c r="J6" s="2197"/>
      <c r="K6" s="2197"/>
      <c r="L6" s="2197"/>
      <c r="M6" s="2197"/>
      <c r="N6" s="2197"/>
    </row>
    <row r="7" spans="1:15" ht="16.5" thickBot="1" x14ac:dyDescent="0.3">
      <c r="B7" s="1268" t="s">
        <v>1333</v>
      </c>
      <c r="C7" s="1269"/>
      <c r="D7" s="1269"/>
      <c r="E7" s="1269"/>
      <c r="O7" s="1269" t="s">
        <v>1334</v>
      </c>
    </row>
    <row r="8" spans="1:15" s="1273" customFormat="1" ht="31.5" x14ac:dyDescent="0.25">
      <c r="A8" s="1270" t="s">
        <v>74</v>
      </c>
      <c r="B8" s="752" t="s">
        <v>131</v>
      </c>
      <c r="C8" s="752" t="s">
        <v>142</v>
      </c>
      <c r="D8" s="752" t="s">
        <v>28</v>
      </c>
      <c r="E8" s="752" t="s">
        <v>141</v>
      </c>
      <c r="F8" s="1271" t="s">
        <v>140</v>
      </c>
      <c r="G8" s="1271" t="s">
        <v>139</v>
      </c>
      <c r="H8" s="1271" t="s">
        <v>138</v>
      </c>
      <c r="I8" s="1271" t="s">
        <v>137</v>
      </c>
      <c r="J8" s="1271" t="s">
        <v>136</v>
      </c>
      <c r="K8" s="1271" t="s">
        <v>135</v>
      </c>
      <c r="L8" s="1271" t="s">
        <v>134</v>
      </c>
      <c r="M8" s="1271" t="s">
        <v>133</v>
      </c>
      <c r="N8" s="1271" t="s">
        <v>132</v>
      </c>
      <c r="O8" s="1272" t="s">
        <v>49</v>
      </c>
    </row>
    <row r="9" spans="1:15" s="1277" customFormat="1" x14ac:dyDescent="0.2">
      <c r="A9" s="1274">
        <v>1</v>
      </c>
      <c r="B9" s="1275">
        <v>2</v>
      </c>
      <c r="C9" s="1275">
        <v>3</v>
      </c>
      <c r="D9" s="1275">
        <v>4</v>
      </c>
      <c r="E9" s="1275">
        <v>5</v>
      </c>
      <c r="F9" s="1275">
        <v>6</v>
      </c>
      <c r="G9" s="1275">
        <v>7</v>
      </c>
      <c r="H9" s="1275">
        <v>8</v>
      </c>
      <c r="I9" s="1275">
        <v>9</v>
      </c>
      <c r="J9" s="1275">
        <v>10</v>
      </c>
      <c r="K9" s="1275">
        <v>11</v>
      </c>
      <c r="L9" s="1275">
        <v>12</v>
      </c>
      <c r="M9" s="1275">
        <v>13</v>
      </c>
      <c r="N9" s="1275">
        <v>14</v>
      </c>
      <c r="O9" s="1276">
        <v>15</v>
      </c>
    </row>
    <row r="10" spans="1:15" s="1283" customFormat="1" x14ac:dyDescent="0.25">
      <c r="A10" s="1278"/>
      <c r="B10" s="1279" t="s">
        <v>130</v>
      </c>
      <c r="C10" s="925"/>
      <c r="D10" s="925"/>
      <c r="E10" s="925"/>
      <c r="F10" s="1280"/>
      <c r="G10" s="1280"/>
      <c r="H10" s="1280"/>
      <c r="I10" s="1281"/>
      <c r="J10" s="1281"/>
      <c r="K10" s="1281"/>
      <c r="L10" s="1281"/>
      <c r="M10" s="1281"/>
      <c r="N10" s="1281"/>
      <c r="O10" s="1282"/>
    </row>
    <row r="11" spans="1:15" s="1283" customFormat="1" x14ac:dyDescent="0.25">
      <c r="A11" s="1284">
        <v>1</v>
      </c>
      <c r="B11" s="1285" t="s">
        <v>1088</v>
      </c>
      <c r="C11" s="1286">
        <v>1.77024407555889</v>
      </c>
      <c r="D11" s="1286">
        <v>1.837343075558888</v>
      </c>
      <c r="E11" s="1286">
        <v>1.7811140755588881</v>
      </c>
      <c r="F11" s="1286">
        <v>1.8330390755588881</v>
      </c>
      <c r="G11" s="1286">
        <v>1.745023075558888</v>
      </c>
      <c r="H11" s="1286">
        <v>1.468135075558888</v>
      </c>
      <c r="I11" s="1286">
        <v>1.611189075558888</v>
      </c>
      <c r="J11" s="1286">
        <v>1.643130075558888</v>
      </c>
      <c r="K11" s="1286">
        <v>1.612512075558888</v>
      </c>
      <c r="L11" s="1286">
        <v>1.3898570755588879</v>
      </c>
      <c r="M11" s="1286">
        <v>1.6989970755588881</v>
      </c>
      <c r="N11" s="1286">
        <v>1.409875075558888</v>
      </c>
      <c r="O11" s="1287">
        <f>SUM(C11:N11)</f>
        <v>19.800458906706659</v>
      </c>
    </row>
    <row r="12" spans="1:15" s="1283" customFormat="1" x14ac:dyDescent="0.25">
      <c r="A12" s="1284">
        <v>2</v>
      </c>
      <c r="B12" s="1285" t="s">
        <v>1089</v>
      </c>
      <c r="C12" s="1286">
        <v>3.847702075558888</v>
      </c>
      <c r="D12" s="1286">
        <v>4.0678600755588876</v>
      </c>
      <c r="E12" s="1286">
        <v>4.0607630755588877</v>
      </c>
      <c r="F12" s="1286">
        <v>3.8794040755588881</v>
      </c>
      <c r="G12" s="1286">
        <v>3.6959400755588878</v>
      </c>
      <c r="H12" s="1286">
        <v>3.658013075558888</v>
      </c>
      <c r="I12" s="1286">
        <v>3.9036140755588882</v>
      </c>
      <c r="J12" s="1286">
        <v>3.9417810755588882</v>
      </c>
      <c r="K12" s="1286">
        <v>3.7051090755588882</v>
      </c>
      <c r="L12" s="1286">
        <v>3.890642035558888</v>
      </c>
      <c r="M12" s="1286">
        <v>3.7502623255588881</v>
      </c>
      <c r="N12" s="1286">
        <v>3.276875075558888</v>
      </c>
      <c r="O12" s="1287">
        <f t="shared" ref="O12:O14" si="0">SUM(C12:N12)</f>
        <v>45.677966116706664</v>
      </c>
    </row>
    <row r="13" spans="1:15" s="1283" customFormat="1" x14ac:dyDescent="0.25">
      <c r="A13" s="1284">
        <v>3</v>
      </c>
      <c r="B13" s="1285" t="s">
        <v>1090</v>
      </c>
      <c r="C13" s="1286">
        <v>4.7935999999999999E-2</v>
      </c>
      <c r="D13" s="1286">
        <v>4.6516000000000002E-2</v>
      </c>
      <c r="E13" s="1286">
        <v>2.8738E-2</v>
      </c>
      <c r="F13" s="1286">
        <v>4.0888000000000001E-2</v>
      </c>
      <c r="G13" s="1286">
        <v>3.9752000000000003E-2</v>
      </c>
      <c r="H13" s="1286">
        <v>3.875E-2</v>
      </c>
      <c r="I13" s="1286">
        <v>4.4448000000000001E-2</v>
      </c>
      <c r="J13" s="1286">
        <v>3.8842000000000002E-2</v>
      </c>
      <c r="K13" s="1286">
        <v>2.1253999999999999E-2</v>
      </c>
      <c r="L13" s="1286">
        <v>3.5302E-2</v>
      </c>
      <c r="M13" s="1286">
        <v>3.2118000000000001E-2</v>
      </c>
      <c r="N13" s="1286">
        <v>2.7775999999999999E-2</v>
      </c>
      <c r="O13" s="1287">
        <f t="shared" si="0"/>
        <v>0.44231999999999999</v>
      </c>
    </row>
    <row r="14" spans="1:15" s="1283" customFormat="1" x14ac:dyDescent="0.25">
      <c r="A14" s="1284">
        <v>4</v>
      </c>
      <c r="B14" s="1285" t="s">
        <v>1091</v>
      </c>
      <c r="C14" s="1286">
        <v>1.8620000000000001E-2</v>
      </c>
      <c r="D14" s="1286">
        <v>2.794E-2</v>
      </c>
      <c r="E14" s="1286">
        <v>5.4651999999999999E-2</v>
      </c>
      <c r="F14" s="1286">
        <v>2.8948000000000002E-2</v>
      </c>
      <c r="G14" s="1286">
        <v>2.8340000000000001E-2</v>
      </c>
      <c r="H14" s="1286">
        <v>2.5795999999999999E-2</v>
      </c>
      <c r="I14" s="1286">
        <v>2.9087999999999999E-2</v>
      </c>
      <c r="J14" s="1286">
        <v>2.7432000000000002E-2</v>
      </c>
      <c r="K14" s="1286">
        <v>4.8219999999999999E-2</v>
      </c>
      <c r="L14" s="1286">
        <v>5.2968000000000001E-2</v>
      </c>
      <c r="M14" s="1022">
        <v>6.7822999999999994E-2</v>
      </c>
      <c r="N14" s="1286">
        <v>4.7476999999999998E-2</v>
      </c>
      <c r="O14" s="1287">
        <f t="shared" si="0"/>
        <v>0.45730400000000004</v>
      </c>
    </row>
    <row r="15" spans="1:15" s="1283" customFormat="1" x14ac:dyDescent="0.25">
      <c r="A15" s="1284">
        <v>5</v>
      </c>
      <c r="B15" s="1288" t="s">
        <v>1154</v>
      </c>
      <c r="C15" s="1286">
        <v>4.2881000000000002E-2</v>
      </c>
      <c r="D15" s="1286">
        <v>4.4581999999999997E-2</v>
      </c>
      <c r="E15" s="1286">
        <v>4.2176999999999999E-2</v>
      </c>
      <c r="F15" s="1286">
        <v>4.1791000000000002E-2</v>
      </c>
      <c r="G15" s="1286">
        <v>4.0737000000000002E-2</v>
      </c>
      <c r="H15" s="1286">
        <v>4.7287999999999997E-2</v>
      </c>
      <c r="I15" s="1286">
        <v>4.9683999999999999E-2</v>
      </c>
      <c r="J15" s="1286">
        <v>5.1825999999999997E-2</v>
      </c>
      <c r="K15" s="1286">
        <v>5.3899000000000002E-2</v>
      </c>
      <c r="L15" s="1286">
        <v>5.4408999999999999E-2</v>
      </c>
      <c r="M15" s="1286">
        <v>4.7196000000000002E-2</v>
      </c>
      <c r="N15" s="1286">
        <v>4.2477000000000001E-2</v>
      </c>
      <c r="O15" s="1287">
        <f>SUM(C15:N15)</f>
        <v>0.55894699999999997</v>
      </c>
    </row>
    <row r="16" spans="1:15" s="1283" customFormat="1" x14ac:dyDescent="0.25">
      <c r="A16" s="1284">
        <v>6</v>
      </c>
      <c r="B16" s="1288" t="s">
        <v>1155</v>
      </c>
      <c r="C16" s="1286">
        <v>0.36106500000000002</v>
      </c>
      <c r="D16" s="1286">
        <v>0.30813000000000001</v>
      </c>
      <c r="E16" s="1286">
        <v>0.28309499999999999</v>
      </c>
      <c r="F16" s="1286">
        <v>0</v>
      </c>
      <c r="G16" s="1286">
        <v>0</v>
      </c>
      <c r="H16" s="1286">
        <v>0</v>
      </c>
      <c r="I16" s="1286">
        <v>0</v>
      </c>
      <c r="J16" s="1286">
        <v>0</v>
      </c>
      <c r="K16" s="1286">
        <v>0</v>
      </c>
      <c r="L16" s="1286">
        <v>0</v>
      </c>
      <c r="M16" s="1286">
        <v>0</v>
      </c>
      <c r="N16" s="1286">
        <v>0</v>
      </c>
      <c r="O16" s="1287">
        <f>SUM(C16:N16)</f>
        <v>0.95228999999999997</v>
      </c>
    </row>
    <row r="17" spans="1:15" s="1283" customFormat="1" x14ac:dyDescent="0.25">
      <c r="A17" s="1284">
        <v>7</v>
      </c>
      <c r="B17" s="1288" t="s">
        <v>1093</v>
      </c>
      <c r="C17" s="1286">
        <v>0</v>
      </c>
      <c r="D17" s="1286">
        <v>0</v>
      </c>
      <c r="E17" s="1286">
        <v>0</v>
      </c>
      <c r="F17" s="1286">
        <v>1.3724999999999999E-2</v>
      </c>
      <c r="G17" s="1286">
        <v>1.047E-2</v>
      </c>
      <c r="H17" s="1286">
        <v>7.8449999999999995E-3</v>
      </c>
      <c r="I17" s="1286">
        <v>9.1050000000000002E-3</v>
      </c>
      <c r="J17" s="1286">
        <v>8.685E-3</v>
      </c>
      <c r="K17" s="1286">
        <v>9.495E-3</v>
      </c>
      <c r="L17" s="1286">
        <v>9.0150000000000004E-3</v>
      </c>
      <c r="M17" s="1286">
        <v>6.8659999999999997E-3</v>
      </c>
      <c r="N17" s="1286">
        <v>5.836E-3</v>
      </c>
      <c r="O17" s="1287">
        <f>SUM(C17:N17)</f>
        <v>8.1041999999999989E-2</v>
      </c>
    </row>
    <row r="18" spans="1:15" s="1283" customFormat="1" x14ac:dyDescent="0.25">
      <c r="A18" s="1284">
        <v>8</v>
      </c>
      <c r="B18" s="1288" t="s">
        <v>1094</v>
      </c>
      <c r="C18" s="1286">
        <v>0</v>
      </c>
      <c r="D18" s="1286">
        <v>0</v>
      </c>
      <c r="E18" s="1286">
        <v>0</v>
      </c>
      <c r="F18" s="1286">
        <v>0.28227000000000002</v>
      </c>
      <c r="G18" s="1286">
        <v>0.28694999999999998</v>
      </c>
      <c r="H18" s="1286">
        <v>0.29292000000000001</v>
      </c>
      <c r="I18" s="1286">
        <v>0.29874000000000001</v>
      </c>
      <c r="J18" s="1286">
        <v>0.26536500000000002</v>
      </c>
      <c r="K18" s="1286">
        <v>0.26422499999999999</v>
      </c>
      <c r="L18" s="1286">
        <v>0.27421499999999999</v>
      </c>
      <c r="M18" s="1286">
        <v>0.25627499999999998</v>
      </c>
      <c r="N18" s="1286">
        <v>0.166579</v>
      </c>
      <c r="O18" s="1287">
        <f>SUM(C18:N18)</f>
        <v>2.3875390000000003</v>
      </c>
    </row>
    <row r="19" spans="1:15" s="1283" customFormat="1" x14ac:dyDescent="0.25">
      <c r="A19" s="1278"/>
      <c r="B19" s="1289" t="s">
        <v>1335</v>
      </c>
      <c r="C19" s="1290"/>
      <c r="D19" s="1290"/>
      <c r="E19" s="1290"/>
      <c r="F19" s="1291"/>
      <c r="G19" s="1290"/>
      <c r="H19" s="1290"/>
      <c r="I19" s="1290"/>
      <c r="J19" s="1290"/>
      <c r="K19" s="1290"/>
      <c r="L19" s="1290"/>
      <c r="M19" s="1290"/>
      <c r="N19" s="1290"/>
      <c r="O19" s="1292"/>
    </row>
    <row r="20" spans="1:15" s="1283" customFormat="1" x14ac:dyDescent="0.25">
      <c r="A20" s="1284">
        <v>9</v>
      </c>
      <c r="B20" s="1288" t="s">
        <v>1097</v>
      </c>
      <c r="C20" s="1286">
        <v>0.95735987555888802</v>
      </c>
      <c r="D20" s="1286">
        <v>1.032246555558888</v>
      </c>
      <c r="E20" s="1286">
        <v>0.90628377555888806</v>
      </c>
      <c r="F20" s="1286">
        <v>0.94943157555888802</v>
      </c>
      <c r="G20" s="1286">
        <v>0.93250797555888798</v>
      </c>
      <c r="H20" s="1286">
        <v>0.88657707555888798</v>
      </c>
      <c r="I20" s="1286">
        <v>0.94281437555888803</v>
      </c>
      <c r="J20" s="1286">
        <v>0.93353707555888799</v>
      </c>
      <c r="K20" s="1286">
        <v>0.919920075558888</v>
      </c>
      <c r="L20" s="1286">
        <v>0.94710407555888798</v>
      </c>
      <c r="M20" s="1286">
        <v>0.94034107555888802</v>
      </c>
      <c r="N20" s="1286">
        <v>0.83260707555888802</v>
      </c>
      <c r="O20" s="1287">
        <f>SUM(C20:N20)</f>
        <v>11.180730586706657</v>
      </c>
    </row>
    <row r="21" spans="1:15" s="1283" customFormat="1" x14ac:dyDescent="0.25">
      <c r="A21" s="1284">
        <v>10</v>
      </c>
      <c r="B21" s="1288" t="s">
        <v>1098</v>
      </c>
      <c r="C21" s="1286">
        <v>1.85284E-2</v>
      </c>
      <c r="D21" s="1286">
        <v>1.7410800000000001E-2</v>
      </c>
      <c r="E21" s="1286">
        <v>1.56484E-2</v>
      </c>
      <c r="F21" s="1286">
        <v>1.53244E-2</v>
      </c>
      <c r="G21" s="1286">
        <v>1.3039E-2</v>
      </c>
      <c r="H21" s="1286">
        <v>1.3687E-2</v>
      </c>
      <c r="I21" s="1286">
        <v>1.6152E-2</v>
      </c>
      <c r="J21" s="1286">
        <v>1.831E-2</v>
      </c>
      <c r="K21" s="1286">
        <v>1.7745E-2</v>
      </c>
      <c r="L21" s="1286">
        <v>1.9428000000000001E-2</v>
      </c>
      <c r="M21" s="1286">
        <v>1.6969000000000001E-2</v>
      </c>
      <c r="N21" s="1286">
        <v>1.6969000000000001E-2</v>
      </c>
      <c r="O21" s="1287">
        <f>SUM(C21:N21)</f>
        <v>0.19921100000000003</v>
      </c>
    </row>
    <row r="22" spans="1:15" s="1283" customFormat="1" x14ac:dyDescent="0.25">
      <c r="A22" s="1284">
        <v>11</v>
      </c>
      <c r="B22" s="1288" t="s">
        <v>1156</v>
      </c>
      <c r="C22" s="1286">
        <v>1.8071E-2</v>
      </c>
      <c r="D22" s="1286">
        <v>1.9217999999999999E-2</v>
      </c>
      <c r="E22" s="1286">
        <v>3.4265499999999997E-2</v>
      </c>
      <c r="F22" s="1286">
        <v>0</v>
      </c>
      <c r="G22" s="1286">
        <v>0</v>
      </c>
      <c r="H22" s="1286">
        <v>0</v>
      </c>
      <c r="I22" s="1286">
        <v>0</v>
      </c>
      <c r="J22" s="1286">
        <v>0</v>
      </c>
      <c r="K22" s="1286">
        <v>0</v>
      </c>
      <c r="L22" s="1286">
        <v>0</v>
      </c>
      <c r="M22" s="1286">
        <v>0</v>
      </c>
      <c r="N22" s="1286">
        <v>0</v>
      </c>
      <c r="O22" s="1287">
        <f t="shared" ref="O22:O23" si="1">SUM(C22:N22)</f>
        <v>7.1554499999999993E-2</v>
      </c>
    </row>
    <row r="23" spans="1:15" s="1283" customFormat="1" x14ac:dyDescent="0.25">
      <c r="A23" s="1284">
        <v>12</v>
      </c>
      <c r="B23" s="1288" t="s">
        <v>1100</v>
      </c>
      <c r="C23" s="1286">
        <v>0</v>
      </c>
      <c r="D23" s="1286">
        <v>0</v>
      </c>
      <c r="E23" s="1286">
        <v>0</v>
      </c>
      <c r="F23" s="1286">
        <v>4.96049E-2</v>
      </c>
      <c r="G23" s="1286">
        <v>4.6905699999999995E-2</v>
      </c>
      <c r="H23" s="1286">
        <v>4.1298500000000002E-2</v>
      </c>
      <c r="I23" s="1286">
        <v>4.2135499999999999E-2</v>
      </c>
      <c r="J23" s="1286">
        <v>4.3450000000000003E-2</v>
      </c>
      <c r="K23" s="1286">
        <v>4.1223999999999997E-2</v>
      </c>
      <c r="L23" s="1286">
        <v>3.8392000000000003E-2</v>
      </c>
      <c r="M23" s="1286">
        <v>3.7791999999999999E-2</v>
      </c>
      <c r="N23" s="1286">
        <v>2.7677E-2</v>
      </c>
      <c r="O23" s="1287">
        <f t="shared" si="1"/>
        <v>0.36847959999999996</v>
      </c>
    </row>
    <row r="24" spans="1:15" s="1283" customFormat="1" x14ac:dyDescent="0.25">
      <c r="A24" s="1278"/>
      <c r="B24" s="1279" t="s">
        <v>129</v>
      </c>
      <c r="C24" s="969"/>
      <c r="D24" s="969"/>
      <c r="E24" s="969"/>
      <c r="F24" s="1293"/>
      <c r="G24" s="969"/>
      <c r="H24" s="969"/>
      <c r="I24" s="969"/>
      <c r="J24" s="969"/>
      <c r="K24" s="969"/>
      <c r="L24" s="969"/>
      <c r="M24" s="969"/>
      <c r="N24" s="969"/>
      <c r="O24" s="1294"/>
    </row>
    <row r="25" spans="1:15" s="1283" customFormat="1" x14ac:dyDescent="0.25">
      <c r="A25" s="1284">
        <v>13</v>
      </c>
      <c r="B25" s="1295" t="s">
        <v>1101</v>
      </c>
      <c r="C25" s="1286">
        <v>9.3540300000000007E-2</v>
      </c>
      <c r="D25" s="1286">
        <v>9.3927799999999992E-2</v>
      </c>
      <c r="E25" s="1286">
        <v>0.1001842</v>
      </c>
      <c r="F25" s="1286">
        <v>9.6307199999999996E-2</v>
      </c>
      <c r="G25" s="1286">
        <v>9.4637800000000008E-2</v>
      </c>
      <c r="H25" s="1286">
        <v>8.2369999999999999E-2</v>
      </c>
      <c r="I25" s="1286">
        <v>9.1597800000000007E-2</v>
      </c>
      <c r="J25" s="1286">
        <v>9.3380000000000005E-2</v>
      </c>
      <c r="K25" s="1286">
        <v>9.3543000000000001E-2</v>
      </c>
      <c r="L25" s="1286">
        <v>0.10007054</v>
      </c>
      <c r="M25" s="1286">
        <v>0.109789</v>
      </c>
      <c r="N25" s="1286">
        <v>8.8798000000000002E-2</v>
      </c>
      <c r="O25" s="1287">
        <f t="shared" ref="O25:O34" si="2">SUM(C25:N25)</f>
        <v>1.1381456399999998</v>
      </c>
    </row>
    <row r="26" spans="1:15" s="1283" customFormat="1" x14ac:dyDescent="0.25">
      <c r="A26" s="1284">
        <v>14</v>
      </c>
      <c r="B26" s="1295" t="s">
        <v>1102</v>
      </c>
      <c r="C26" s="1286">
        <v>0.58307030000000004</v>
      </c>
      <c r="D26" s="1286">
        <v>0.63745019999999997</v>
      </c>
      <c r="E26" s="1286">
        <v>0.621004</v>
      </c>
      <c r="F26" s="1286">
        <v>0.59305781999999996</v>
      </c>
      <c r="G26" s="1286">
        <v>0.60111520000000007</v>
      </c>
      <c r="H26" s="1286">
        <v>0.50808399999999998</v>
      </c>
      <c r="I26" s="1286">
        <v>0.5644998</v>
      </c>
      <c r="J26" s="1286">
        <v>0.57395499999999999</v>
      </c>
      <c r="K26" s="1286">
        <v>0.54464500000000005</v>
      </c>
      <c r="L26" s="1286">
        <v>0.57396559999999996</v>
      </c>
      <c r="M26" s="1286">
        <v>0.5841172</v>
      </c>
      <c r="N26" s="1286">
        <v>0.49671310000000002</v>
      </c>
      <c r="O26" s="1287">
        <f t="shared" si="2"/>
        <v>6.8816772200000003</v>
      </c>
    </row>
    <row r="27" spans="1:15" s="1283" customFormat="1" x14ac:dyDescent="0.25">
      <c r="A27" s="1284">
        <v>15</v>
      </c>
      <c r="B27" s="1295" t="s">
        <v>1103</v>
      </c>
      <c r="C27" s="1286">
        <v>5.1003999999999997E-3</v>
      </c>
      <c r="D27" s="1286">
        <v>6.424E-3</v>
      </c>
      <c r="E27" s="1286">
        <v>6.5709999999999996E-3</v>
      </c>
      <c r="F27" s="1286">
        <v>0</v>
      </c>
      <c r="G27" s="1286">
        <v>0</v>
      </c>
      <c r="H27" s="1286">
        <v>0</v>
      </c>
      <c r="I27" s="1286">
        <v>0</v>
      </c>
      <c r="J27" s="1286">
        <v>0</v>
      </c>
      <c r="K27" s="1286">
        <v>0</v>
      </c>
      <c r="L27" s="1286">
        <v>0</v>
      </c>
      <c r="M27" s="1286">
        <v>0</v>
      </c>
      <c r="N27" s="1286">
        <v>0</v>
      </c>
      <c r="O27" s="1287">
        <f t="shared" si="2"/>
        <v>1.8095400000000001E-2</v>
      </c>
    </row>
    <row r="28" spans="1:15" s="1283" customFormat="1" x14ac:dyDescent="0.25">
      <c r="A28" s="1284">
        <v>16</v>
      </c>
      <c r="B28" s="1295" t="s">
        <v>1104</v>
      </c>
      <c r="C28" s="1286">
        <v>2.1779999999999998E-3</v>
      </c>
      <c r="D28" s="1286">
        <v>2.366E-3</v>
      </c>
      <c r="E28" s="1286">
        <v>2.2720000000000001E-3</v>
      </c>
      <c r="F28" s="1286">
        <v>2.0209999999999998E-3</v>
      </c>
      <c r="G28" s="1286">
        <v>1.802E-3</v>
      </c>
      <c r="H28" s="1286">
        <v>1.6919999999999999E-3</v>
      </c>
      <c r="I28" s="1286">
        <v>2.0950000000000001E-3</v>
      </c>
      <c r="J28" s="1286">
        <v>2.4810000000000001E-3</v>
      </c>
      <c r="K28" s="1286">
        <v>2.421E-3</v>
      </c>
      <c r="L28" s="1286">
        <v>3.2919999999999998E-3</v>
      </c>
      <c r="M28" s="1286">
        <v>2.6619999999999999E-3</v>
      </c>
      <c r="N28" s="1286">
        <v>2.6619999999999999E-3</v>
      </c>
      <c r="O28" s="1287">
        <f t="shared" si="2"/>
        <v>2.7944E-2</v>
      </c>
    </row>
    <row r="29" spans="1:15" s="1283" customFormat="1" x14ac:dyDescent="0.25">
      <c r="A29" s="1284">
        <v>17</v>
      </c>
      <c r="B29" s="1295" t="s">
        <v>1105</v>
      </c>
      <c r="C29" s="1286">
        <v>1.594454E-2</v>
      </c>
      <c r="D29" s="1286">
        <v>1.4606600000000001E-2</v>
      </c>
      <c r="E29" s="1286">
        <v>2.0156E-2</v>
      </c>
      <c r="F29" s="1286">
        <v>1.9159799999999998E-2</v>
      </c>
      <c r="G29" s="1286">
        <v>2.0328599999999999E-2</v>
      </c>
      <c r="H29" s="1286">
        <v>1.7457400000000001E-2</v>
      </c>
      <c r="I29" s="1286">
        <v>1.9696700000000001E-2</v>
      </c>
      <c r="J29" s="1286">
        <v>2.1831E-2</v>
      </c>
      <c r="K29" s="1286">
        <v>2.0912E-2</v>
      </c>
      <c r="L29" s="1286">
        <v>2.4711E-2</v>
      </c>
      <c r="M29" s="1286">
        <v>2.2806E-2</v>
      </c>
      <c r="N29" s="1286">
        <v>2.1838E-2</v>
      </c>
      <c r="O29" s="1287">
        <f t="shared" si="2"/>
        <v>0.23944763999999996</v>
      </c>
    </row>
    <row r="30" spans="1:15" s="1283" customFormat="1" x14ac:dyDescent="0.25">
      <c r="A30" s="1284">
        <v>18</v>
      </c>
      <c r="B30" s="1295" t="s">
        <v>1106</v>
      </c>
      <c r="C30" s="1286">
        <v>0.12567129999999999</v>
      </c>
      <c r="D30" s="1286">
        <v>0.1099025</v>
      </c>
      <c r="E30" s="1286">
        <v>0.10891603999999999</v>
      </c>
      <c r="F30" s="1286">
        <v>0.11714769999999999</v>
      </c>
      <c r="G30" s="1286">
        <v>0.1323443</v>
      </c>
      <c r="H30" s="1286">
        <v>0.15420200000000001</v>
      </c>
      <c r="I30" s="1286">
        <v>0.2108989</v>
      </c>
      <c r="J30" s="1286">
        <v>0.199291</v>
      </c>
      <c r="K30" s="1286">
        <v>0.18663864000000002</v>
      </c>
      <c r="L30" s="1286">
        <v>0.19454099999999999</v>
      </c>
      <c r="M30" s="1286">
        <v>0.1472946</v>
      </c>
      <c r="N30" s="1286">
        <v>0.1232486</v>
      </c>
      <c r="O30" s="1287">
        <f t="shared" si="2"/>
        <v>1.81009658</v>
      </c>
    </row>
    <row r="31" spans="1:15" s="1283" customFormat="1" x14ac:dyDescent="0.25">
      <c r="A31" s="1284">
        <v>19</v>
      </c>
      <c r="B31" s="1285" t="s">
        <v>1107</v>
      </c>
      <c r="C31" s="1286">
        <v>2.1558000000000001E-2</v>
      </c>
      <c r="D31" s="1286">
        <v>2.0886489999999997E-2</v>
      </c>
      <c r="E31" s="1286">
        <v>2.1232999999999998E-2</v>
      </c>
      <c r="F31" s="1286">
        <v>2.1895000000000001E-2</v>
      </c>
      <c r="G31" s="1286">
        <v>2.1999999999999999E-2</v>
      </c>
      <c r="H31" s="1286">
        <v>2.0961E-2</v>
      </c>
      <c r="I31" s="1286">
        <v>2.2121999999999999E-2</v>
      </c>
      <c r="J31" s="1286">
        <v>2.4111E-2</v>
      </c>
      <c r="K31" s="1286">
        <v>2.2204000000000002E-2</v>
      </c>
      <c r="L31" s="1286">
        <v>2.291E-2</v>
      </c>
      <c r="M31" s="1286">
        <v>2.1609E-2</v>
      </c>
      <c r="N31" s="1286">
        <v>2.8041E-2</v>
      </c>
      <c r="O31" s="1287">
        <f t="shared" si="2"/>
        <v>0.26953048999999996</v>
      </c>
    </row>
    <row r="32" spans="1:15" x14ac:dyDescent="0.25">
      <c r="A32" s="1284">
        <v>20</v>
      </c>
      <c r="B32" s="1285" t="s">
        <v>1108</v>
      </c>
      <c r="C32" s="1286">
        <v>4.0000000000000003E-5</v>
      </c>
      <c r="D32" s="1286">
        <v>6.2000000000000003E-5</v>
      </c>
      <c r="E32" s="1286">
        <v>7.6000000000000004E-5</v>
      </c>
      <c r="F32" s="1286">
        <v>7.8999999999999996E-5</v>
      </c>
      <c r="G32" s="1286">
        <v>1.05E-4</v>
      </c>
      <c r="H32" s="1286">
        <v>6.7000000000000002E-5</v>
      </c>
      <c r="I32" s="1286">
        <v>9.7E-5</v>
      </c>
      <c r="J32" s="1286">
        <v>8.2999999999999998E-5</v>
      </c>
      <c r="K32" s="1286">
        <v>6.4999999999999994E-5</v>
      </c>
      <c r="L32" s="1286">
        <v>9.8999999999999994E-5</v>
      </c>
      <c r="M32" s="1286">
        <v>8.7999999999999998E-5</v>
      </c>
      <c r="N32" s="1286">
        <v>8.7999999999999998E-5</v>
      </c>
      <c r="O32" s="1287">
        <f t="shared" si="2"/>
        <v>9.4899999999999987E-4</v>
      </c>
    </row>
    <row r="33" spans="1:17" x14ac:dyDescent="0.25">
      <c r="A33" s="1284">
        <v>21</v>
      </c>
      <c r="B33" s="1288" t="s">
        <v>1109</v>
      </c>
      <c r="C33" s="1286">
        <v>1.879E-3</v>
      </c>
      <c r="D33" s="1286">
        <v>2.5439999999999998E-3</v>
      </c>
      <c r="E33" s="1286">
        <v>2.5860000000000002E-3</v>
      </c>
      <c r="F33" s="1286">
        <v>2.5860000000000002E-3</v>
      </c>
      <c r="G33" s="1286">
        <v>4.4010000000000004E-3</v>
      </c>
      <c r="H33" s="1286">
        <v>3.8730000000000001E-3</v>
      </c>
      <c r="I33" s="1286">
        <v>4.3680000000000004E-3</v>
      </c>
      <c r="J33" s="1286">
        <v>3.356E-3</v>
      </c>
      <c r="K33" s="1286">
        <v>3.7090000000000001E-3</v>
      </c>
      <c r="L33" s="1286">
        <v>3.6380000000000002E-3</v>
      </c>
      <c r="M33" s="1286">
        <v>3.509E-3</v>
      </c>
      <c r="N33" s="1286">
        <v>3.509E-3</v>
      </c>
      <c r="O33" s="1287">
        <f t="shared" si="2"/>
        <v>3.9958E-2</v>
      </c>
    </row>
    <row r="34" spans="1:17" x14ac:dyDescent="0.25">
      <c r="A34" s="1284">
        <v>22</v>
      </c>
      <c r="B34" s="1288" t="s">
        <v>1110</v>
      </c>
      <c r="C34" s="1286">
        <v>1.95E-4</v>
      </c>
      <c r="D34" s="1286">
        <v>3.0899999999999998E-4</v>
      </c>
      <c r="E34" s="1286">
        <v>3.3799999999999998E-4</v>
      </c>
      <c r="F34" s="1286">
        <v>4.3199999999999998E-4</v>
      </c>
      <c r="G34" s="1286">
        <v>4.64E-4</v>
      </c>
      <c r="H34" s="1286">
        <v>3.3300000000000002E-4</v>
      </c>
      <c r="I34" s="1286">
        <v>3.4400000000000001E-4</v>
      </c>
      <c r="J34" s="1286">
        <v>3.9399999999999998E-4</v>
      </c>
      <c r="K34" s="1286">
        <v>3.9899999999999999E-4</v>
      </c>
      <c r="L34" s="1286">
        <v>3.9399999999999998E-4</v>
      </c>
      <c r="M34" s="1286">
        <v>3.1100000000000002E-4</v>
      </c>
      <c r="N34" s="1286">
        <v>3.1100000000000002E-4</v>
      </c>
      <c r="O34" s="1287">
        <f t="shared" si="2"/>
        <v>4.2239999999999995E-3</v>
      </c>
    </row>
    <row r="35" spans="1:17" s="1300" customFormat="1" ht="19.5" thickBot="1" x14ac:dyDescent="0.35">
      <c r="A35" s="1296"/>
      <c r="B35" s="1297" t="s">
        <v>49</v>
      </c>
      <c r="C35" s="1298">
        <f>SUM(C11:C34)</f>
        <v>7.9315842666766647</v>
      </c>
      <c r="D35" s="1298">
        <f t="shared" ref="D35:N35" si="3">SUM(D11:D34)</f>
        <v>8.2897250966766656</v>
      </c>
      <c r="E35" s="1298">
        <f t="shared" si="3"/>
        <v>8.0900730666766645</v>
      </c>
      <c r="F35" s="1298">
        <f t="shared" si="3"/>
        <v>7.9871115466766653</v>
      </c>
      <c r="G35" s="1298">
        <f t="shared" si="3"/>
        <v>7.7168627266766627</v>
      </c>
      <c r="H35" s="1298">
        <f t="shared" si="3"/>
        <v>7.2693491266766621</v>
      </c>
      <c r="I35" s="1298">
        <f t="shared" si="3"/>
        <v>7.8626892266766655</v>
      </c>
      <c r="J35" s="1298">
        <f t="shared" si="3"/>
        <v>7.8912402266766639</v>
      </c>
      <c r="K35" s="1298">
        <f t="shared" si="3"/>
        <v>7.5681398666766642</v>
      </c>
      <c r="L35" s="1298">
        <f t="shared" si="3"/>
        <v>7.634953326676662</v>
      </c>
      <c r="M35" s="1298">
        <f t="shared" si="3"/>
        <v>7.7468252766766614</v>
      </c>
      <c r="N35" s="1298">
        <f t="shared" si="3"/>
        <v>6.6193569266766632</v>
      </c>
      <c r="O35" s="1299">
        <f>SUM(O11:O34)</f>
        <v>92.60791068012</v>
      </c>
      <c r="Q35" s="1301"/>
    </row>
    <row r="37" spans="1:17" x14ac:dyDescent="0.25">
      <c r="B37" s="1705" t="str">
        <f>'D6.2_2019-20_26-27 OK_PRINT'!B134</f>
        <v>For KINESCO Power and Utilities Pvt. Ltd.</v>
      </c>
      <c r="O37" s="1706" t="str">
        <f>'D6.2_2019-20_26-27 OK_PRINT'!G134</f>
        <v>As Per our report of even date attached</v>
      </c>
    </row>
    <row r="38" spans="1:17" x14ac:dyDescent="0.25">
      <c r="B38" s="1705"/>
      <c r="O38" s="1706" t="str">
        <f>'D6.2_2019-20_26-27 OK_PRINT'!G135</f>
        <v xml:space="preserve">For J R S &amp; CO. </v>
      </c>
    </row>
    <row r="39" spans="1:17" x14ac:dyDescent="0.25">
      <c r="B39" s="1705"/>
      <c r="O39" s="1706" t="str">
        <f>'D6.2_2019-20_26-27 OK_PRINT'!G136</f>
        <v>CHARTERED ACCOUNTANTS</v>
      </c>
    </row>
    <row r="40" spans="1:17" x14ac:dyDescent="0.25">
      <c r="B40" s="1705"/>
      <c r="O40" s="1706" t="str">
        <f>'D6.2_2019-20_26-27 OK_PRINT'!G137</f>
        <v>FIRM REGN NO:008085S</v>
      </c>
    </row>
    <row r="41" spans="1:17" x14ac:dyDescent="0.25">
      <c r="B41" s="1705"/>
      <c r="O41" s="1706"/>
    </row>
    <row r="42" spans="1:17" x14ac:dyDescent="0.25">
      <c r="B42" s="1705" t="str">
        <f>'D6.2_2019-20_26-27 OK_PRINT'!B139</f>
        <v>T M AJITHKUMAR</v>
      </c>
      <c r="O42" s="1706"/>
    </row>
    <row r="43" spans="1:17" x14ac:dyDescent="0.25">
      <c r="B43" s="1705" t="str">
        <f>'D6.2_2019-20_26-27 OK_PRINT'!B140</f>
        <v>CHIEF EXECUTIVE OFFICER</v>
      </c>
      <c r="O43" s="1706" t="str">
        <f>'D6.2_2019-20_26-27 OK_PRINT'!G140</f>
        <v>RAJESH RAMACHANDRAN</v>
      </c>
    </row>
    <row r="44" spans="1:17" x14ac:dyDescent="0.25">
      <c r="B44" s="1705"/>
      <c r="O44" s="1706" t="str">
        <f>'D6.2_2019-20_26-27 OK_PRINT'!G141</f>
        <v>PARTNER</v>
      </c>
    </row>
    <row r="45" spans="1:17" x14ac:dyDescent="0.25">
      <c r="B45" s="1705" t="str">
        <f>'D6.2_2019-20_26-27 OK_PRINT'!B142</f>
        <v>Place: Kakkanad, Kochi</v>
      </c>
      <c r="O45" s="1706" t="str">
        <f>'D6.2_2019-20_26-27 OK_PRINT'!G142</f>
        <v>M.NO. 206211</v>
      </c>
    </row>
    <row r="46" spans="1:17" x14ac:dyDescent="0.25">
      <c r="B46" s="1705" t="str">
        <f>'D6.2_2019-20_26-27 OK_PRINT'!B143</f>
        <v>Date: 12.04.2022</v>
      </c>
      <c r="O46" s="1706" t="str">
        <f>'D6.2_2019-20_26-27 OK_PRINT'!G143</f>
        <v>UDIN - 22206211AGXJNY9837</v>
      </c>
    </row>
    <row r="47" spans="1:17" ht="16.5" thickBot="1" x14ac:dyDescent="0.3">
      <c r="B47" s="1268" t="s">
        <v>1346</v>
      </c>
      <c r="C47" s="1269"/>
      <c r="D47" s="1269"/>
      <c r="E47" s="1268" t="s">
        <v>1083</v>
      </c>
      <c r="G47" s="1268" t="s">
        <v>1345</v>
      </c>
      <c r="O47" s="1269" t="s">
        <v>1334</v>
      </c>
    </row>
    <row r="48" spans="1:17" s="1273" customFormat="1" ht="31.5" x14ac:dyDescent="0.25">
      <c r="A48" s="1270" t="s">
        <v>74</v>
      </c>
      <c r="B48" s="752" t="s">
        <v>131</v>
      </c>
      <c r="C48" s="752" t="s">
        <v>142</v>
      </c>
      <c r="D48" s="752" t="s">
        <v>28</v>
      </c>
      <c r="E48" s="752" t="s">
        <v>141</v>
      </c>
      <c r="F48" s="1271" t="s">
        <v>140</v>
      </c>
      <c r="G48" s="1271" t="s">
        <v>139</v>
      </c>
      <c r="H48" s="1271" t="s">
        <v>138</v>
      </c>
      <c r="I48" s="1271" t="s">
        <v>137</v>
      </c>
      <c r="J48" s="1271" t="s">
        <v>136</v>
      </c>
      <c r="K48" s="1271" t="s">
        <v>135</v>
      </c>
      <c r="L48" s="1271" t="s">
        <v>134</v>
      </c>
      <c r="M48" s="1271" t="s">
        <v>133</v>
      </c>
      <c r="N48" s="1271" t="s">
        <v>132</v>
      </c>
      <c r="O48" s="1272" t="s">
        <v>49</v>
      </c>
    </row>
    <row r="49" spans="1:15" s="1277" customFormat="1" x14ac:dyDescent="0.2">
      <c r="A49" s="1274">
        <v>1</v>
      </c>
      <c r="B49" s="1275">
        <v>2</v>
      </c>
      <c r="C49" s="1275">
        <v>3</v>
      </c>
      <c r="D49" s="1275">
        <v>4</v>
      </c>
      <c r="E49" s="1275">
        <v>5</v>
      </c>
      <c r="F49" s="1275">
        <v>6</v>
      </c>
      <c r="G49" s="1275">
        <v>7</v>
      </c>
      <c r="H49" s="1275">
        <v>8</v>
      </c>
      <c r="I49" s="1275">
        <v>9</v>
      </c>
      <c r="J49" s="1275">
        <v>10</v>
      </c>
      <c r="K49" s="1275">
        <v>11</v>
      </c>
      <c r="L49" s="1275">
        <v>12</v>
      </c>
      <c r="M49" s="1275">
        <v>13</v>
      </c>
      <c r="N49" s="1275">
        <v>14</v>
      </c>
      <c r="O49" s="1276">
        <v>15</v>
      </c>
    </row>
    <row r="50" spans="1:15" s="1283" customFormat="1" x14ac:dyDescent="0.25">
      <c r="A50" s="1278"/>
      <c r="B50" s="1279" t="s">
        <v>130</v>
      </c>
      <c r="C50" s="925"/>
      <c r="D50" s="925"/>
      <c r="E50" s="925"/>
      <c r="F50" s="1280"/>
      <c r="G50" s="1280"/>
      <c r="H50" s="1280"/>
      <c r="I50" s="1281"/>
      <c r="J50" s="1281"/>
      <c r="K50" s="1281"/>
      <c r="L50" s="1281"/>
      <c r="M50" s="1281"/>
      <c r="N50" s="1281"/>
      <c r="O50" s="1282"/>
    </row>
    <row r="51" spans="1:15" s="1283" customFormat="1" x14ac:dyDescent="0.25">
      <c r="A51" s="1284">
        <v>1</v>
      </c>
      <c r="B51" s="1285" t="s">
        <v>1088</v>
      </c>
      <c r="C51" s="1286">
        <v>0.82814200000000004</v>
      </c>
      <c r="D51" s="1286">
        <v>1.2074590000000001</v>
      </c>
      <c r="E51" s="1286">
        <v>0.95110600000000001</v>
      </c>
      <c r="F51" s="1286">
        <v>1.14567</v>
      </c>
      <c r="G51" s="1286">
        <v>1.1603300000000001</v>
      </c>
      <c r="H51" s="1286">
        <v>1.1079600000000001</v>
      </c>
      <c r="I51" s="1286">
        <v>1.2121660000000001</v>
      </c>
      <c r="J51" s="1286">
        <v>1.202931</v>
      </c>
      <c r="K51" s="1286">
        <v>1.200175</v>
      </c>
      <c r="L51" s="1286">
        <v>1.2908329999999999</v>
      </c>
      <c r="M51" s="1286">
        <v>1.1402270000000001</v>
      </c>
      <c r="N51" s="1286">
        <v>1.411286</v>
      </c>
      <c r="O51" s="1287">
        <f>SUM(C51:N51)</f>
        <v>13.858284999999999</v>
      </c>
    </row>
    <row r="52" spans="1:15" s="1283" customFormat="1" x14ac:dyDescent="0.25">
      <c r="A52" s="1284">
        <v>2</v>
      </c>
      <c r="B52" s="1285" t="s">
        <v>1089</v>
      </c>
      <c r="C52" s="1286">
        <v>2.5160100000000001</v>
      </c>
      <c r="D52" s="1286">
        <v>2.431762</v>
      </c>
      <c r="E52" s="1286">
        <v>2.0937130000000002</v>
      </c>
      <c r="F52" s="1286">
        <v>1.928318</v>
      </c>
      <c r="G52" s="1286">
        <v>2.0041899999999999</v>
      </c>
      <c r="H52" s="1286">
        <v>1.8804419999999999</v>
      </c>
      <c r="I52" s="1286">
        <v>1.9271149999999999</v>
      </c>
      <c r="J52" s="1286">
        <v>1.9433240000000001</v>
      </c>
      <c r="K52" s="1286">
        <v>1.9032720000000001</v>
      </c>
      <c r="L52" s="1286">
        <v>1.8843380000000001</v>
      </c>
      <c r="M52" s="1286">
        <v>1.7876939999999999</v>
      </c>
      <c r="N52" s="1286">
        <v>2.1483819999999998</v>
      </c>
      <c r="O52" s="1287">
        <f t="shared" ref="O52:O54" si="4">SUM(C52:N52)</f>
        <v>24.448560000000001</v>
      </c>
    </row>
    <row r="53" spans="1:15" s="1283" customFormat="1" x14ac:dyDescent="0.25">
      <c r="A53" s="1284">
        <v>3</v>
      </c>
      <c r="B53" s="1285" t="s">
        <v>1090</v>
      </c>
      <c r="C53" s="1286">
        <v>0</v>
      </c>
      <c r="D53" s="1286">
        <v>0</v>
      </c>
      <c r="E53" s="1286">
        <v>0</v>
      </c>
      <c r="F53" s="1286">
        <v>0</v>
      </c>
      <c r="G53" s="1286">
        <v>0</v>
      </c>
      <c r="H53" s="1286">
        <v>0</v>
      </c>
      <c r="I53" s="1286">
        <v>0</v>
      </c>
      <c r="J53" s="1286">
        <v>0</v>
      </c>
      <c r="K53" s="1286">
        <v>0</v>
      </c>
      <c r="L53" s="1286">
        <v>0</v>
      </c>
      <c r="M53" s="1286">
        <v>0</v>
      </c>
      <c r="N53" s="1286">
        <v>0</v>
      </c>
      <c r="O53" s="1287">
        <f t="shared" si="4"/>
        <v>0</v>
      </c>
    </row>
    <row r="54" spans="1:15" s="1283" customFormat="1" x14ac:dyDescent="0.25">
      <c r="A54" s="1284">
        <v>4</v>
      </c>
      <c r="B54" s="1285" t="s">
        <v>1091</v>
      </c>
      <c r="C54" s="1286">
        <v>6.4019999999999997E-3</v>
      </c>
      <c r="D54" s="1286">
        <v>9.3679999999999996E-3</v>
      </c>
      <c r="E54" s="1286">
        <v>8.0759999999999998E-3</v>
      </c>
      <c r="F54" s="1286">
        <v>4.3119999999999999E-3</v>
      </c>
      <c r="G54" s="1286">
        <v>4.058E-3</v>
      </c>
      <c r="H54" s="1286">
        <v>6.1079999999999997E-3</v>
      </c>
      <c r="I54" s="1286">
        <v>7.1450000000000003E-3</v>
      </c>
      <c r="J54" s="1286">
        <v>9.1350000000000008E-3</v>
      </c>
      <c r="K54" s="1286">
        <v>7.9609999999999993E-3</v>
      </c>
      <c r="L54" s="1286">
        <v>9.3690000000000006E-3</v>
      </c>
      <c r="M54" s="1022">
        <v>1.0548999999999999E-2</v>
      </c>
      <c r="N54" s="1286">
        <v>1.7784999999999999E-2</v>
      </c>
      <c r="O54" s="1287">
        <f t="shared" si="4"/>
        <v>0.100268</v>
      </c>
    </row>
    <row r="55" spans="1:15" s="1283" customFormat="1" x14ac:dyDescent="0.25">
      <c r="A55" s="1284">
        <v>5</v>
      </c>
      <c r="B55" s="1288" t="s">
        <v>1154</v>
      </c>
      <c r="C55" s="1286">
        <v>3.4358E-2</v>
      </c>
      <c r="D55" s="1286">
        <v>2.4278999999999998E-2</v>
      </c>
      <c r="E55" s="1286">
        <v>1.0813E-2</v>
      </c>
      <c r="F55" s="1286">
        <v>2.9819999999999998E-3</v>
      </c>
      <c r="G55" s="1286">
        <v>2.676E-3</v>
      </c>
      <c r="H55" s="1286">
        <v>2.32E-3</v>
      </c>
      <c r="I55" s="1286">
        <v>2.9429999999999999E-3</v>
      </c>
      <c r="J55" s="1286">
        <v>2.2759999999999998E-3</v>
      </c>
      <c r="K55" s="1286">
        <v>2.4329999999999998E-3</v>
      </c>
      <c r="L55" s="1286">
        <v>2.5669999999999998E-3</v>
      </c>
      <c r="M55" s="1286">
        <v>2.7399999999999998E-3</v>
      </c>
      <c r="N55" s="1286">
        <v>2.7260000000000001E-3</v>
      </c>
      <c r="O55" s="1287">
        <f>SUM(C55:N55)</f>
        <v>9.3113000000000015E-2</v>
      </c>
    </row>
    <row r="56" spans="1:15" s="1283" customFormat="1" x14ac:dyDescent="0.25">
      <c r="A56" s="1284">
        <v>6</v>
      </c>
      <c r="B56" s="1288" t="s">
        <v>1093</v>
      </c>
      <c r="C56" s="1286">
        <v>7.3010000000000002E-3</v>
      </c>
      <c r="D56" s="1286">
        <v>7.9620000000000003E-3</v>
      </c>
      <c r="E56" s="1286">
        <v>6.2719999999999998E-3</v>
      </c>
      <c r="F56" s="1286">
        <v>6.5799999999999999E-3</v>
      </c>
      <c r="G56" s="1286">
        <v>6.4000000000000003E-3</v>
      </c>
      <c r="H56" s="1286">
        <v>7.3949999999999997E-3</v>
      </c>
      <c r="I56" s="1286">
        <v>7.5799999999999999E-3</v>
      </c>
      <c r="J56" s="1286">
        <v>9.1389999999999996E-3</v>
      </c>
      <c r="K56" s="1286">
        <v>7.3239999999999998E-3</v>
      </c>
      <c r="L56" s="1286">
        <v>7.3509999999999999E-3</v>
      </c>
      <c r="M56" s="1286">
        <v>7.1500000000000001E-3</v>
      </c>
      <c r="N56" s="1286">
        <v>8.0359999999999997E-3</v>
      </c>
      <c r="O56" s="1287">
        <f>SUM(C56:N56)</f>
        <v>8.8489999999999999E-2</v>
      </c>
    </row>
    <row r="57" spans="1:15" s="1283" customFormat="1" x14ac:dyDescent="0.25">
      <c r="A57" s="1284">
        <v>7</v>
      </c>
      <c r="B57" s="1288" t="s">
        <v>1094</v>
      </c>
      <c r="C57" s="1286">
        <v>0.110801</v>
      </c>
      <c r="D57" s="1286">
        <v>5.3624999999999999E-2</v>
      </c>
      <c r="E57" s="1286">
        <v>0.148005</v>
      </c>
      <c r="F57" s="1286">
        <v>0.15026500000000001</v>
      </c>
      <c r="G57" s="1286">
        <v>0.126799</v>
      </c>
      <c r="H57" s="1286">
        <v>0.14679600000000001</v>
      </c>
      <c r="I57" s="1286">
        <v>0.162769</v>
      </c>
      <c r="J57" s="1286">
        <v>0.19733999999999999</v>
      </c>
      <c r="K57" s="1286">
        <v>0.21141599999999999</v>
      </c>
      <c r="L57" s="1286">
        <v>0.213722</v>
      </c>
      <c r="M57" s="1286">
        <v>0.19216</v>
      </c>
      <c r="N57" s="1286">
        <v>0.21962499999999999</v>
      </c>
      <c r="O57" s="1287">
        <f>SUM(C57:N57)</f>
        <v>1.9333229999999999</v>
      </c>
    </row>
    <row r="58" spans="1:15" s="1283" customFormat="1" x14ac:dyDescent="0.25">
      <c r="A58" s="1278"/>
      <c r="B58" s="1289" t="s">
        <v>1335</v>
      </c>
      <c r="C58" s="1286"/>
      <c r="D58" s="1286"/>
      <c r="E58" s="1286"/>
      <c r="F58" s="1291"/>
      <c r="G58" s="1286"/>
      <c r="H58" s="1286"/>
      <c r="I58" s="1286"/>
      <c r="J58" s="1286"/>
      <c r="K58" s="1286"/>
      <c r="L58" s="1286"/>
      <c r="M58" s="1286"/>
      <c r="N58" s="1286"/>
      <c r="O58" s="1292"/>
    </row>
    <row r="59" spans="1:15" s="1283" customFormat="1" x14ac:dyDescent="0.25">
      <c r="A59" s="1284">
        <v>8</v>
      </c>
      <c r="B59" s="1288" t="s">
        <v>1096</v>
      </c>
      <c r="C59" s="1286">
        <v>0</v>
      </c>
      <c r="D59" s="1286">
        <v>0</v>
      </c>
      <c r="E59" s="1286">
        <v>0</v>
      </c>
      <c r="F59" s="1286">
        <v>0</v>
      </c>
      <c r="G59" s="1286">
        <v>0</v>
      </c>
      <c r="H59" s="1286">
        <v>0</v>
      </c>
      <c r="I59" s="1286">
        <v>0</v>
      </c>
      <c r="J59" s="1286">
        <v>0</v>
      </c>
      <c r="K59" s="1286">
        <v>0</v>
      </c>
      <c r="L59" s="1286">
        <v>0</v>
      </c>
      <c r="M59" s="1286">
        <v>0</v>
      </c>
      <c r="N59" s="1286">
        <v>0</v>
      </c>
      <c r="O59" s="1287">
        <f>SUM(C59:N59)</f>
        <v>0</v>
      </c>
    </row>
    <row r="60" spans="1:15" s="1283" customFormat="1" x14ac:dyDescent="0.25">
      <c r="A60" s="1284">
        <v>9</v>
      </c>
      <c r="B60" s="1288" t="s">
        <v>1097</v>
      </c>
      <c r="C60" s="1286">
        <v>0.65847299999999997</v>
      </c>
      <c r="D60" s="1286">
        <v>0.64954400000000001</v>
      </c>
      <c r="E60" s="1286">
        <v>0.63804300000000003</v>
      </c>
      <c r="F60" s="1286">
        <v>0.57969700000000002</v>
      </c>
      <c r="G60" s="1286">
        <v>0.58519600000000005</v>
      </c>
      <c r="H60" s="1286">
        <v>0.60893900000000001</v>
      </c>
      <c r="I60" s="1286">
        <v>0.57792399999999999</v>
      </c>
      <c r="J60" s="1286">
        <v>0.54465600000000003</v>
      </c>
      <c r="K60" s="1286">
        <v>0.55249099999999995</v>
      </c>
      <c r="L60" s="1286">
        <v>0.54008100000000003</v>
      </c>
      <c r="M60" s="1286">
        <v>0.53679299999999996</v>
      </c>
      <c r="N60" s="1286">
        <v>0.60351999999999995</v>
      </c>
      <c r="O60" s="1287">
        <f>SUM(C60:N60)</f>
        <v>7.0753569999999995</v>
      </c>
    </row>
    <row r="61" spans="1:15" s="1283" customFormat="1" x14ac:dyDescent="0.25">
      <c r="A61" s="1284">
        <v>10</v>
      </c>
      <c r="B61" s="1288" t="s">
        <v>1098</v>
      </c>
      <c r="C61" s="1286">
        <v>1.3671000000000001E-2</v>
      </c>
      <c r="D61" s="1286">
        <v>1.7538999999999999E-2</v>
      </c>
      <c r="E61" s="1286">
        <v>1.3632999999999999E-2</v>
      </c>
      <c r="F61" s="1286">
        <v>1.2958000000000001E-2</v>
      </c>
      <c r="G61" s="1286">
        <v>1.5070999999999999E-2</v>
      </c>
      <c r="H61" s="1286">
        <v>1.4036E-2</v>
      </c>
      <c r="I61" s="1286">
        <v>1.4324E-2</v>
      </c>
      <c r="J61" s="1286">
        <v>1.5629000000000001E-2</v>
      </c>
      <c r="K61" s="1286">
        <v>1.6445000000000001E-2</v>
      </c>
      <c r="L61" s="1286">
        <v>1.6544E-2</v>
      </c>
      <c r="M61" s="1286">
        <v>1.6929E-2</v>
      </c>
      <c r="N61" s="1286">
        <v>2.1856E-2</v>
      </c>
      <c r="O61" s="1287">
        <f>SUM(C61:N61)</f>
        <v>0.18863500000000005</v>
      </c>
    </row>
    <row r="62" spans="1:15" s="1283" customFormat="1" x14ac:dyDescent="0.25">
      <c r="A62" s="1284">
        <v>11</v>
      </c>
      <c r="B62" s="1288" t="s">
        <v>1099</v>
      </c>
      <c r="C62" s="1286">
        <v>0</v>
      </c>
      <c r="D62" s="1286">
        <v>0</v>
      </c>
      <c r="E62" s="1286">
        <v>0</v>
      </c>
      <c r="F62" s="1286">
        <v>0</v>
      </c>
      <c r="G62" s="1286">
        <v>0</v>
      </c>
      <c r="H62" s="1286">
        <v>0</v>
      </c>
      <c r="I62" s="1286">
        <v>0</v>
      </c>
      <c r="J62" s="1286">
        <v>0</v>
      </c>
      <c r="K62" s="1286">
        <v>3.5332000000000002E-2</v>
      </c>
      <c r="L62" s="1286">
        <v>3.7078E-2</v>
      </c>
      <c r="M62" s="1286">
        <v>3.7699000000000003E-2</v>
      </c>
      <c r="N62" s="1286">
        <v>4.5855E-2</v>
      </c>
      <c r="O62" s="1287">
        <f>SUM(C62:N62)</f>
        <v>0.15596400000000002</v>
      </c>
    </row>
    <row r="63" spans="1:15" s="1283" customFormat="1" x14ac:dyDescent="0.25">
      <c r="A63" s="1284">
        <v>12</v>
      </c>
      <c r="B63" s="1288" t="s">
        <v>1100</v>
      </c>
      <c r="C63" s="1286">
        <v>1.9418999999999999E-2</v>
      </c>
      <c r="D63" s="1286">
        <v>1.7326999999999999E-2</v>
      </c>
      <c r="E63" s="1286">
        <v>1.6108999999999998E-2</v>
      </c>
      <c r="F63" s="1286">
        <v>1.1893000000000001E-2</v>
      </c>
      <c r="G63" s="1286">
        <v>1.3029000000000001E-2</v>
      </c>
      <c r="H63" s="1286">
        <v>1.5072E-2</v>
      </c>
      <c r="I63" s="1286">
        <v>1.6931999999999999E-2</v>
      </c>
      <c r="J63" s="1286">
        <v>1.7505E-2</v>
      </c>
      <c r="K63" s="1286">
        <v>1.7084999999999999E-2</v>
      </c>
      <c r="L63" s="1286">
        <v>1.7031000000000001E-2</v>
      </c>
      <c r="M63" s="1286">
        <v>9.2870000000000001E-3</v>
      </c>
      <c r="N63" s="1286">
        <v>1.1618E-2</v>
      </c>
      <c r="O63" s="1287">
        <f t="shared" ref="O63" si="5">SUM(C63:N63)</f>
        <v>0.18230699999999997</v>
      </c>
    </row>
    <row r="64" spans="1:15" s="1283" customFormat="1" x14ac:dyDescent="0.25">
      <c r="A64" s="1278"/>
      <c r="B64" s="1279" t="s">
        <v>129</v>
      </c>
      <c r="C64" s="969"/>
      <c r="D64" s="969"/>
      <c r="E64" s="969"/>
      <c r="F64" s="1293"/>
      <c r="G64" s="969"/>
      <c r="H64" s="969"/>
      <c r="I64" s="969"/>
      <c r="J64" s="969"/>
      <c r="K64" s="969"/>
      <c r="L64" s="969"/>
      <c r="M64" s="969"/>
      <c r="N64" s="969"/>
      <c r="O64" s="1294"/>
    </row>
    <row r="65" spans="1:15" s="1283" customFormat="1" x14ac:dyDescent="0.25">
      <c r="A65" s="1284">
        <v>13</v>
      </c>
      <c r="B65" s="1295" t="s">
        <v>1101</v>
      </c>
      <c r="C65" s="1286">
        <v>2.0985E-2</v>
      </c>
      <c r="D65" s="1286">
        <v>3.5346000000000002E-2</v>
      </c>
      <c r="E65" s="1286">
        <v>3.7446E-2</v>
      </c>
      <c r="F65" s="1286">
        <v>3.6126999999999999E-2</v>
      </c>
      <c r="G65" s="1286">
        <v>3.1023059999999998E-2</v>
      </c>
      <c r="H65" s="1286">
        <v>3.0977000000000001E-2</v>
      </c>
      <c r="I65" s="1286">
        <v>3.1885999999999998E-2</v>
      </c>
      <c r="J65" s="1286">
        <v>3.1647000000000002E-2</v>
      </c>
      <c r="K65" s="1286">
        <v>3.3864999999999999E-2</v>
      </c>
      <c r="L65" s="1286">
        <v>3.0831999999999998E-2</v>
      </c>
      <c r="M65" s="1286">
        <v>2.6596999999999999E-2</v>
      </c>
      <c r="N65" s="1286">
        <v>3.7204000000000001E-2</v>
      </c>
      <c r="O65" s="1287">
        <f t="shared" ref="O65:O74" si="6">SUM(C65:N65)</f>
        <v>0.38393505999999999</v>
      </c>
    </row>
    <row r="66" spans="1:15" s="1283" customFormat="1" x14ac:dyDescent="0.25">
      <c r="A66" s="1284">
        <v>14</v>
      </c>
      <c r="B66" s="1295" t="s">
        <v>1102</v>
      </c>
      <c r="C66" s="1286">
        <v>0.29906394999999997</v>
      </c>
      <c r="D66" s="1286">
        <v>0.31226500000000001</v>
      </c>
      <c r="E66" s="1286">
        <v>0.29890699999999998</v>
      </c>
      <c r="F66" s="1286">
        <v>0.28068199999999999</v>
      </c>
      <c r="G66" s="1286">
        <v>0.27079700000000001</v>
      </c>
      <c r="H66" s="1286">
        <v>0.25833499999999998</v>
      </c>
      <c r="I66" s="1286">
        <v>0.273455</v>
      </c>
      <c r="J66" s="1286">
        <v>0.27853800000000001</v>
      </c>
      <c r="K66" s="1286">
        <v>0.28325</v>
      </c>
      <c r="L66" s="1286">
        <v>0.29211999999999999</v>
      </c>
      <c r="M66" s="1286">
        <v>0.280972</v>
      </c>
      <c r="N66" s="1286">
        <v>0.33051399999999997</v>
      </c>
      <c r="O66" s="1287">
        <f t="shared" si="6"/>
        <v>3.45889895</v>
      </c>
    </row>
    <row r="67" spans="1:15" s="1283" customFormat="1" x14ac:dyDescent="0.25">
      <c r="A67" s="1284">
        <v>15</v>
      </c>
      <c r="B67" s="1295" t="s">
        <v>1103</v>
      </c>
      <c r="C67" s="1286">
        <v>0</v>
      </c>
      <c r="D67" s="1286">
        <v>0</v>
      </c>
      <c r="E67" s="1286">
        <v>0</v>
      </c>
      <c r="F67" s="1286">
        <v>0</v>
      </c>
      <c r="G67" s="1286">
        <v>0</v>
      </c>
      <c r="H67" s="1286">
        <v>0</v>
      </c>
      <c r="I67" s="1286">
        <v>0</v>
      </c>
      <c r="J67" s="1286">
        <v>0</v>
      </c>
      <c r="K67" s="1286">
        <v>0</v>
      </c>
      <c r="L67" s="1286">
        <v>0</v>
      </c>
      <c r="M67" s="1286">
        <v>0</v>
      </c>
      <c r="N67" s="1286">
        <v>0</v>
      </c>
      <c r="O67" s="1287">
        <f t="shared" si="6"/>
        <v>0</v>
      </c>
    </row>
    <row r="68" spans="1:15" s="1283" customFormat="1" x14ac:dyDescent="0.25">
      <c r="A68" s="1284">
        <v>16</v>
      </c>
      <c r="B68" s="1295" t="s">
        <v>1104</v>
      </c>
      <c r="C68" s="1286">
        <v>8.3199999999999995E-4</v>
      </c>
      <c r="D68" s="1286">
        <v>8.3000000000000001E-4</v>
      </c>
      <c r="E68" s="1286">
        <v>8.3799999999999999E-4</v>
      </c>
      <c r="F68" s="1286">
        <v>8.2299999999999995E-4</v>
      </c>
      <c r="G68" s="1286">
        <v>7.7099999999999998E-4</v>
      </c>
      <c r="H68" s="1286">
        <v>7.5100000000000004E-4</v>
      </c>
      <c r="I68" s="1286">
        <v>7.6300000000000001E-4</v>
      </c>
      <c r="J68" s="1286">
        <v>1.023E-3</v>
      </c>
      <c r="K68" s="1286">
        <v>1.0052999999999999E-2</v>
      </c>
      <c r="L68" s="1286">
        <v>7.3810000000000004E-3</v>
      </c>
      <c r="M68" s="1286">
        <v>1.0456E-2</v>
      </c>
      <c r="N68" s="1286">
        <v>1.3792E-2</v>
      </c>
      <c r="O68" s="1287">
        <f t="shared" si="6"/>
        <v>4.8312999999999995E-2</v>
      </c>
    </row>
    <row r="69" spans="1:15" s="1283" customFormat="1" x14ac:dyDescent="0.25">
      <c r="A69" s="1284">
        <v>17</v>
      </c>
      <c r="B69" s="1295" t="s">
        <v>1105</v>
      </c>
      <c r="C69" s="1286">
        <v>1.4215999999999999E-2</v>
      </c>
      <c r="D69" s="1286">
        <v>1.6018999999999999E-2</v>
      </c>
      <c r="E69" s="1286">
        <v>1.6195999999999999E-2</v>
      </c>
      <c r="F69" s="1286">
        <v>1.7031999999999999E-2</v>
      </c>
      <c r="G69" s="1286">
        <v>1.8758E-2</v>
      </c>
      <c r="H69" s="1286">
        <v>1.7994E-2</v>
      </c>
      <c r="I69" s="1286">
        <v>2.0802000000000001E-2</v>
      </c>
      <c r="J69" s="1286">
        <v>2.0983000000000002E-2</v>
      </c>
      <c r="K69" s="1286">
        <v>2.0545000000000001E-2</v>
      </c>
      <c r="L69" s="1286">
        <v>2.0632999999999999E-2</v>
      </c>
      <c r="M69" s="1286">
        <v>2.0636999999999999E-2</v>
      </c>
      <c r="N69" s="1286">
        <v>2.5198000000000002E-2</v>
      </c>
      <c r="O69" s="1287">
        <f t="shared" si="6"/>
        <v>0.22901299999999999</v>
      </c>
    </row>
    <row r="70" spans="1:15" s="1283" customFormat="1" x14ac:dyDescent="0.25">
      <c r="A70" s="1284">
        <v>18</v>
      </c>
      <c r="B70" s="1295" t="s">
        <v>1106</v>
      </c>
      <c r="C70" s="1286">
        <v>8.1038399999999997E-2</v>
      </c>
      <c r="D70" s="1286">
        <v>8.0345E-2</v>
      </c>
      <c r="E70" s="1286">
        <v>8.9573199999999992E-2</v>
      </c>
      <c r="F70" s="1286">
        <v>8.029E-2</v>
      </c>
      <c r="G70" s="1286">
        <v>7.5947000000000001E-2</v>
      </c>
      <c r="H70" s="1286">
        <v>7.5089000000000003E-2</v>
      </c>
      <c r="I70" s="1286">
        <v>8.4917000000000006E-2</v>
      </c>
      <c r="J70" s="1286">
        <v>8.4015999999999993E-2</v>
      </c>
      <c r="K70" s="1286">
        <v>8.0753000000000005E-2</v>
      </c>
      <c r="L70" s="1286">
        <v>8.3643999999999996E-2</v>
      </c>
      <c r="M70" s="1286">
        <v>8.0533999999999994E-2</v>
      </c>
      <c r="N70" s="1286">
        <v>9.9804000000000004E-2</v>
      </c>
      <c r="O70" s="1287">
        <f t="shared" si="6"/>
        <v>0.99595059999999991</v>
      </c>
    </row>
    <row r="71" spans="1:15" s="1283" customFormat="1" x14ac:dyDescent="0.25">
      <c r="A71" s="1284">
        <v>19</v>
      </c>
      <c r="B71" s="1285" t="s">
        <v>1107</v>
      </c>
      <c r="C71" s="1286">
        <v>5.6680000000000003E-3</v>
      </c>
      <c r="D71" s="1286">
        <v>6.6059999999999999E-3</v>
      </c>
      <c r="E71" s="1286">
        <v>6.986E-3</v>
      </c>
      <c r="F71" s="1286">
        <v>8.5699999999999995E-3</v>
      </c>
      <c r="G71" s="1286">
        <v>7.4219999999999998E-3</v>
      </c>
      <c r="H71" s="1286">
        <v>6.6620000000000004E-3</v>
      </c>
      <c r="I71" s="1286">
        <v>5.6639999999999998E-3</v>
      </c>
      <c r="J71" s="1286">
        <v>8.097E-3</v>
      </c>
      <c r="K71" s="1286">
        <v>9.3749999999999997E-3</v>
      </c>
      <c r="L71" s="1286">
        <v>6.9100000000000003E-3</v>
      </c>
      <c r="M71" s="1286">
        <v>1.4290000000000001E-2</v>
      </c>
      <c r="N71" s="1286">
        <v>1.6843E-2</v>
      </c>
      <c r="O71" s="1287">
        <f t="shared" si="6"/>
        <v>0.10309299999999999</v>
      </c>
    </row>
    <row r="72" spans="1:15" x14ac:dyDescent="0.25">
      <c r="A72" s="1284">
        <v>20</v>
      </c>
      <c r="B72" s="1285" t="s">
        <v>1108</v>
      </c>
      <c r="C72" s="1286">
        <v>0</v>
      </c>
      <c r="D72" s="1286">
        <v>0</v>
      </c>
      <c r="E72" s="1286">
        <v>0</v>
      </c>
      <c r="F72" s="1286">
        <v>0</v>
      </c>
      <c r="G72" s="1286">
        <v>0</v>
      </c>
      <c r="H72" s="1286">
        <v>0</v>
      </c>
      <c r="I72" s="1286">
        <v>0</v>
      </c>
      <c r="J72" s="1286">
        <v>0</v>
      </c>
      <c r="K72" s="1286">
        <v>0</v>
      </c>
      <c r="L72" s="1286">
        <v>0</v>
      </c>
      <c r="M72" s="1286">
        <v>0</v>
      </c>
      <c r="N72" s="1286">
        <v>0</v>
      </c>
      <c r="O72" s="1287">
        <f t="shared" si="6"/>
        <v>0</v>
      </c>
    </row>
    <row r="73" spans="1:15" x14ac:dyDescent="0.25">
      <c r="A73" s="1284">
        <v>21</v>
      </c>
      <c r="B73" s="1288" t="s">
        <v>1109</v>
      </c>
      <c r="C73" s="1286">
        <v>6.5300000000000004E-4</v>
      </c>
      <c r="D73" s="1286">
        <v>6.2299999999999996E-4</v>
      </c>
      <c r="E73" s="1286">
        <v>7.3300000000000004E-4</v>
      </c>
      <c r="F73" s="1286">
        <v>5.8200000000000005E-4</v>
      </c>
      <c r="G73" s="1286">
        <v>6.5399999999999996E-4</v>
      </c>
      <c r="H73" s="1286">
        <v>5.5500000000000005E-4</v>
      </c>
      <c r="I73" s="1286">
        <v>6.0400000000000004E-4</v>
      </c>
      <c r="J73" s="1286">
        <v>5.0600000000000005E-4</v>
      </c>
      <c r="K73" s="1286">
        <v>7.4799999999999997E-4</v>
      </c>
      <c r="L73" s="1286">
        <v>1.227E-3</v>
      </c>
      <c r="M73" s="1286">
        <v>1.403E-3</v>
      </c>
      <c r="N73" s="1286">
        <v>1.5070000000000001E-3</v>
      </c>
      <c r="O73" s="1287">
        <f t="shared" si="6"/>
        <v>9.7949999999999999E-3</v>
      </c>
    </row>
    <row r="74" spans="1:15" x14ac:dyDescent="0.25">
      <c r="A74" s="1284">
        <v>22</v>
      </c>
      <c r="B74" s="1288" t="s">
        <v>1110</v>
      </c>
      <c r="C74" s="1286">
        <v>0</v>
      </c>
      <c r="D74" s="1286">
        <v>0</v>
      </c>
      <c r="E74" s="1286">
        <v>0</v>
      </c>
      <c r="F74" s="1286">
        <v>0</v>
      </c>
      <c r="G74" s="1286">
        <v>0</v>
      </c>
      <c r="H74" s="1286">
        <v>0</v>
      </c>
      <c r="I74" s="1286">
        <v>0</v>
      </c>
      <c r="J74" s="1286">
        <v>0</v>
      </c>
      <c r="K74" s="1286">
        <v>0</v>
      </c>
      <c r="L74" s="1286">
        <v>0</v>
      </c>
      <c r="M74" s="1286">
        <v>0</v>
      </c>
      <c r="N74" s="1286">
        <v>0</v>
      </c>
      <c r="O74" s="1287">
        <f t="shared" si="6"/>
        <v>0</v>
      </c>
    </row>
    <row r="75" spans="1:15" s="1300" customFormat="1" ht="19.5" thickBot="1" x14ac:dyDescent="0.35">
      <c r="A75" s="1296"/>
      <c r="B75" s="1297" t="s">
        <v>49</v>
      </c>
      <c r="C75" s="926">
        <f t="shared" ref="C75:O75" si="7">SUM(C51:C74)</f>
        <v>4.6170333499999998</v>
      </c>
      <c r="D75" s="926">
        <f t="shared" si="7"/>
        <v>4.8708989999999988</v>
      </c>
      <c r="E75" s="926">
        <f t="shared" si="7"/>
        <v>4.3364492000000014</v>
      </c>
      <c r="F75" s="926">
        <f t="shared" si="7"/>
        <v>4.266780999999999</v>
      </c>
      <c r="G75" s="926">
        <f t="shared" si="7"/>
        <v>4.323121060000001</v>
      </c>
      <c r="H75" s="926">
        <f t="shared" si="7"/>
        <v>4.1794310000000001</v>
      </c>
      <c r="I75" s="926">
        <f t="shared" si="7"/>
        <v>4.3469889999999998</v>
      </c>
      <c r="J75" s="926">
        <f t="shared" si="7"/>
        <v>4.3667450000000008</v>
      </c>
      <c r="K75" s="926">
        <f t="shared" si="7"/>
        <v>4.3925229999999997</v>
      </c>
      <c r="L75" s="926">
        <f t="shared" si="7"/>
        <v>4.4616609999999994</v>
      </c>
      <c r="M75" s="926">
        <f t="shared" si="7"/>
        <v>4.1761169999999996</v>
      </c>
      <c r="N75" s="926">
        <f t="shared" si="7"/>
        <v>5.0155509999999994</v>
      </c>
      <c r="O75" s="1299">
        <f t="shared" si="7"/>
        <v>53.353300609999991</v>
      </c>
    </row>
    <row r="77" spans="1:15" x14ac:dyDescent="0.25">
      <c r="B77" s="1705" t="str">
        <f>B37</f>
        <v>For KINESCO Power and Utilities Pvt. Ltd.</v>
      </c>
      <c r="O77" s="1706" t="str">
        <f>O37</f>
        <v>As Per our report of even date attached</v>
      </c>
    </row>
    <row r="78" spans="1:15" x14ac:dyDescent="0.25">
      <c r="B78" s="1705"/>
      <c r="O78" s="1706" t="str">
        <f>O38</f>
        <v xml:space="preserve">For J R S &amp; CO. </v>
      </c>
    </row>
    <row r="79" spans="1:15" x14ac:dyDescent="0.25">
      <c r="B79" s="1705"/>
      <c r="O79" s="1706" t="str">
        <f>O39</f>
        <v>CHARTERED ACCOUNTANTS</v>
      </c>
    </row>
    <row r="80" spans="1:15" x14ac:dyDescent="0.25">
      <c r="B80" s="1705"/>
      <c r="O80" s="1706" t="str">
        <f>O40</f>
        <v>FIRM REGN NO:008085S</v>
      </c>
    </row>
    <row r="81" spans="1:15" x14ac:dyDescent="0.25">
      <c r="B81" s="1705"/>
      <c r="O81" s="1706"/>
    </row>
    <row r="82" spans="1:15" x14ac:dyDescent="0.25">
      <c r="B82" s="1705" t="str">
        <f>B42</f>
        <v>T M AJITHKUMAR</v>
      </c>
      <c r="O82" s="1706"/>
    </row>
    <row r="83" spans="1:15" x14ac:dyDescent="0.25">
      <c r="B83" s="1705" t="str">
        <f>B43</f>
        <v>CHIEF EXECUTIVE OFFICER</v>
      </c>
      <c r="O83" s="1706" t="str">
        <f>O43</f>
        <v>RAJESH RAMACHANDRAN</v>
      </c>
    </row>
    <row r="84" spans="1:15" x14ac:dyDescent="0.25">
      <c r="B84" s="1705"/>
      <c r="O84" s="1706" t="str">
        <f>O44</f>
        <v>PARTNER</v>
      </c>
    </row>
    <row r="85" spans="1:15" x14ac:dyDescent="0.25">
      <c r="B85" s="1705" t="str">
        <f>B45</f>
        <v>Place: Kakkanad, Kochi</v>
      </c>
      <c r="O85" s="1706" t="str">
        <f>O45</f>
        <v>M.NO. 206211</v>
      </c>
    </row>
    <row r="86" spans="1:15" x14ac:dyDescent="0.25">
      <c r="B86" s="1705" t="str">
        <f>B46</f>
        <v>Date: 12.04.2022</v>
      </c>
      <c r="O86" s="1706" t="str">
        <f>O46</f>
        <v>UDIN - 22206211AGXJNY9837</v>
      </c>
    </row>
    <row r="87" spans="1:15" ht="16.5" thickBot="1" x14ac:dyDescent="0.3">
      <c r="B87" s="1268" t="s">
        <v>1347</v>
      </c>
      <c r="C87" s="1269"/>
      <c r="D87" s="1269"/>
      <c r="E87" s="1268" t="s">
        <v>1083</v>
      </c>
      <c r="G87" s="1268" t="s">
        <v>1111</v>
      </c>
      <c r="O87" s="1269" t="s">
        <v>1334</v>
      </c>
    </row>
    <row r="88" spans="1:15" s="1273" customFormat="1" ht="31.5" x14ac:dyDescent="0.25">
      <c r="A88" s="1270" t="s">
        <v>74</v>
      </c>
      <c r="B88" s="752" t="s">
        <v>131</v>
      </c>
      <c r="C88" s="752" t="s">
        <v>142</v>
      </c>
      <c r="D88" s="752" t="s">
        <v>28</v>
      </c>
      <c r="E88" s="752" t="s">
        <v>141</v>
      </c>
      <c r="F88" s="1271" t="s">
        <v>140</v>
      </c>
      <c r="G88" s="1271" t="s">
        <v>139</v>
      </c>
      <c r="H88" s="1271" t="s">
        <v>138</v>
      </c>
      <c r="I88" s="1271" t="s">
        <v>137</v>
      </c>
      <c r="J88" s="1271" t="s">
        <v>136</v>
      </c>
      <c r="K88" s="1271" t="s">
        <v>135</v>
      </c>
      <c r="L88" s="1271" t="s">
        <v>134</v>
      </c>
      <c r="M88" s="1271" t="s">
        <v>133</v>
      </c>
      <c r="N88" s="1271" t="s">
        <v>132</v>
      </c>
      <c r="O88" s="1272" t="s">
        <v>49</v>
      </c>
    </row>
    <row r="89" spans="1:15" s="1277" customFormat="1" x14ac:dyDescent="0.2">
      <c r="A89" s="1274">
        <v>1</v>
      </c>
      <c r="B89" s="1275">
        <v>2</v>
      </c>
      <c r="C89" s="1275">
        <v>3</v>
      </c>
      <c r="D89" s="1275">
        <v>4</v>
      </c>
      <c r="E89" s="1275">
        <v>5</v>
      </c>
      <c r="F89" s="1275">
        <v>6</v>
      </c>
      <c r="G89" s="1275">
        <v>7</v>
      </c>
      <c r="H89" s="1275">
        <v>8</v>
      </c>
      <c r="I89" s="1275">
        <v>9</v>
      </c>
      <c r="J89" s="1275">
        <v>10</v>
      </c>
      <c r="K89" s="1275">
        <v>11</v>
      </c>
      <c r="L89" s="1275">
        <v>12</v>
      </c>
      <c r="M89" s="1275">
        <v>13</v>
      </c>
      <c r="N89" s="1275">
        <v>14</v>
      </c>
      <c r="O89" s="1276">
        <v>15</v>
      </c>
    </row>
    <row r="90" spans="1:15" s="1283" customFormat="1" x14ac:dyDescent="0.25">
      <c r="A90" s="1278"/>
      <c r="B90" s="1279" t="s">
        <v>130</v>
      </c>
      <c r="C90" s="925"/>
      <c r="D90" s="925"/>
      <c r="E90" s="925"/>
      <c r="F90" s="1280"/>
      <c r="G90" s="1280"/>
      <c r="H90" s="1280"/>
      <c r="I90" s="1281"/>
      <c r="J90" s="1281"/>
      <c r="K90" s="1281"/>
      <c r="L90" s="1281"/>
      <c r="M90" s="1281"/>
      <c r="N90" s="1281"/>
      <c r="O90" s="1282"/>
    </row>
    <row r="91" spans="1:15" s="1283" customFormat="1" x14ac:dyDescent="0.25">
      <c r="A91" s="1284">
        <v>1</v>
      </c>
      <c r="B91" s="1285" t="s">
        <v>1088</v>
      </c>
      <c r="C91" s="1286">
        <v>7.5023000000000006E-2</v>
      </c>
      <c r="D91" s="1286">
        <v>9.4884999999999997E-2</v>
      </c>
      <c r="E91" s="1286">
        <v>9.1883000000000006E-2</v>
      </c>
      <c r="F91" s="1286">
        <v>0.10489800000000001</v>
      </c>
      <c r="G91" s="1286">
        <v>0.10158300000000001</v>
      </c>
      <c r="H91" s="1286">
        <v>9.3021999999999994E-2</v>
      </c>
      <c r="I91" s="1286">
        <v>0.11296399999999999</v>
      </c>
      <c r="J91" s="1286">
        <v>0.11905300000000001</v>
      </c>
      <c r="K91" s="1286">
        <v>0.15534300000000001</v>
      </c>
      <c r="L91" s="1286">
        <v>0.121701</v>
      </c>
      <c r="M91" s="1286">
        <v>0.106433</v>
      </c>
      <c r="N91" s="1286">
        <v>0.143508</v>
      </c>
      <c r="O91" s="1287">
        <f>SUM(C91:N91)</f>
        <v>1.3202959999999999</v>
      </c>
    </row>
    <row r="92" spans="1:15" s="1283" customFormat="1" x14ac:dyDescent="0.25">
      <c r="A92" s="1284">
        <v>2</v>
      </c>
      <c r="B92" s="1285" t="s">
        <v>1089</v>
      </c>
      <c r="C92" s="1286">
        <v>9.4910999999999995E-2</v>
      </c>
      <c r="D92" s="1286">
        <v>0.12581999999999999</v>
      </c>
      <c r="E92" s="1286">
        <v>0.117328</v>
      </c>
      <c r="F92" s="1286">
        <v>0.126085</v>
      </c>
      <c r="G92" s="1286">
        <v>0.101768</v>
      </c>
      <c r="H92" s="1286">
        <v>9.9151000000000003E-2</v>
      </c>
      <c r="I92" s="1286">
        <v>0.10921699999999999</v>
      </c>
      <c r="J92" s="1286">
        <v>0.10873099999999999</v>
      </c>
      <c r="K92" s="1286">
        <v>0.114271</v>
      </c>
      <c r="L92" s="1286">
        <v>0.103506</v>
      </c>
      <c r="M92" s="1286">
        <v>0.113138</v>
      </c>
      <c r="N92" s="1286">
        <v>0.151003</v>
      </c>
      <c r="O92" s="1287">
        <f t="shared" ref="O92:O94" si="8">SUM(C92:N92)</f>
        <v>1.3649290000000001</v>
      </c>
    </row>
    <row r="93" spans="1:15" s="1283" customFormat="1" x14ac:dyDescent="0.25">
      <c r="A93" s="1284">
        <v>3</v>
      </c>
      <c r="B93" s="1285" t="s">
        <v>1090</v>
      </c>
      <c r="C93" s="1286">
        <v>3.9238000000000002E-2</v>
      </c>
      <c r="D93" s="1286">
        <v>2.2110000000000001E-2</v>
      </c>
      <c r="E93" s="1286">
        <v>1.8540000000000001E-2</v>
      </c>
      <c r="F93" s="1286">
        <v>2.0752E-2</v>
      </c>
      <c r="G93" s="1286">
        <v>1.9646E-2</v>
      </c>
      <c r="H93" s="1286">
        <v>2.1052999999999999E-2</v>
      </c>
      <c r="I93" s="1286">
        <v>1.9733000000000001E-2</v>
      </c>
      <c r="J93" s="1286">
        <v>2.6234E-2</v>
      </c>
      <c r="K93" s="1286">
        <v>2.1638999999999999E-2</v>
      </c>
      <c r="L93" s="1286">
        <v>2.2117000000000001E-2</v>
      </c>
      <c r="M93" s="1286">
        <v>2.1870000000000001E-2</v>
      </c>
      <c r="N93" s="1286">
        <v>5.6899999999999995E-4</v>
      </c>
      <c r="O93" s="1287">
        <f t="shared" si="8"/>
        <v>0.25350099999999998</v>
      </c>
    </row>
    <row r="94" spans="1:15" s="1283" customFormat="1" x14ac:dyDescent="0.25">
      <c r="A94" s="1284">
        <v>4</v>
      </c>
      <c r="B94" s="1285" t="s">
        <v>1091</v>
      </c>
      <c r="C94" s="1286">
        <v>8.6E-3</v>
      </c>
      <c r="D94" s="1286">
        <v>1.5207999999999999E-2</v>
      </c>
      <c r="E94" s="1286">
        <v>1.1672E-2</v>
      </c>
      <c r="F94" s="1286">
        <v>9.3830000000000007E-3</v>
      </c>
      <c r="G94" s="1286">
        <v>9.0810000000000005E-3</v>
      </c>
      <c r="H94" s="1286">
        <v>9.0620000000000006E-3</v>
      </c>
      <c r="I94" s="1286">
        <v>1.0562999999999999E-2</v>
      </c>
      <c r="J94" s="1286">
        <v>9.4590000000000004E-3</v>
      </c>
      <c r="K94" s="1286">
        <v>9.4179999999999993E-3</v>
      </c>
      <c r="L94" s="1286">
        <v>7.9100000000000004E-3</v>
      </c>
      <c r="M94" s="1022">
        <v>9.3880000000000005E-3</v>
      </c>
      <c r="N94" s="1286">
        <v>1.1545E-2</v>
      </c>
      <c r="O94" s="1287">
        <f t="shared" si="8"/>
        <v>0.12128900000000001</v>
      </c>
    </row>
    <row r="95" spans="1:15" s="1283" customFormat="1" x14ac:dyDescent="0.25">
      <c r="A95" s="1284">
        <v>5</v>
      </c>
      <c r="B95" s="1288" t="s">
        <v>1154</v>
      </c>
      <c r="C95" s="1286">
        <v>0</v>
      </c>
      <c r="D95" s="1286">
        <v>0</v>
      </c>
      <c r="E95" s="1286">
        <v>0</v>
      </c>
      <c r="F95" s="1286">
        <v>0</v>
      </c>
      <c r="G95" s="1286">
        <v>0</v>
      </c>
      <c r="H95" s="1286">
        <v>0</v>
      </c>
      <c r="I95" s="1286">
        <v>0</v>
      </c>
      <c r="J95" s="1286">
        <v>0</v>
      </c>
      <c r="K95" s="1286">
        <v>0</v>
      </c>
      <c r="L95" s="1286">
        <v>0</v>
      </c>
      <c r="M95" s="1286">
        <v>0</v>
      </c>
      <c r="N95" s="1286">
        <v>0</v>
      </c>
      <c r="O95" s="1287">
        <f>SUM(C95:N95)</f>
        <v>0</v>
      </c>
    </row>
    <row r="96" spans="1:15" s="1283" customFormat="1" x14ac:dyDescent="0.25">
      <c r="A96" s="1284">
        <v>6</v>
      </c>
      <c r="B96" s="1288" t="s">
        <v>1093</v>
      </c>
      <c r="C96" s="1286">
        <v>0</v>
      </c>
      <c r="D96" s="1286">
        <v>0</v>
      </c>
      <c r="E96" s="1286">
        <v>0</v>
      </c>
      <c r="F96" s="1286">
        <v>0</v>
      </c>
      <c r="G96" s="1286">
        <v>0</v>
      </c>
      <c r="H96" s="1286">
        <v>0</v>
      </c>
      <c r="I96" s="1286">
        <v>0</v>
      </c>
      <c r="J96" s="1286">
        <v>0</v>
      </c>
      <c r="K96" s="1286">
        <v>0</v>
      </c>
      <c r="L96" s="1286">
        <v>0</v>
      </c>
      <c r="M96" s="1286">
        <v>0</v>
      </c>
      <c r="N96" s="1286">
        <v>0</v>
      </c>
      <c r="O96" s="1287">
        <f>SUM(C96:N96)</f>
        <v>0</v>
      </c>
    </row>
    <row r="97" spans="1:15" s="1283" customFormat="1" x14ac:dyDescent="0.25">
      <c r="A97" s="1284">
        <v>7</v>
      </c>
      <c r="B97" s="1288" t="s">
        <v>1094</v>
      </c>
      <c r="C97" s="1286">
        <v>0</v>
      </c>
      <c r="D97" s="1286">
        <v>0</v>
      </c>
      <c r="E97" s="1286">
        <v>0</v>
      </c>
      <c r="F97" s="1286">
        <v>0</v>
      </c>
      <c r="G97" s="1286">
        <v>0</v>
      </c>
      <c r="H97" s="1286">
        <v>0</v>
      </c>
      <c r="I97" s="1286">
        <v>0</v>
      </c>
      <c r="J97" s="1286">
        <v>0</v>
      </c>
      <c r="K97" s="1286">
        <v>0</v>
      </c>
      <c r="L97" s="1286">
        <v>0</v>
      </c>
      <c r="M97" s="1286">
        <v>0</v>
      </c>
      <c r="N97" s="1286">
        <v>0</v>
      </c>
      <c r="O97" s="1287">
        <f>SUM(C97:N97)</f>
        <v>0</v>
      </c>
    </row>
    <row r="98" spans="1:15" s="1283" customFormat="1" x14ac:dyDescent="0.25">
      <c r="A98" s="1278"/>
      <c r="B98" s="1289" t="s">
        <v>1335</v>
      </c>
      <c r="C98" s="1286"/>
      <c r="D98" s="1286"/>
      <c r="E98" s="1286"/>
      <c r="F98" s="1291"/>
      <c r="G98" s="1286"/>
      <c r="H98" s="1286"/>
      <c r="I98" s="1286"/>
      <c r="J98" s="1286"/>
      <c r="K98" s="1286"/>
      <c r="L98" s="1286"/>
      <c r="M98" s="1286"/>
      <c r="N98" s="1286"/>
      <c r="O98" s="1292"/>
    </row>
    <row r="99" spans="1:15" s="1283" customFormat="1" x14ac:dyDescent="0.25">
      <c r="A99" s="1284">
        <v>8</v>
      </c>
      <c r="B99" s="1288" t="s">
        <v>1096</v>
      </c>
      <c r="C99" s="1286">
        <v>0</v>
      </c>
      <c r="D99" s="1286">
        <v>0</v>
      </c>
      <c r="E99" s="1286">
        <v>0</v>
      </c>
      <c r="F99" s="1286">
        <v>0</v>
      </c>
      <c r="G99" s="1286">
        <v>0</v>
      </c>
      <c r="H99" s="1286">
        <v>0</v>
      </c>
      <c r="I99" s="1286">
        <v>0</v>
      </c>
      <c r="J99" s="1286">
        <v>0</v>
      </c>
      <c r="K99" s="1286">
        <v>0</v>
      </c>
      <c r="L99" s="1286">
        <v>0</v>
      </c>
      <c r="M99" s="1286">
        <v>0</v>
      </c>
      <c r="N99" s="1286">
        <v>0</v>
      </c>
      <c r="O99" s="1287">
        <f>SUM(C99:N99)</f>
        <v>0</v>
      </c>
    </row>
    <row r="100" spans="1:15" s="1283" customFormat="1" x14ac:dyDescent="0.25">
      <c r="A100" s="1284">
        <v>9</v>
      </c>
      <c r="B100" s="1288" t="s">
        <v>1097</v>
      </c>
      <c r="C100" s="1286">
        <v>0</v>
      </c>
      <c r="D100" s="1286">
        <v>0</v>
      </c>
      <c r="E100" s="1286">
        <v>0</v>
      </c>
      <c r="F100" s="1286">
        <v>0</v>
      </c>
      <c r="G100" s="1286">
        <v>0</v>
      </c>
      <c r="H100" s="1286">
        <v>0</v>
      </c>
      <c r="I100" s="1286">
        <v>0</v>
      </c>
      <c r="J100" s="1286">
        <v>0</v>
      </c>
      <c r="K100" s="1286">
        <v>0</v>
      </c>
      <c r="L100" s="1286">
        <v>0</v>
      </c>
      <c r="M100" s="1286">
        <v>0</v>
      </c>
      <c r="N100" s="1286">
        <v>0</v>
      </c>
      <c r="O100" s="1287">
        <f>SUM(C100:N100)</f>
        <v>0</v>
      </c>
    </row>
    <row r="101" spans="1:15" s="1283" customFormat="1" x14ac:dyDescent="0.25">
      <c r="A101" s="1284">
        <v>10</v>
      </c>
      <c r="B101" s="1288" t="s">
        <v>1098</v>
      </c>
      <c r="C101" s="1286">
        <v>0</v>
      </c>
      <c r="D101" s="1286">
        <v>0</v>
      </c>
      <c r="E101" s="1286">
        <v>0</v>
      </c>
      <c r="F101" s="1286">
        <v>0</v>
      </c>
      <c r="G101" s="1286">
        <v>0</v>
      </c>
      <c r="H101" s="1286">
        <v>0</v>
      </c>
      <c r="I101" s="1286">
        <v>0</v>
      </c>
      <c r="J101" s="1286">
        <v>0</v>
      </c>
      <c r="K101" s="1286">
        <v>0</v>
      </c>
      <c r="L101" s="1286">
        <v>0</v>
      </c>
      <c r="M101" s="1286">
        <v>0</v>
      </c>
      <c r="N101" s="1286">
        <v>0</v>
      </c>
      <c r="O101" s="1287">
        <f>SUM(C101:N101)</f>
        <v>0</v>
      </c>
    </row>
    <row r="102" spans="1:15" s="1283" customFormat="1" x14ac:dyDescent="0.25">
      <c r="A102" s="1284">
        <v>11</v>
      </c>
      <c r="B102" s="1288" t="s">
        <v>1099</v>
      </c>
      <c r="C102" s="1286">
        <v>0</v>
      </c>
      <c r="D102" s="1286">
        <v>0</v>
      </c>
      <c r="E102" s="1286">
        <v>0</v>
      </c>
      <c r="F102" s="1286">
        <v>0</v>
      </c>
      <c r="G102" s="1286">
        <v>0</v>
      </c>
      <c r="H102" s="1286">
        <v>0</v>
      </c>
      <c r="I102" s="1286">
        <v>0</v>
      </c>
      <c r="J102" s="1286">
        <v>0</v>
      </c>
      <c r="K102" s="1286">
        <v>0</v>
      </c>
      <c r="L102" s="1286">
        <v>0</v>
      </c>
      <c r="M102" s="1286">
        <v>0</v>
      </c>
      <c r="N102" s="1286">
        <v>0</v>
      </c>
      <c r="O102" s="1287">
        <f>SUM(C102:N102)</f>
        <v>0</v>
      </c>
    </row>
    <row r="103" spans="1:15" s="1283" customFormat="1" x14ac:dyDescent="0.25">
      <c r="A103" s="1284">
        <v>12</v>
      </c>
      <c r="B103" s="1288" t="s">
        <v>1100</v>
      </c>
      <c r="C103" s="1286">
        <v>0</v>
      </c>
      <c r="D103" s="1286">
        <v>0</v>
      </c>
      <c r="E103" s="1286">
        <v>0</v>
      </c>
      <c r="F103" s="1286">
        <v>0</v>
      </c>
      <c r="G103" s="1286">
        <v>0</v>
      </c>
      <c r="H103" s="1286">
        <v>0</v>
      </c>
      <c r="I103" s="1286">
        <v>0</v>
      </c>
      <c r="J103" s="1286">
        <v>0</v>
      </c>
      <c r="K103" s="1286">
        <v>0</v>
      </c>
      <c r="L103" s="1286">
        <v>0</v>
      </c>
      <c r="M103" s="1286">
        <v>0</v>
      </c>
      <c r="N103" s="1286">
        <v>0</v>
      </c>
      <c r="O103" s="1287">
        <f t="shared" ref="O103" si="9">SUM(C103:N103)</f>
        <v>0</v>
      </c>
    </row>
    <row r="104" spans="1:15" s="1283" customFormat="1" x14ac:dyDescent="0.25">
      <c r="A104" s="1278"/>
      <c r="B104" s="1279" t="s">
        <v>129</v>
      </c>
      <c r="C104" s="969"/>
      <c r="D104" s="969"/>
      <c r="E104" s="969"/>
      <c r="F104" s="1293"/>
      <c r="G104" s="969"/>
      <c r="H104" s="969"/>
      <c r="I104" s="969"/>
      <c r="J104" s="969"/>
      <c r="K104" s="969"/>
      <c r="L104" s="969"/>
      <c r="M104" s="969"/>
      <c r="N104" s="969"/>
      <c r="O104" s="1294"/>
    </row>
    <row r="105" spans="1:15" s="1283" customFormat="1" x14ac:dyDescent="0.25">
      <c r="A105" s="1284">
        <v>13</v>
      </c>
      <c r="B105" s="1295" t="s">
        <v>1101</v>
      </c>
      <c r="C105" s="1286">
        <v>2.0652E-2</v>
      </c>
      <c r="D105" s="1286">
        <v>2.2592999999999999E-2</v>
      </c>
      <c r="E105" s="1286">
        <v>2.4244999999999999E-2</v>
      </c>
      <c r="F105" s="1286">
        <v>2.8941000000000001E-2</v>
      </c>
      <c r="G105" s="1286">
        <v>2.7990000000000001E-2</v>
      </c>
      <c r="H105" s="1286">
        <v>4.1376999999999997E-2</v>
      </c>
      <c r="I105" s="1286">
        <v>4.5872000000000003E-2</v>
      </c>
      <c r="J105" s="1286">
        <v>4.1155999999999998E-2</v>
      </c>
      <c r="K105" s="1286">
        <v>4.9067E-2</v>
      </c>
      <c r="L105" s="1286">
        <v>5.1650000000000001E-2</v>
      </c>
      <c r="M105" s="1286">
        <v>4.9938000000000003E-2</v>
      </c>
      <c r="N105" s="1286">
        <v>5.3774000000000002E-2</v>
      </c>
      <c r="O105" s="1287">
        <f t="shared" ref="O105:O114" si="10">SUM(C105:N105)</f>
        <v>0.45725499999999991</v>
      </c>
    </row>
    <row r="106" spans="1:15" s="1283" customFormat="1" x14ac:dyDescent="0.25">
      <c r="A106" s="1284">
        <v>14</v>
      </c>
      <c r="B106" s="1295" t="s">
        <v>1102</v>
      </c>
      <c r="C106" s="1286">
        <v>1.602E-2</v>
      </c>
      <c r="D106" s="1286">
        <v>1.2056000000000001E-2</v>
      </c>
      <c r="E106" s="1286">
        <v>1.0553E-2</v>
      </c>
      <c r="F106" s="1286">
        <v>1.0107E-2</v>
      </c>
      <c r="G106" s="1286">
        <v>9.7090000000000006E-3</v>
      </c>
      <c r="H106" s="1286">
        <v>9.3279999999999995E-3</v>
      </c>
      <c r="I106" s="1286">
        <v>1.1501000000000001E-2</v>
      </c>
      <c r="J106" s="1286">
        <v>1.3693E-2</v>
      </c>
      <c r="K106" s="1286">
        <v>1.4023000000000001E-2</v>
      </c>
      <c r="L106" s="1286">
        <v>1.4654E-2</v>
      </c>
      <c r="M106" s="1286">
        <v>1.2853E-2</v>
      </c>
      <c r="N106" s="1286">
        <v>1.4206E-2</v>
      </c>
      <c r="O106" s="1287">
        <f t="shared" si="10"/>
        <v>0.148703</v>
      </c>
    </row>
    <row r="107" spans="1:15" s="1283" customFormat="1" x14ac:dyDescent="0.25">
      <c r="A107" s="1284">
        <v>15</v>
      </c>
      <c r="B107" s="1295" t="s">
        <v>1103</v>
      </c>
      <c r="C107" s="1286">
        <v>0</v>
      </c>
      <c r="D107" s="1286">
        <v>0</v>
      </c>
      <c r="E107" s="1286">
        <v>0</v>
      </c>
      <c r="F107" s="1286">
        <v>0</v>
      </c>
      <c r="G107" s="1286">
        <v>0</v>
      </c>
      <c r="H107" s="1286">
        <v>0</v>
      </c>
      <c r="I107" s="1286">
        <v>0</v>
      </c>
      <c r="J107" s="1286">
        <v>0</v>
      </c>
      <c r="K107" s="1286">
        <v>0</v>
      </c>
      <c r="L107" s="1286">
        <v>0</v>
      </c>
      <c r="M107" s="1286">
        <v>0</v>
      </c>
      <c r="N107" s="1286">
        <v>0</v>
      </c>
      <c r="O107" s="1287">
        <f t="shared" si="10"/>
        <v>0</v>
      </c>
    </row>
    <row r="108" spans="1:15" s="1283" customFormat="1" x14ac:dyDescent="0.25">
      <c r="A108" s="1284">
        <v>16</v>
      </c>
      <c r="B108" s="1295" t="s">
        <v>1104</v>
      </c>
      <c r="C108" s="1286">
        <v>8.2399999999999997E-4</v>
      </c>
      <c r="D108" s="1286">
        <v>1.1999999999999999E-3</v>
      </c>
      <c r="E108" s="1286">
        <v>1.0640000000000001E-3</v>
      </c>
      <c r="F108" s="1286">
        <v>1.2210000000000001E-3</v>
      </c>
      <c r="G108" s="1286">
        <v>1.207E-3</v>
      </c>
      <c r="H108" s="1286">
        <v>1.3669999999999999E-3</v>
      </c>
      <c r="I108" s="1286">
        <v>1.6100000000000001E-3</v>
      </c>
      <c r="J108" s="1286">
        <v>1.869E-3</v>
      </c>
      <c r="K108" s="1286">
        <v>1.8010000000000001E-3</v>
      </c>
      <c r="L108" s="1286">
        <v>2.013E-3</v>
      </c>
      <c r="M108" s="1286">
        <v>2.575E-3</v>
      </c>
      <c r="N108" s="1286">
        <v>3.1610000000000002E-3</v>
      </c>
      <c r="O108" s="1287">
        <f t="shared" si="10"/>
        <v>1.9912000000000003E-2</v>
      </c>
    </row>
    <row r="109" spans="1:15" s="1283" customFormat="1" x14ac:dyDescent="0.25">
      <c r="A109" s="1284">
        <v>17</v>
      </c>
      <c r="B109" s="1295" t="s">
        <v>1105</v>
      </c>
      <c r="C109" s="1286">
        <v>7.1890000000000001E-3</v>
      </c>
      <c r="D109" s="1286">
        <v>6.4327999999999998E-3</v>
      </c>
      <c r="E109" s="1286">
        <v>6.1443999999999995E-3</v>
      </c>
      <c r="F109" s="1286">
        <v>7.0609999999999996E-3</v>
      </c>
      <c r="G109" s="1286">
        <v>7.0429999999999998E-3</v>
      </c>
      <c r="H109" s="1286">
        <v>6.9769999999999997E-3</v>
      </c>
      <c r="I109" s="1286">
        <v>7.5659999999999998E-3</v>
      </c>
      <c r="J109" s="1286">
        <v>6.0959999999999999E-3</v>
      </c>
      <c r="K109" s="1286">
        <v>5.6620000000000004E-3</v>
      </c>
      <c r="L109" s="1286">
        <v>4.5820000000000001E-3</v>
      </c>
      <c r="M109" s="1286">
        <v>5.4799999999999996E-3</v>
      </c>
      <c r="N109" s="1286">
        <v>6.4725E-3</v>
      </c>
      <c r="O109" s="1287">
        <f t="shared" si="10"/>
        <v>7.6705699999999988E-2</v>
      </c>
    </row>
    <row r="110" spans="1:15" s="1283" customFormat="1" x14ac:dyDescent="0.25">
      <c r="A110" s="1284">
        <v>18</v>
      </c>
      <c r="B110" s="1295" t="s">
        <v>1106</v>
      </c>
      <c r="C110" s="1286">
        <v>1.9125E-2</v>
      </c>
      <c r="D110" s="1286">
        <v>1.7680000000000001E-2</v>
      </c>
      <c r="E110" s="1286">
        <v>1.7239000000000001E-2</v>
      </c>
      <c r="F110" s="1286">
        <v>1.8898000000000002E-2</v>
      </c>
      <c r="G110" s="1286">
        <v>1.7544000000000001E-2</v>
      </c>
      <c r="H110" s="1286">
        <v>1.7784000000000001E-2</v>
      </c>
      <c r="I110" s="1286">
        <v>1.6761000000000002E-2</v>
      </c>
      <c r="J110" s="1286">
        <v>1.6926E-2</v>
      </c>
      <c r="K110" s="1286">
        <v>1.7958999999999999E-2</v>
      </c>
      <c r="L110" s="1286">
        <v>1.8769999999999998E-2</v>
      </c>
      <c r="M110" s="1286">
        <v>1.8676000000000002E-2</v>
      </c>
      <c r="N110" s="1286">
        <v>2.0580500000000002E-2</v>
      </c>
      <c r="O110" s="1287">
        <f t="shared" si="10"/>
        <v>0.21794250000000001</v>
      </c>
    </row>
    <row r="111" spans="1:15" s="1283" customFormat="1" x14ac:dyDescent="0.25">
      <c r="A111" s="1284">
        <v>19</v>
      </c>
      <c r="B111" s="1285" t="s">
        <v>1107</v>
      </c>
      <c r="C111" s="1286">
        <v>3.839E-3</v>
      </c>
      <c r="D111" s="1286">
        <v>3.839E-3</v>
      </c>
      <c r="E111" s="1286">
        <v>3.3159999999999999E-3</v>
      </c>
      <c r="F111" s="1286">
        <v>4.2399999999999998E-3</v>
      </c>
      <c r="G111" s="1286">
        <v>4.3420000000000004E-3</v>
      </c>
      <c r="H111" s="1286">
        <v>4.3080000000000002E-3</v>
      </c>
      <c r="I111" s="1286">
        <v>4.7109999999999999E-3</v>
      </c>
      <c r="J111" s="1286">
        <v>4.7869999999999996E-3</v>
      </c>
      <c r="K111" s="1286">
        <v>4.7390000000000002E-3</v>
      </c>
      <c r="L111" s="1286">
        <v>4.5750000000000001E-3</v>
      </c>
      <c r="M111" s="1286">
        <v>4.5009999999999998E-3</v>
      </c>
      <c r="N111" s="1286">
        <v>6.2024999999999997E-3</v>
      </c>
      <c r="O111" s="1287">
        <f t="shared" si="10"/>
        <v>5.3399500000000003E-2</v>
      </c>
    </row>
    <row r="112" spans="1:15" x14ac:dyDescent="0.25">
      <c r="A112" s="1284">
        <v>20</v>
      </c>
      <c r="B112" s="1285" t="s">
        <v>1108</v>
      </c>
      <c r="C112" s="1286">
        <v>0</v>
      </c>
      <c r="D112" s="1286">
        <v>0</v>
      </c>
      <c r="E112" s="1286">
        <v>0</v>
      </c>
      <c r="F112" s="1286">
        <v>0</v>
      </c>
      <c r="G112" s="1286">
        <v>0</v>
      </c>
      <c r="H112" s="1286">
        <v>0</v>
      </c>
      <c r="I112" s="1286">
        <v>0</v>
      </c>
      <c r="J112" s="1286">
        <v>0</v>
      </c>
      <c r="K112" s="1286">
        <v>0</v>
      </c>
      <c r="L112" s="1286">
        <v>0</v>
      </c>
      <c r="M112" s="1286">
        <v>0</v>
      </c>
      <c r="N112" s="1286">
        <v>0</v>
      </c>
      <c r="O112" s="1287">
        <f t="shared" si="10"/>
        <v>0</v>
      </c>
    </row>
    <row r="113" spans="1:15" x14ac:dyDescent="0.25">
      <c r="A113" s="1284">
        <v>21</v>
      </c>
      <c r="B113" s="1288" t="s">
        <v>1109</v>
      </c>
      <c r="C113" s="1286">
        <v>2.758E-3</v>
      </c>
      <c r="D113" s="1286">
        <v>1.797E-3</v>
      </c>
      <c r="E113" s="1286">
        <v>1.7290000000000001E-3</v>
      </c>
      <c r="F113" s="1286">
        <v>2.8990000000000001E-3</v>
      </c>
      <c r="G113" s="1286">
        <v>2.8639999999999998E-3</v>
      </c>
      <c r="H113" s="1286">
        <v>2.5149999999999999E-3</v>
      </c>
      <c r="I113" s="1286">
        <v>2.6749999999999999E-3</v>
      </c>
      <c r="J113" s="1286">
        <v>2.594E-3</v>
      </c>
      <c r="K113" s="1286">
        <v>2.7000000000000001E-3</v>
      </c>
      <c r="L113" s="1286">
        <v>2.8670000000000002E-3</v>
      </c>
      <c r="M113" s="1286">
        <v>2.4489999999999998E-3</v>
      </c>
      <c r="N113" s="1286">
        <v>2.5110000000000002E-3</v>
      </c>
      <c r="O113" s="1287">
        <f t="shared" si="10"/>
        <v>3.0358E-2</v>
      </c>
    </row>
    <row r="114" spans="1:15" x14ac:dyDescent="0.25">
      <c r="A114" s="1284">
        <v>22</v>
      </c>
      <c r="B114" s="1288" t="s">
        <v>1110</v>
      </c>
      <c r="C114" s="1286">
        <v>0</v>
      </c>
      <c r="D114" s="1286">
        <v>0</v>
      </c>
      <c r="E114" s="1286">
        <v>0</v>
      </c>
      <c r="F114" s="1286">
        <v>0</v>
      </c>
      <c r="G114" s="1286">
        <v>0</v>
      </c>
      <c r="H114" s="1286">
        <v>0</v>
      </c>
      <c r="I114" s="1286">
        <v>0</v>
      </c>
      <c r="J114" s="1286">
        <v>0</v>
      </c>
      <c r="K114" s="1286">
        <v>0</v>
      </c>
      <c r="L114" s="1286">
        <v>0</v>
      </c>
      <c r="M114" s="1286">
        <v>0</v>
      </c>
      <c r="N114" s="1286">
        <v>0</v>
      </c>
      <c r="O114" s="1287">
        <f t="shared" si="10"/>
        <v>0</v>
      </c>
    </row>
    <row r="115" spans="1:15" s="1300" customFormat="1" ht="19.5" thickBot="1" x14ac:dyDescent="0.35">
      <c r="A115" s="1296"/>
      <c r="B115" s="1297" t="s">
        <v>49</v>
      </c>
      <c r="C115" s="926">
        <f>SUM(C91:C114)</f>
        <v>0.28817899999999996</v>
      </c>
      <c r="D115" s="926">
        <f t="shared" ref="D115:N115" si="11">SUM(D91:D114)</f>
        <v>0.32362079999999993</v>
      </c>
      <c r="E115" s="926">
        <f t="shared" si="11"/>
        <v>0.30371339999999997</v>
      </c>
      <c r="F115" s="926">
        <f t="shared" si="11"/>
        <v>0.33448499999999998</v>
      </c>
      <c r="G115" s="926">
        <f t="shared" si="11"/>
        <v>0.30277700000000007</v>
      </c>
      <c r="H115" s="926">
        <f t="shared" si="11"/>
        <v>0.30594399999999999</v>
      </c>
      <c r="I115" s="926">
        <f t="shared" si="11"/>
        <v>0.34317300000000006</v>
      </c>
      <c r="J115" s="926">
        <f t="shared" si="11"/>
        <v>0.35059799999999991</v>
      </c>
      <c r="K115" s="926">
        <f t="shared" si="11"/>
        <v>0.39662199999999997</v>
      </c>
      <c r="L115" s="926">
        <f t="shared" si="11"/>
        <v>0.35434499999999991</v>
      </c>
      <c r="M115" s="926">
        <f t="shared" si="11"/>
        <v>0.34730099999999997</v>
      </c>
      <c r="N115" s="926">
        <f t="shared" si="11"/>
        <v>0.41353249999999991</v>
      </c>
      <c r="O115" s="1299">
        <f>SUM(O91:O114)</f>
        <v>4.064290699999999</v>
      </c>
    </row>
    <row r="117" spans="1:15" x14ac:dyDescent="0.25">
      <c r="B117" s="1705" t="str">
        <f>B77</f>
        <v>For KINESCO Power and Utilities Pvt. Ltd.</v>
      </c>
      <c r="O117" s="1704" t="str">
        <f>O77</f>
        <v>As Per our report of even date attached</v>
      </c>
    </row>
    <row r="118" spans="1:15" x14ac:dyDescent="0.25">
      <c r="B118" s="1705"/>
      <c r="O118" s="1704" t="str">
        <f>O78</f>
        <v xml:space="preserve">For J R S &amp; CO. </v>
      </c>
    </row>
    <row r="119" spans="1:15" x14ac:dyDescent="0.25">
      <c r="B119" s="1705"/>
      <c r="O119" s="1704" t="str">
        <f>O79</f>
        <v>CHARTERED ACCOUNTANTS</v>
      </c>
    </row>
    <row r="120" spans="1:15" x14ac:dyDescent="0.25">
      <c r="B120" s="1705"/>
      <c r="O120" s="1704" t="str">
        <f>O80</f>
        <v>FIRM REGN NO:008085S</v>
      </c>
    </row>
    <row r="121" spans="1:15" x14ac:dyDescent="0.25">
      <c r="B121" s="1705"/>
      <c r="O121" s="1704"/>
    </row>
    <row r="122" spans="1:15" x14ac:dyDescent="0.25">
      <c r="B122" s="1705" t="str">
        <f>B82</f>
        <v>T M AJITHKUMAR</v>
      </c>
      <c r="O122" s="1704"/>
    </row>
    <row r="123" spans="1:15" x14ac:dyDescent="0.25">
      <c r="B123" s="1705" t="str">
        <f>B83</f>
        <v>CHIEF EXECUTIVE OFFICER</v>
      </c>
      <c r="O123" s="1704" t="str">
        <f>O83</f>
        <v>RAJESH RAMACHANDRAN</v>
      </c>
    </row>
    <row r="124" spans="1:15" x14ac:dyDescent="0.25">
      <c r="B124" s="1705"/>
      <c r="O124" s="1704" t="str">
        <f>O84</f>
        <v>PARTNER</v>
      </c>
    </row>
    <row r="125" spans="1:15" x14ac:dyDescent="0.25">
      <c r="B125" s="1705" t="str">
        <f>B85</f>
        <v>Place: Kakkanad, Kochi</v>
      </c>
      <c r="O125" s="1704" t="str">
        <f>O85</f>
        <v>M.NO. 206211</v>
      </c>
    </row>
    <row r="126" spans="1:15" x14ac:dyDescent="0.25">
      <c r="B126" s="1705" t="str">
        <f>B86</f>
        <v>Date: 12.04.2022</v>
      </c>
      <c r="O126" s="1704" t="str">
        <f>O86</f>
        <v>UDIN - 22206211AGXJNY9837</v>
      </c>
    </row>
    <row r="127" spans="1:15" ht="16.5" thickBot="1" x14ac:dyDescent="0.3">
      <c r="B127" s="1268" t="s">
        <v>1348</v>
      </c>
      <c r="C127" s="1269"/>
      <c r="D127" s="1269"/>
      <c r="E127" s="1268" t="s">
        <v>1083</v>
      </c>
      <c r="G127" s="1268" t="s">
        <v>1113</v>
      </c>
      <c r="O127" s="1269" t="s">
        <v>1334</v>
      </c>
    </row>
    <row r="128" spans="1:15" s="1273" customFormat="1" ht="31.5" x14ac:dyDescent="0.25">
      <c r="A128" s="1270" t="s">
        <v>74</v>
      </c>
      <c r="B128" s="752" t="s">
        <v>131</v>
      </c>
      <c r="C128" s="752" t="s">
        <v>142</v>
      </c>
      <c r="D128" s="752" t="s">
        <v>28</v>
      </c>
      <c r="E128" s="752" t="s">
        <v>141</v>
      </c>
      <c r="F128" s="1271" t="s">
        <v>140</v>
      </c>
      <c r="G128" s="1271" t="s">
        <v>139</v>
      </c>
      <c r="H128" s="1271" t="s">
        <v>138</v>
      </c>
      <c r="I128" s="1271" t="s">
        <v>137</v>
      </c>
      <c r="J128" s="1271" t="s">
        <v>136</v>
      </c>
      <c r="K128" s="1271" t="s">
        <v>135</v>
      </c>
      <c r="L128" s="1271" t="s">
        <v>134</v>
      </c>
      <c r="M128" s="1271" t="s">
        <v>133</v>
      </c>
      <c r="N128" s="1271" t="s">
        <v>132</v>
      </c>
      <c r="O128" s="1272" t="s">
        <v>49</v>
      </c>
    </row>
    <row r="129" spans="1:15" s="1277" customFormat="1" x14ac:dyDescent="0.2">
      <c r="A129" s="1274">
        <v>1</v>
      </c>
      <c r="B129" s="1275">
        <v>2</v>
      </c>
      <c r="C129" s="1275">
        <v>3</v>
      </c>
      <c r="D129" s="1275">
        <v>4</v>
      </c>
      <c r="E129" s="1275">
        <v>5</v>
      </c>
      <c r="F129" s="1275">
        <v>6</v>
      </c>
      <c r="G129" s="1275">
        <v>7</v>
      </c>
      <c r="H129" s="1275">
        <v>8</v>
      </c>
      <c r="I129" s="1275">
        <v>9</v>
      </c>
      <c r="J129" s="1275">
        <v>10</v>
      </c>
      <c r="K129" s="1275">
        <v>11</v>
      </c>
      <c r="L129" s="1275">
        <v>12</v>
      </c>
      <c r="M129" s="1275">
        <v>13</v>
      </c>
      <c r="N129" s="1275">
        <v>14</v>
      </c>
      <c r="O129" s="1276">
        <v>15</v>
      </c>
    </row>
    <row r="130" spans="1:15" s="1283" customFormat="1" x14ac:dyDescent="0.25">
      <c r="A130" s="1278"/>
      <c r="B130" s="1279" t="s">
        <v>130</v>
      </c>
      <c r="C130" s="925"/>
      <c r="D130" s="925"/>
      <c r="E130" s="925"/>
      <c r="F130" s="1280"/>
      <c r="G130" s="1280"/>
      <c r="H130" s="1280"/>
      <c r="I130" s="1281"/>
      <c r="J130" s="1281"/>
      <c r="K130" s="1281"/>
      <c r="L130" s="1281"/>
      <c r="M130" s="1281"/>
      <c r="N130" s="1281"/>
      <c r="O130" s="1282"/>
    </row>
    <row r="131" spans="1:15" s="1283" customFormat="1" x14ac:dyDescent="0.25">
      <c r="A131" s="1284">
        <v>1</v>
      </c>
      <c r="B131" s="1285" t="s">
        <v>1088</v>
      </c>
      <c r="C131" s="1286">
        <v>0.200381</v>
      </c>
      <c r="D131" s="1286">
        <v>0.31348104999999998</v>
      </c>
      <c r="E131" s="1286">
        <v>0.337175</v>
      </c>
      <c r="F131" s="1286">
        <v>0.40244799999999997</v>
      </c>
      <c r="G131" s="1286">
        <v>0.39829999999999999</v>
      </c>
      <c r="H131" s="1286">
        <v>0.44175900000000001</v>
      </c>
      <c r="I131" s="1286">
        <v>0.48346600000000001</v>
      </c>
      <c r="J131" s="1286">
        <v>0.50905699999999998</v>
      </c>
      <c r="K131" s="1286">
        <v>0.46577299999999999</v>
      </c>
      <c r="L131" s="1286">
        <v>0.45994800000000002</v>
      </c>
      <c r="M131" s="1286">
        <v>0.46940100000000001</v>
      </c>
      <c r="N131" s="1286">
        <v>0.44195600000000002</v>
      </c>
      <c r="O131" s="1287">
        <f>SUM(C131:N131)</f>
        <v>4.9231450500000005</v>
      </c>
    </row>
    <row r="132" spans="1:15" s="1283" customFormat="1" x14ac:dyDescent="0.25">
      <c r="A132" s="1284">
        <v>2</v>
      </c>
      <c r="B132" s="1285" t="s">
        <v>1089</v>
      </c>
      <c r="C132" s="1286">
        <v>0</v>
      </c>
      <c r="D132" s="1286">
        <v>0</v>
      </c>
      <c r="E132" s="1286">
        <v>0</v>
      </c>
      <c r="F132" s="1286">
        <v>0</v>
      </c>
      <c r="G132" s="1286">
        <v>0</v>
      </c>
      <c r="H132" s="1286">
        <v>0</v>
      </c>
      <c r="I132" s="1286">
        <v>0</v>
      </c>
      <c r="J132" s="1286">
        <v>0</v>
      </c>
      <c r="K132" s="1286">
        <v>0</v>
      </c>
      <c r="L132" s="1286">
        <v>0</v>
      </c>
      <c r="M132" s="1286">
        <v>0</v>
      </c>
      <c r="N132" s="1286">
        <v>0</v>
      </c>
      <c r="O132" s="1287">
        <f t="shared" ref="O132:O134" si="12">SUM(C132:N132)</f>
        <v>0</v>
      </c>
    </row>
    <row r="133" spans="1:15" s="1283" customFormat="1" x14ac:dyDescent="0.25">
      <c r="A133" s="1284">
        <v>3</v>
      </c>
      <c r="B133" s="1285" t="s">
        <v>1090</v>
      </c>
      <c r="C133" s="1286">
        <v>0</v>
      </c>
      <c r="D133" s="1286">
        <v>0</v>
      </c>
      <c r="E133" s="1286">
        <v>0</v>
      </c>
      <c r="F133" s="1286">
        <v>0</v>
      </c>
      <c r="G133" s="1286">
        <v>0</v>
      </c>
      <c r="H133" s="1286">
        <v>0</v>
      </c>
      <c r="I133" s="1286">
        <v>0</v>
      </c>
      <c r="J133" s="1286">
        <v>0</v>
      </c>
      <c r="K133" s="1286">
        <v>0</v>
      </c>
      <c r="L133" s="1286">
        <v>0</v>
      </c>
      <c r="M133" s="1286">
        <v>0</v>
      </c>
      <c r="N133" s="1286">
        <v>0</v>
      </c>
      <c r="O133" s="1287">
        <f t="shared" si="12"/>
        <v>0</v>
      </c>
    </row>
    <row r="134" spans="1:15" s="1283" customFormat="1" x14ac:dyDescent="0.25">
      <c r="A134" s="1284">
        <v>4</v>
      </c>
      <c r="B134" s="1285" t="s">
        <v>1091</v>
      </c>
      <c r="C134" s="1286">
        <v>0</v>
      </c>
      <c r="D134" s="1286">
        <v>0</v>
      </c>
      <c r="E134" s="1286">
        <v>0</v>
      </c>
      <c r="F134" s="1286">
        <v>0</v>
      </c>
      <c r="G134" s="1286">
        <v>0</v>
      </c>
      <c r="H134" s="1286">
        <v>0</v>
      </c>
      <c r="I134" s="1286">
        <v>0</v>
      </c>
      <c r="J134" s="1286">
        <v>0</v>
      </c>
      <c r="K134" s="1286">
        <v>0</v>
      </c>
      <c r="L134" s="1286">
        <v>0</v>
      </c>
      <c r="M134" s="1286">
        <v>0</v>
      </c>
      <c r="N134" s="1286">
        <v>0</v>
      </c>
      <c r="O134" s="1287">
        <f t="shared" si="12"/>
        <v>0</v>
      </c>
    </row>
    <row r="135" spans="1:15" s="1283" customFormat="1" x14ac:dyDescent="0.25">
      <c r="A135" s="1284">
        <v>5</v>
      </c>
      <c r="B135" s="1288" t="s">
        <v>1154</v>
      </c>
      <c r="C135" s="1286">
        <v>0</v>
      </c>
      <c r="D135" s="1286">
        <v>0</v>
      </c>
      <c r="E135" s="1286">
        <v>0</v>
      </c>
      <c r="F135" s="1286">
        <v>0</v>
      </c>
      <c r="G135" s="1286">
        <v>0</v>
      </c>
      <c r="H135" s="1286">
        <v>0</v>
      </c>
      <c r="I135" s="1286">
        <v>0</v>
      </c>
      <c r="J135" s="1286">
        <v>0</v>
      </c>
      <c r="K135" s="1286">
        <v>0</v>
      </c>
      <c r="L135" s="1286">
        <v>0</v>
      </c>
      <c r="M135" s="1286">
        <v>0</v>
      </c>
      <c r="N135" s="1286">
        <v>0</v>
      </c>
      <c r="O135" s="1287">
        <f>SUM(C135:N135)</f>
        <v>0</v>
      </c>
    </row>
    <row r="136" spans="1:15" s="1283" customFormat="1" x14ac:dyDescent="0.25">
      <c r="A136" s="1284">
        <v>6</v>
      </c>
      <c r="B136" s="1288" t="s">
        <v>1093</v>
      </c>
      <c r="C136" s="1286">
        <v>0</v>
      </c>
      <c r="D136" s="1286">
        <v>0</v>
      </c>
      <c r="E136" s="1286">
        <v>0</v>
      </c>
      <c r="F136" s="1286">
        <v>0</v>
      </c>
      <c r="G136" s="1286">
        <v>0</v>
      </c>
      <c r="H136" s="1286">
        <v>0</v>
      </c>
      <c r="I136" s="1286">
        <v>0</v>
      </c>
      <c r="J136" s="1286">
        <v>0</v>
      </c>
      <c r="K136" s="1286">
        <v>0</v>
      </c>
      <c r="L136" s="1286">
        <v>0</v>
      </c>
      <c r="M136" s="1286">
        <v>0</v>
      </c>
      <c r="N136" s="1286">
        <v>0</v>
      </c>
      <c r="O136" s="1287">
        <f>SUM(C136:N136)</f>
        <v>0</v>
      </c>
    </row>
    <row r="137" spans="1:15" s="1283" customFormat="1" x14ac:dyDescent="0.25">
      <c r="A137" s="1284">
        <v>7</v>
      </c>
      <c r="B137" s="1288" t="s">
        <v>1094</v>
      </c>
      <c r="C137" s="1286">
        <v>0</v>
      </c>
      <c r="D137" s="1286">
        <v>0</v>
      </c>
      <c r="E137" s="1286">
        <v>0</v>
      </c>
      <c r="F137" s="1286">
        <v>0</v>
      </c>
      <c r="G137" s="1286">
        <v>0</v>
      </c>
      <c r="H137" s="1286">
        <v>0</v>
      </c>
      <c r="I137" s="1286">
        <v>0</v>
      </c>
      <c r="J137" s="1286">
        <v>0</v>
      </c>
      <c r="K137" s="1286">
        <v>0</v>
      </c>
      <c r="L137" s="1286">
        <v>0</v>
      </c>
      <c r="M137" s="1286">
        <v>0</v>
      </c>
      <c r="N137" s="1286">
        <v>0</v>
      </c>
      <c r="O137" s="1287">
        <f>SUM(C137:N137)</f>
        <v>0</v>
      </c>
    </row>
    <row r="138" spans="1:15" s="1283" customFormat="1" x14ac:dyDescent="0.25">
      <c r="A138" s="1278"/>
      <c r="B138" s="1289" t="s">
        <v>1335</v>
      </c>
      <c r="C138" s="1286"/>
      <c r="D138" s="1286"/>
      <c r="E138" s="1286"/>
      <c r="F138" s="1291"/>
      <c r="G138" s="1286"/>
      <c r="H138" s="1286"/>
      <c r="I138" s="1286"/>
      <c r="J138" s="1286"/>
      <c r="K138" s="1286"/>
      <c r="L138" s="1286"/>
      <c r="M138" s="1286"/>
      <c r="N138" s="1286"/>
      <c r="O138" s="1292"/>
    </row>
    <row r="139" spans="1:15" s="1283" customFormat="1" x14ac:dyDescent="0.25">
      <c r="A139" s="1284">
        <v>8</v>
      </c>
      <c r="B139" s="1288" t="s">
        <v>1096</v>
      </c>
      <c r="C139" s="1286">
        <v>0</v>
      </c>
      <c r="D139" s="1286">
        <v>0</v>
      </c>
      <c r="E139" s="1286">
        <v>0</v>
      </c>
      <c r="F139" s="1286">
        <v>0</v>
      </c>
      <c r="G139" s="1286">
        <v>0</v>
      </c>
      <c r="H139" s="1286">
        <v>0</v>
      </c>
      <c r="I139" s="1286">
        <v>0</v>
      </c>
      <c r="J139" s="1286">
        <v>0</v>
      </c>
      <c r="K139" s="1286">
        <v>0</v>
      </c>
      <c r="L139" s="1286">
        <v>0</v>
      </c>
      <c r="M139" s="1286">
        <v>0</v>
      </c>
      <c r="N139" s="1286">
        <v>0</v>
      </c>
      <c r="O139" s="1287">
        <f>SUM(C139:N139)</f>
        <v>0</v>
      </c>
    </row>
    <row r="140" spans="1:15" s="1283" customFormat="1" x14ac:dyDescent="0.25">
      <c r="A140" s="1284">
        <v>9</v>
      </c>
      <c r="B140" s="1288" t="s">
        <v>1097</v>
      </c>
      <c r="C140" s="1286">
        <v>0</v>
      </c>
      <c r="D140" s="1286">
        <v>0</v>
      </c>
      <c r="E140" s="1286">
        <v>0</v>
      </c>
      <c r="F140" s="1286">
        <v>0</v>
      </c>
      <c r="G140" s="1286">
        <v>0</v>
      </c>
      <c r="H140" s="1286">
        <v>0</v>
      </c>
      <c r="I140" s="1286">
        <v>0</v>
      </c>
      <c r="J140" s="1286">
        <v>0</v>
      </c>
      <c r="K140" s="1286">
        <v>0</v>
      </c>
      <c r="L140" s="1286">
        <v>0</v>
      </c>
      <c r="M140" s="1286">
        <v>0</v>
      </c>
      <c r="N140" s="1286">
        <v>0</v>
      </c>
      <c r="O140" s="1287">
        <f>SUM(C140:N140)</f>
        <v>0</v>
      </c>
    </row>
    <row r="141" spans="1:15" s="1283" customFormat="1" x14ac:dyDescent="0.25">
      <c r="A141" s="1284">
        <v>10</v>
      </c>
      <c r="B141" s="1288" t="s">
        <v>1098</v>
      </c>
      <c r="C141" s="1286">
        <v>0</v>
      </c>
      <c r="D141" s="1286">
        <v>0</v>
      </c>
      <c r="E141" s="1286">
        <v>0</v>
      </c>
      <c r="F141" s="1286">
        <v>0</v>
      </c>
      <c r="G141" s="1286">
        <v>0</v>
      </c>
      <c r="H141" s="1286">
        <v>0</v>
      </c>
      <c r="I141" s="1286">
        <v>0</v>
      </c>
      <c r="J141" s="1286">
        <v>0</v>
      </c>
      <c r="K141" s="1286">
        <v>0</v>
      </c>
      <c r="L141" s="1286">
        <v>0</v>
      </c>
      <c r="M141" s="1286">
        <v>0</v>
      </c>
      <c r="N141" s="1286">
        <v>0</v>
      </c>
      <c r="O141" s="1287">
        <f>SUM(C141:N141)</f>
        <v>0</v>
      </c>
    </row>
    <row r="142" spans="1:15" s="1283" customFormat="1" x14ac:dyDescent="0.25">
      <c r="A142" s="1284">
        <v>11</v>
      </c>
      <c r="B142" s="1288" t="s">
        <v>1099</v>
      </c>
      <c r="C142" s="1286">
        <v>0</v>
      </c>
      <c r="D142" s="1286">
        <v>0</v>
      </c>
      <c r="E142" s="1286">
        <v>0</v>
      </c>
      <c r="F142" s="1286">
        <v>0</v>
      </c>
      <c r="G142" s="1286">
        <v>0</v>
      </c>
      <c r="H142" s="1286">
        <v>0</v>
      </c>
      <c r="I142" s="1286">
        <v>0</v>
      </c>
      <c r="J142" s="1286">
        <v>0</v>
      </c>
      <c r="K142" s="1286">
        <v>0</v>
      </c>
      <c r="L142" s="1286">
        <v>0</v>
      </c>
      <c r="M142" s="1286">
        <v>0</v>
      </c>
      <c r="N142" s="1286">
        <v>0</v>
      </c>
      <c r="O142" s="1287">
        <f>SUM(C142:N142)</f>
        <v>0</v>
      </c>
    </row>
    <row r="143" spans="1:15" s="1283" customFormat="1" x14ac:dyDescent="0.25">
      <c r="A143" s="1284">
        <v>12</v>
      </c>
      <c r="B143" s="1288" t="s">
        <v>1100</v>
      </c>
      <c r="C143" s="1286">
        <v>0</v>
      </c>
      <c r="D143" s="1286">
        <v>0</v>
      </c>
      <c r="E143" s="1286">
        <v>0</v>
      </c>
      <c r="F143" s="1286">
        <v>0</v>
      </c>
      <c r="G143" s="1286">
        <v>0</v>
      </c>
      <c r="H143" s="1286">
        <v>0</v>
      </c>
      <c r="I143" s="1286">
        <v>0</v>
      </c>
      <c r="J143" s="1286">
        <v>0</v>
      </c>
      <c r="K143" s="1286">
        <v>0</v>
      </c>
      <c r="L143" s="1286">
        <v>0</v>
      </c>
      <c r="M143" s="1286">
        <v>0</v>
      </c>
      <c r="N143" s="1286">
        <v>0</v>
      </c>
      <c r="O143" s="1287">
        <f t="shared" ref="O143" si="13">SUM(C143:N143)</f>
        <v>0</v>
      </c>
    </row>
    <row r="144" spans="1:15" s="1283" customFormat="1" x14ac:dyDescent="0.25">
      <c r="A144" s="1278"/>
      <c r="B144" s="1279" t="s">
        <v>129</v>
      </c>
      <c r="C144" s="969"/>
      <c r="D144" s="969"/>
      <c r="E144" s="969"/>
      <c r="F144" s="1293"/>
      <c r="G144" s="969"/>
      <c r="H144" s="969"/>
      <c r="I144" s="969"/>
      <c r="J144" s="969"/>
      <c r="K144" s="969"/>
      <c r="L144" s="969"/>
      <c r="M144" s="969"/>
      <c r="N144" s="969"/>
      <c r="O144" s="1294"/>
    </row>
    <row r="145" spans="1:15" s="1283" customFormat="1" x14ac:dyDescent="0.25">
      <c r="A145" s="1284">
        <v>13</v>
      </c>
      <c r="B145" s="1295" t="s">
        <v>1101</v>
      </c>
      <c r="C145" s="1286">
        <v>0</v>
      </c>
      <c r="D145" s="1286">
        <v>3.0709999999999999E-3</v>
      </c>
      <c r="E145" s="1286">
        <v>4.0679999999999996E-3</v>
      </c>
      <c r="F145" s="1286">
        <v>4.6600000000000001E-3</v>
      </c>
      <c r="G145" s="1286">
        <v>3.055E-3</v>
      </c>
      <c r="H145" s="1286">
        <v>2.9199999999999999E-3</v>
      </c>
      <c r="I145" s="1286">
        <v>3.8570000000000002E-3</v>
      </c>
      <c r="J145" s="1286">
        <v>3.2109999999999999E-3</v>
      </c>
      <c r="K145" s="1286">
        <v>2.6389999999999999E-3</v>
      </c>
      <c r="L145" s="1286">
        <v>3.4659999999999999E-3</v>
      </c>
      <c r="M145" s="1286">
        <v>3.0769999999999999E-3</v>
      </c>
      <c r="N145" s="1286">
        <v>3.6110000000000001E-3</v>
      </c>
      <c r="O145" s="1287">
        <f t="shared" ref="O145:O154" si="14">SUM(C145:N145)</f>
        <v>3.7635000000000002E-2</v>
      </c>
    </row>
    <row r="146" spans="1:15" s="1283" customFormat="1" x14ac:dyDescent="0.25">
      <c r="A146" s="1284">
        <v>14</v>
      </c>
      <c r="B146" s="1295" t="s">
        <v>1102</v>
      </c>
      <c r="C146" s="1286">
        <v>0</v>
      </c>
      <c r="D146" s="1286">
        <v>0</v>
      </c>
      <c r="E146" s="1286">
        <v>0</v>
      </c>
      <c r="F146" s="1286">
        <v>0</v>
      </c>
      <c r="G146" s="1286">
        <v>0</v>
      </c>
      <c r="H146" s="1286">
        <v>0</v>
      </c>
      <c r="I146" s="1286">
        <v>0</v>
      </c>
      <c r="J146" s="1286">
        <v>0</v>
      </c>
      <c r="K146" s="1286">
        <v>0</v>
      </c>
      <c r="L146" s="1286">
        <v>0</v>
      </c>
      <c r="M146" s="1286">
        <v>0</v>
      </c>
      <c r="N146" s="1286">
        <v>0</v>
      </c>
      <c r="O146" s="1287">
        <f t="shared" si="14"/>
        <v>0</v>
      </c>
    </row>
    <row r="147" spans="1:15" s="1283" customFormat="1" x14ac:dyDescent="0.25">
      <c r="A147" s="1284">
        <v>15</v>
      </c>
      <c r="B147" s="1295" t="s">
        <v>1103</v>
      </c>
      <c r="C147" s="1286">
        <v>0</v>
      </c>
      <c r="D147" s="1286">
        <v>0</v>
      </c>
      <c r="E147" s="1286">
        <v>0</v>
      </c>
      <c r="F147" s="1286">
        <v>2.1329999999999999E-3</v>
      </c>
      <c r="G147" s="1286">
        <v>8.1099999999999998E-4</v>
      </c>
      <c r="H147" s="1286">
        <v>6.5770000000000004E-3</v>
      </c>
      <c r="I147" s="1286">
        <v>1.4599000000000001E-2</v>
      </c>
      <c r="J147" s="1286">
        <v>1.5224E-2</v>
      </c>
      <c r="K147" s="1286">
        <v>1.2562E-2</v>
      </c>
      <c r="L147" s="1286">
        <v>1.0817999999999999E-2</v>
      </c>
      <c r="M147" s="1286">
        <v>1.1613999999999999E-2</v>
      </c>
      <c r="N147" s="1286">
        <v>9.0159999999999997E-3</v>
      </c>
      <c r="O147" s="1287">
        <f t="shared" si="14"/>
        <v>8.3353999999999998E-2</v>
      </c>
    </row>
    <row r="148" spans="1:15" s="1283" customFormat="1" x14ac:dyDescent="0.25">
      <c r="A148" s="1284">
        <v>16</v>
      </c>
      <c r="B148" s="1295" t="s">
        <v>1104</v>
      </c>
      <c r="C148" s="1286">
        <v>0</v>
      </c>
      <c r="D148" s="1286">
        <v>0</v>
      </c>
      <c r="E148" s="1286">
        <v>0</v>
      </c>
      <c r="F148" s="1286">
        <v>0</v>
      </c>
      <c r="G148" s="1286">
        <v>0</v>
      </c>
      <c r="H148" s="1286">
        <v>0</v>
      </c>
      <c r="I148" s="1286">
        <v>0</v>
      </c>
      <c r="J148" s="1286">
        <v>0</v>
      </c>
      <c r="K148" s="1286">
        <v>0</v>
      </c>
      <c r="L148" s="1286">
        <v>0</v>
      </c>
      <c r="M148" s="1286">
        <v>0</v>
      </c>
      <c r="N148" s="1286">
        <v>0</v>
      </c>
      <c r="O148" s="1287">
        <f t="shared" si="14"/>
        <v>0</v>
      </c>
    </row>
    <row r="149" spans="1:15" s="1283" customFormat="1" x14ac:dyDescent="0.25">
      <c r="A149" s="1284">
        <v>17</v>
      </c>
      <c r="B149" s="1295" t="s">
        <v>1105</v>
      </c>
      <c r="C149" s="1286">
        <v>0</v>
      </c>
      <c r="D149" s="1286">
        <v>0</v>
      </c>
      <c r="E149" s="1286">
        <v>0</v>
      </c>
      <c r="F149" s="1286">
        <v>0</v>
      </c>
      <c r="G149" s="1286">
        <v>0</v>
      </c>
      <c r="H149" s="1286">
        <v>0</v>
      </c>
      <c r="I149" s="1286">
        <v>0</v>
      </c>
      <c r="J149" s="1286">
        <v>0</v>
      </c>
      <c r="K149" s="1286">
        <v>0</v>
      </c>
      <c r="L149" s="1286">
        <v>0</v>
      </c>
      <c r="M149" s="1286">
        <v>0</v>
      </c>
      <c r="N149" s="1286">
        <v>0</v>
      </c>
      <c r="O149" s="1287">
        <f t="shared" si="14"/>
        <v>0</v>
      </c>
    </row>
    <row r="150" spans="1:15" s="1283" customFormat="1" x14ac:dyDescent="0.25">
      <c r="A150" s="1284">
        <v>18</v>
      </c>
      <c r="B150" s="1295" t="s">
        <v>1106</v>
      </c>
      <c r="C150" s="1286">
        <v>0</v>
      </c>
      <c r="D150" s="1286">
        <v>0</v>
      </c>
      <c r="E150" s="1286">
        <v>0</v>
      </c>
      <c r="F150" s="1286">
        <v>0</v>
      </c>
      <c r="G150" s="1286">
        <v>0</v>
      </c>
      <c r="H150" s="1286">
        <v>0</v>
      </c>
      <c r="I150" s="1286">
        <v>0</v>
      </c>
      <c r="J150" s="1286">
        <v>0</v>
      </c>
      <c r="K150" s="1286">
        <v>0</v>
      </c>
      <c r="L150" s="1286">
        <v>0</v>
      </c>
      <c r="M150" s="1286">
        <v>0</v>
      </c>
      <c r="N150" s="1286">
        <v>0</v>
      </c>
      <c r="O150" s="1287">
        <f t="shared" si="14"/>
        <v>0</v>
      </c>
    </row>
    <row r="151" spans="1:15" s="1283" customFormat="1" x14ac:dyDescent="0.25">
      <c r="A151" s="1284">
        <v>19</v>
      </c>
      <c r="B151" s="1285" t="s">
        <v>1107</v>
      </c>
      <c r="C151" s="1286">
        <v>0</v>
      </c>
      <c r="D151" s="1286">
        <v>0</v>
      </c>
      <c r="E151" s="1286">
        <v>0</v>
      </c>
      <c r="F151" s="1286">
        <v>0</v>
      </c>
      <c r="G151" s="1286">
        <v>0</v>
      </c>
      <c r="H151" s="1286">
        <v>0</v>
      </c>
      <c r="I151" s="1286">
        <v>0</v>
      </c>
      <c r="J151" s="1286">
        <v>0</v>
      </c>
      <c r="K151" s="1286">
        <v>0</v>
      </c>
      <c r="L151" s="1286">
        <v>0</v>
      </c>
      <c r="M151" s="1286">
        <v>0</v>
      </c>
      <c r="N151" s="1286">
        <v>0</v>
      </c>
      <c r="O151" s="1287">
        <f t="shared" si="14"/>
        <v>0</v>
      </c>
    </row>
    <row r="152" spans="1:15" x14ac:dyDescent="0.25">
      <c r="A152" s="1284">
        <v>20</v>
      </c>
      <c r="B152" s="1285" t="s">
        <v>1108</v>
      </c>
      <c r="C152" s="1286">
        <v>0</v>
      </c>
      <c r="D152" s="1286">
        <v>0</v>
      </c>
      <c r="E152" s="1286">
        <v>0</v>
      </c>
      <c r="F152" s="1286">
        <v>0</v>
      </c>
      <c r="G152" s="1286">
        <v>0</v>
      </c>
      <c r="H152" s="1286">
        <v>0</v>
      </c>
      <c r="I152" s="1286">
        <v>0</v>
      </c>
      <c r="J152" s="1286">
        <v>0</v>
      </c>
      <c r="K152" s="1286">
        <v>0</v>
      </c>
      <c r="L152" s="1286">
        <v>0</v>
      </c>
      <c r="M152" s="1286">
        <v>0</v>
      </c>
      <c r="N152" s="1286">
        <v>0</v>
      </c>
      <c r="O152" s="1287">
        <f t="shared" si="14"/>
        <v>0</v>
      </c>
    </row>
    <row r="153" spans="1:15" x14ac:dyDescent="0.25">
      <c r="A153" s="1284">
        <v>21</v>
      </c>
      <c r="B153" s="1288" t="s">
        <v>1109</v>
      </c>
      <c r="C153" s="1286">
        <v>0</v>
      </c>
      <c r="D153" s="1286">
        <v>0</v>
      </c>
      <c r="E153" s="1286">
        <v>0</v>
      </c>
      <c r="F153" s="1286">
        <v>0</v>
      </c>
      <c r="G153" s="1286">
        <v>0</v>
      </c>
      <c r="H153" s="1286">
        <v>0</v>
      </c>
      <c r="I153" s="1286">
        <v>0</v>
      </c>
      <c r="J153" s="1286">
        <v>0</v>
      </c>
      <c r="K153" s="1286">
        <v>0</v>
      </c>
      <c r="L153" s="1286">
        <v>0</v>
      </c>
      <c r="M153" s="1286">
        <v>0</v>
      </c>
      <c r="N153" s="1286">
        <v>0</v>
      </c>
      <c r="O153" s="1287">
        <f t="shared" si="14"/>
        <v>0</v>
      </c>
    </row>
    <row r="154" spans="1:15" x14ac:dyDescent="0.25">
      <c r="A154" s="1284">
        <v>22</v>
      </c>
      <c r="B154" s="1288" t="s">
        <v>1110</v>
      </c>
      <c r="C154" s="1286">
        <v>0</v>
      </c>
      <c r="D154" s="1286">
        <v>0</v>
      </c>
      <c r="E154" s="1286">
        <v>0</v>
      </c>
      <c r="F154" s="1286">
        <v>0</v>
      </c>
      <c r="G154" s="1286">
        <v>0</v>
      </c>
      <c r="H154" s="1286">
        <v>0</v>
      </c>
      <c r="I154" s="1286">
        <v>0</v>
      </c>
      <c r="J154" s="1286">
        <v>0</v>
      </c>
      <c r="K154" s="1286">
        <v>0</v>
      </c>
      <c r="L154" s="1286">
        <v>0</v>
      </c>
      <c r="M154" s="1286">
        <v>0</v>
      </c>
      <c r="N154" s="1286">
        <v>0</v>
      </c>
      <c r="O154" s="1287">
        <f t="shared" si="14"/>
        <v>0</v>
      </c>
    </row>
    <row r="155" spans="1:15" s="1300" customFormat="1" ht="19.5" thickBot="1" x14ac:dyDescent="0.35">
      <c r="A155" s="1296"/>
      <c r="B155" s="1297" t="s">
        <v>49</v>
      </c>
      <c r="C155" s="926">
        <f>SUM(C131:C154)</f>
        <v>0.200381</v>
      </c>
      <c r="D155" s="926">
        <f t="shared" ref="D155:N155" si="15">SUM(D131:D154)</f>
        <v>0.31655204999999997</v>
      </c>
      <c r="E155" s="926">
        <f t="shared" si="15"/>
        <v>0.34124300000000002</v>
      </c>
      <c r="F155" s="926">
        <f t="shared" si="15"/>
        <v>0.40924099999999997</v>
      </c>
      <c r="G155" s="926">
        <f t="shared" si="15"/>
        <v>0.40216599999999997</v>
      </c>
      <c r="H155" s="926">
        <f t="shared" si="15"/>
        <v>0.45125599999999999</v>
      </c>
      <c r="I155" s="926">
        <f t="shared" si="15"/>
        <v>0.50192199999999998</v>
      </c>
      <c r="J155" s="926">
        <f t="shared" si="15"/>
        <v>0.52749199999999996</v>
      </c>
      <c r="K155" s="926">
        <f t="shared" si="15"/>
        <v>0.48097400000000001</v>
      </c>
      <c r="L155" s="926">
        <f t="shared" si="15"/>
        <v>0.47423200000000004</v>
      </c>
      <c r="M155" s="926">
        <f t="shared" si="15"/>
        <v>0.48409200000000002</v>
      </c>
      <c r="N155" s="926">
        <f t="shared" si="15"/>
        <v>0.45458300000000001</v>
      </c>
      <c r="O155" s="1299">
        <f>SUM(O131:O154)</f>
        <v>5.0441340500000003</v>
      </c>
    </row>
    <row r="157" spans="1:15" x14ac:dyDescent="0.25">
      <c r="B157" s="1705" t="str">
        <f>B117</f>
        <v>For KINESCO Power and Utilities Pvt. Ltd.</v>
      </c>
      <c r="O157" s="1706" t="str">
        <f>O117</f>
        <v>As Per our report of even date attached</v>
      </c>
    </row>
    <row r="158" spans="1:15" x14ac:dyDescent="0.25">
      <c r="B158" s="1705"/>
      <c r="O158" s="1706" t="str">
        <f>O118</f>
        <v xml:space="preserve">For J R S &amp; CO. </v>
      </c>
    </row>
    <row r="159" spans="1:15" x14ac:dyDescent="0.25">
      <c r="B159" s="1705"/>
      <c r="O159" s="1706" t="str">
        <f>O119</f>
        <v>CHARTERED ACCOUNTANTS</v>
      </c>
    </row>
    <row r="160" spans="1:15" x14ac:dyDescent="0.25">
      <c r="B160" s="1705"/>
      <c r="O160" s="1706" t="str">
        <f>O120</f>
        <v>FIRM REGN NO:008085S</v>
      </c>
    </row>
    <row r="161" spans="1:15" x14ac:dyDescent="0.25">
      <c r="B161" s="1705"/>
      <c r="O161" s="1706"/>
    </row>
    <row r="162" spans="1:15" x14ac:dyDescent="0.25">
      <c r="B162" s="1705" t="str">
        <f>B122</f>
        <v>T M AJITHKUMAR</v>
      </c>
      <c r="O162" s="1706"/>
    </row>
    <row r="163" spans="1:15" x14ac:dyDescent="0.25">
      <c r="B163" s="1705" t="str">
        <f>B123</f>
        <v>CHIEF EXECUTIVE OFFICER</v>
      </c>
      <c r="O163" s="1706" t="str">
        <f>O123</f>
        <v>RAJESH RAMACHANDRAN</v>
      </c>
    </row>
    <row r="164" spans="1:15" x14ac:dyDescent="0.25">
      <c r="B164" s="1705"/>
      <c r="O164" s="1706" t="str">
        <f>O124</f>
        <v>PARTNER</v>
      </c>
    </row>
    <row r="165" spans="1:15" x14ac:dyDescent="0.25">
      <c r="B165" s="1705" t="str">
        <f>B125</f>
        <v>Place: Kakkanad, Kochi</v>
      </c>
      <c r="O165" s="1706" t="str">
        <f>O125</f>
        <v>M.NO. 206211</v>
      </c>
    </row>
    <row r="166" spans="1:15" x14ac:dyDescent="0.25">
      <c r="B166" s="1705" t="str">
        <f>B126</f>
        <v>Date: 12.04.2022</v>
      </c>
      <c r="O166" s="1706" t="str">
        <f>O126</f>
        <v>UDIN - 22206211AGXJNY9837</v>
      </c>
    </row>
    <row r="167" spans="1:15" ht="16.5" thickBot="1" x14ac:dyDescent="0.3">
      <c r="B167" s="1268" t="s">
        <v>1350</v>
      </c>
      <c r="C167" s="1269"/>
      <c r="D167" s="1269"/>
      <c r="E167" s="1268" t="s">
        <v>1083</v>
      </c>
      <c r="G167" s="1268" t="s">
        <v>1349</v>
      </c>
      <c r="O167" s="1269" t="s">
        <v>1334</v>
      </c>
    </row>
    <row r="168" spans="1:15" s="1273" customFormat="1" ht="31.5" x14ac:dyDescent="0.25">
      <c r="A168" s="1270" t="s">
        <v>74</v>
      </c>
      <c r="B168" s="752" t="s">
        <v>131</v>
      </c>
      <c r="C168" s="752" t="s">
        <v>142</v>
      </c>
      <c r="D168" s="752" t="s">
        <v>28</v>
      </c>
      <c r="E168" s="752" t="s">
        <v>141</v>
      </c>
      <c r="F168" s="1271" t="s">
        <v>140</v>
      </c>
      <c r="G168" s="1271" t="s">
        <v>139</v>
      </c>
      <c r="H168" s="1271" t="s">
        <v>138</v>
      </c>
      <c r="I168" s="1271" t="s">
        <v>137</v>
      </c>
      <c r="J168" s="1271" t="s">
        <v>136</v>
      </c>
      <c r="K168" s="1271" t="s">
        <v>135</v>
      </c>
      <c r="L168" s="1271" t="s">
        <v>134</v>
      </c>
      <c r="M168" s="1271" t="s">
        <v>133</v>
      </c>
      <c r="N168" s="1271" t="s">
        <v>132</v>
      </c>
      <c r="O168" s="1272" t="s">
        <v>49</v>
      </c>
    </row>
    <row r="169" spans="1:15" s="1277" customFormat="1" x14ac:dyDescent="0.2">
      <c r="A169" s="1274">
        <v>1</v>
      </c>
      <c r="B169" s="1275">
        <v>2</v>
      </c>
      <c r="C169" s="1275">
        <v>3</v>
      </c>
      <c r="D169" s="1275">
        <v>4</v>
      </c>
      <c r="E169" s="1275">
        <v>5</v>
      </c>
      <c r="F169" s="1275">
        <v>6</v>
      </c>
      <c r="G169" s="1275">
        <v>7</v>
      </c>
      <c r="H169" s="1275">
        <v>8</v>
      </c>
      <c r="I169" s="1275">
        <v>9</v>
      </c>
      <c r="J169" s="1275">
        <v>10</v>
      </c>
      <c r="K169" s="1275">
        <v>11</v>
      </c>
      <c r="L169" s="1275">
        <v>12</v>
      </c>
      <c r="M169" s="1275">
        <v>13</v>
      </c>
      <c r="N169" s="1275">
        <v>14</v>
      </c>
      <c r="O169" s="1276">
        <v>15</v>
      </c>
    </row>
    <row r="170" spans="1:15" s="1283" customFormat="1" x14ac:dyDescent="0.25">
      <c r="A170" s="1278"/>
      <c r="B170" s="1279" t="s">
        <v>130</v>
      </c>
      <c r="C170" s="925"/>
      <c r="D170" s="925"/>
      <c r="E170" s="925"/>
      <c r="F170" s="1280"/>
      <c r="G170" s="1280"/>
      <c r="H170" s="1280"/>
      <c r="I170" s="1281"/>
      <c r="J170" s="1281"/>
      <c r="K170" s="1281"/>
      <c r="L170" s="1281"/>
      <c r="M170" s="1281"/>
      <c r="N170" s="1281"/>
      <c r="O170" s="1282"/>
    </row>
    <row r="171" spans="1:15" s="1283" customFormat="1" x14ac:dyDescent="0.25">
      <c r="A171" s="1284">
        <v>1</v>
      </c>
      <c r="B171" s="1285" t="s">
        <v>1088</v>
      </c>
      <c r="C171" s="1286">
        <v>0</v>
      </c>
      <c r="D171" s="1286">
        <v>0</v>
      </c>
      <c r="E171" s="1286">
        <v>0</v>
      </c>
      <c r="F171" s="1286">
        <v>0</v>
      </c>
      <c r="G171" s="1286">
        <v>0</v>
      </c>
      <c r="H171" s="1286">
        <v>0</v>
      </c>
      <c r="I171" s="1286">
        <v>0</v>
      </c>
      <c r="J171" s="1286">
        <v>9.9539999999999993E-3</v>
      </c>
      <c r="K171" s="1286">
        <v>7.3980000000000001E-3</v>
      </c>
      <c r="L171" s="1286">
        <v>4.8110000000000002E-3</v>
      </c>
      <c r="M171" s="1286">
        <v>1.4452E-2</v>
      </c>
      <c r="N171" s="1286">
        <v>2.2214999999999999E-2</v>
      </c>
      <c r="O171" s="1287">
        <f>SUM(C171:N171)</f>
        <v>5.8829999999999993E-2</v>
      </c>
    </row>
    <row r="172" spans="1:15" s="1283" customFormat="1" x14ac:dyDescent="0.25">
      <c r="A172" s="1284">
        <v>2</v>
      </c>
      <c r="B172" s="1285" t="s">
        <v>1089</v>
      </c>
      <c r="C172" s="1286">
        <v>0</v>
      </c>
      <c r="D172" s="1286">
        <v>0</v>
      </c>
      <c r="E172" s="1286">
        <v>0</v>
      </c>
      <c r="F172" s="1286">
        <v>0</v>
      </c>
      <c r="G172" s="1286">
        <v>0</v>
      </c>
      <c r="H172" s="1286">
        <v>0</v>
      </c>
      <c r="I172" s="1286">
        <v>0</v>
      </c>
      <c r="J172" s="1286">
        <v>0</v>
      </c>
      <c r="K172" s="1286">
        <v>0</v>
      </c>
      <c r="L172" s="1286">
        <v>0</v>
      </c>
      <c r="M172" s="1286">
        <v>0</v>
      </c>
      <c r="N172" s="1286">
        <v>0</v>
      </c>
      <c r="O172" s="1287">
        <f t="shared" ref="O172:O174" si="16">SUM(C172:N172)</f>
        <v>0</v>
      </c>
    </row>
    <row r="173" spans="1:15" s="1283" customFormat="1" x14ac:dyDescent="0.25">
      <c r="A173" s="1284">
        <v>3</v>
      </c>
      <c r="B173" s="1285" t="s">
        <v>1090</v>
      </c>
      <c r="C173" s="1286">
        <v>0</v>
      </c>
      <c r="D173" s="1286">
        <v>0</v>
      </c>
      <c r="E173" s="1286">
        <v>0</v>
      </c>
      <c r="F173" s="1286">
        <v>0</v>
      </c>
      <c r="G173" s="1286">
        <v>0</v>
      </c>
      <c r="H173" s="1286">
        <v>0</v>
      </c>
      <c r="I173" s="1286">
        <v>0</v>
      </c>
      <c r="J173" s="1286">
        <v>0</v>
      </c>
      <c r="K173" s="1286">
        <v>0</v>
      </c>
      <c r="L173" s="1286">
        <v>0</v>
      </c>
      <c r="M173" s="1286">
        <v>0</v>
      </c>
      <c r="N173" s="1286">
        <v>0</v>
      </c>
      <c r="O173" s="1287">
        <f t="shared" si="16"/>
        <v>0</v>
      </c>
    </row>
    <row r="174" spans="1:15" s="1283" customFormat="1" x14ac:dyDescent="0.25">
      <c r="A174" s="1284">
        <v>4</v>
      </c>
      <c r="B174" s="1285" t="s">
        <v>1091</v>
      </c>
      <c r="C174" s="1286">
        <v>0</v>
      </c>
      <c r="D174" s="1286">
        <v>0</v>
      </c>
      <c r="E174" s="1286">
        <v>0</v>
      </c>
      <c r="F174" s="1286">
        <v>0</v>
      </c>
      <c r="G174" s="1286">
        <v>0</v>
      </c>
      <c r="H174" s="1286">
        <v>0</v>
      </c>
      <c r="I174" s="1286">
        <v>0</v>
      </c>
      <c r="J174" s="1286">
        <v>0</v>
      </c>
      <c r="K174" s="1286">
        <v>0</v>
      </c>
      <c r="L174" s="1286">
        <v>0</v>
      </c>
      <c r="M174" s="1286">
        <v>0</v>
      </c>
      <c r="N174" s="1286">
        <v>0</v>
      </c>
      <c r="O174" s="1287">
        <f t="shared" si="16"/>
        <v>0</v>
      </c>
    </row>
    <row r="175" spans="1:15" s="1283" customFormat="1" x14ac:dyDescent="0.25">
      <c r="A175" s="1284">
        <v>5</v>
      </c>
      <c r="B175" s="1288" t="s">
        <v>1154</v>
      </c>
      <c r="C175" s="1286">
        <v>0</v>
      </c>
      <c r="D175" s="1286">
        <v>0</v>
      </c>
      <c r="E175" s="1286">
        <v>0</v>
      </c>
      <c r="F175" s="1286">
        <v>0</v>
      </c>
      <c r="G175" s="1286">
        <v>0</v>
      </c>
      <c r="H175" s="1286">
        <v>0</v>
      </c>
      <c r="I175" s="1286">
        <v>0</v>
      </c>
      <c r="J175" s="1286">
        <v>0</v>
      </c>
      <c r="K175" s="1286">
        <v>0</v>
      </c>
      <c r="L175" s="1286">
        <v>0</v>
      </c>
      <c r="M175" s="1286">
        <v>0</v>
      </c>
      <c r="N175" s="1286">
        <v>0</v>
      </c>
      <c r="O175" s="1287">
        <f>SUM(C175:N175)</f>
        <v>0</v>
      </c>
    </row>
    <row r="176" spans="1:15" s="1283" customFormat="1" x14ac:dyDescent="0.25">
      <c r="A176" s="1284">
        <v>6</v>
      </c>
      <c r="B176" s="1288" t="s">
        <v>1093</v>
      </c>
      <c r="C176" s="1286">
        <v>0</v>
      </c>
      <c r="D176" s="1286">
        <v>0</v>
      </c>
      <c r="E176" s="1286">
        <v>0</v>
      </c>
      <c r="F176" s="1286">
        <v>0</v>
      </c>
      <c r="G176" s="1286">
        <v>0</v>
      </c>
      <c r="H176" s="1286">
        <v>0</v>
      </c>
      <c r="I176" s="1286">
        <v>0</v>
      </c>
      <c r="J176" s="1286">
        <v>0</v>
      </c>
      <c r="K176" s="1286">
        <v>0</v>
      </c>
      <c r="L176" s="1286">
        <v>0</v>
      </c>
      <c r="M176" s="1286">
        <v>0</v>
      </c>
      <c r="N176" s="1286">
        <v>0</v>
      </c>
      <c r="O176" s="1287">
        <f>SUM(C176:N176)</f>
        <v>0</v>
      </c>
    </row>
    <row r="177" spans="1:15" s="1283" customFormat="1" x14ac:dyDescent="0.25">
      <c r="A177" s="1284">
        <v>7</v>
      </c>
      <c r="B177" s="1288" t="s">
        <v>1094</v>
      </c>
      <c r="C177" s="1286">
        <v>0</v>
      </c>
      <c r="D177" s="1286">
        <v>0</v>
      </c>
      <c r="E177" s="1286">
        <v>0</v>
      </c>
      <c r="F177" s="1286">
        <v>0</v>
      </c>
      <c r="G177" s="1286">
        <v>0</v>
      </c>
      <c r="H177" s="1286">
        <v>0</v>
      </c>
      <c r="I177" s="1286">
        <v>0</v>
      </c>
      <c r="J177" s="1286">
        <v>0</v>
      </c>
      <c r="K177" s="1286">
        <v>0</v>
      </c>
      <c r="L177" s="1286">
        <v>0</v>
      </c>
      <c r="M177" s="1286">
        <v>0</v>
      </c>
      <c r="N177" s="1286">
        <v>0</v>
      </c>
      <c r="O177" s="1287">
        <f>SUM(C177:N177)</f>
        <v>0</v>
      </c>
    </row>
    <row r="178" spans="1:15" s="1283" customFormat="1" x14ac:dyDescent="0.25">
      <c r="A178" s="1278"/>
      <c r="B178" s="1289" t="s">
        <v>1335</v>
      </c>
      <c r="C178" s="1286"/>
      <c r="D178" s="1286"/>
      <c r="E178" s="1286"/>
      <c r="F178" s="1291"/>
      <c r="G178" s="1286"/>
      <c r="H178" s="1286"/>
      <c r="I178" s="1286"/>
      <c r="J178" s="1286"/>
      <c r="K178" s="1286"/>
      <c r="L178" s="1286"/>
      <c r="M178" s="1286"/>
      <c r="N178" s="1286"/>
      <c r="O178" s="1292"/>
    </row>
    <row r="179" spans="1:15" s="1283" customFormat="1" x14ac:dyDescent="0.25">
      <c r="A179" s="1284">
        <v>8</v>
      </c>
      <c r="B179" s="1288" t="s">
        <v>1096</v>
      </c>
      <c r="C179" s="1286">
        <v>0</v>
      </c>
      <c r="D179" s="1286">
        <v>0</v>
      </c>
      <c r="E179" s="1286">
        <v>0</v>
      </c>
      <c r="F179" s="1286">
        <v>0</v>
      </c>
      <c r="G179" s="1286">
        <v>0</v>
      </c>
      <c r="H179" s="1286">
        <v>0</v>
      </c>
      <c r="I179" s="1286">
        <v>0</v>
      </c>
      <c r="J179" s="1286">
        <v>0</v>
      </c>
      <c r="K179" s="1286">
        <v>0</v>
      </c>
      <c r="L179" s="1286">
        <v>2.3E-5</v>
      </c>
      <c r="M179" s="1286">
        <v>6.7850000000000002E-3</v>
      </c>
      <c r="N179" s="1286">
        <v>5.117E-3</v>
      </c>
      <c r="O179" s="1287">
        <f>SUM(C179:N179)</f>
        <v>1.1925E-2</v>
      </c>
    </row>
    <row r="180" spans="1:15" s="1283" customFormat="1" x14ac:dyDescent="0.25">
      <c r="A180" s="1284">
        <v>9</v>
      </c>
      <c r="B180" s="1288" t="s">
        <v>1097</v>
      </c>
      <c r="C180" s="1286">
        <v>0</v>
      </c>
      <c r="D180" s="1286">
        <v>0</v>
      </c>
      <c r="E180" s="1286">
        <v>0</v>
      </c>
      <c r="F180" s="1286">
        <v>0</v>
      </c>
      <c r="G180" s="1286">
        <v>0</v>
      </c>
      <c r="H180" s="1286">
        <v>0</v>
      </c>
      <c r="I180" s="1286">
        <v>0</v>
      </c>
      <c r="J180" s="1286">
        <v>0</v>
      </c>
      <c r="K180" s="1286">
        <v>0</v>
      </c>
      <c r="L180" s="1286">
        <v>0</v>
      </c>
      <c r="M180" s="1286">
        <v>0</v>
      </c>
      <c r="N180" s="1286">
        <v>0</v>
      </c>
      <c r="O180" s="1287">
        <f>SUM(C180:N180)</f>
        <v>0</v>
      </c>
    </row>
    <row r="181" spans="1:15" s="1283" customFormat="1" x14ac:dyDescent="0.25">
      <c r="A181" s="1284">
        <v>10</v>
      </c>
      <c r="B181" s="1288" t="s">
        <v>1098</v>
      </c>
      <c r="C181" s="1286">
        <v>0</v>
      </c>
      <c r="D181" s="1286">
        <v>0</v>
      </c>
      <c r="E181" s="1286">
        <v>0</v>
      </c>
      <c r="F181" s="1286">
        <v>0</v>
      </c>
      <c r="G181" s="1286">
        <v>0</v>
      </c>
      <c r="H181" s="1286">
        <v>0</v>
      </c>
      <c r="I181" s="1286">
        <v>0</v>
      </c>
      <c r="J181" s="1286">
        <v>0</v>
      </c>
      <c r="K181" s="1286">
        <v>0</v>
      </c>
      <c r="L181" s="1286">
        <v>0</v>
      </c>
      <c r="M181" s="1286">
        <v>0</v>
      </c>
      <c r="N181" s="1286">
        <v>0</v>
      </c>
      <c r="O181" s="1287">
        <f>SUM(C181:N181)</f>
        <v>0</v>
      </c>
    </row>
    <row r="182" spans="1:15" s="1283" customFormat="1" x14ac:dyDescent="0.25">
      <c r="A182" s="1284">
        <v>11</v>
      </c>
      <c r="B182" s="1288" t="s">
        <v>1099</v>
      </c>
      <c r="C182" s="1286">
        <v>0</v>
      </c>
      <c r="D182" s="1286">
        <v>0</v>
      </c>
      <c r="E182" s="1286">
        <v>0</v>
      </c>
      <c r="F182" s="1286">
        <v>0</v>
      </c>
      <c r="G182" s="1286">
        <v>0</v>
      </c>
      <c r="H182" s="1286">
        <v>0</v>
      </c>
      <c r="I182" s="1286">
        <v>0</v>
      </c>
      <c r="J182" s="1286">
        <v>0</v>
      </c>
      <c r="K182" s="1286">
        <v>0</v>
      </c>
      <c r="L182" s="1286">
        <v>0</v>
      </c>
      <c r="M182" s="1286">
        <v>0</v>
      </c>
      <c r="N182" s="1286">
        <v>0</v>
      </c>
      <c r="O182" s="1287">
        <f>SUM(C182:N182)</f>
        <v>0</v>
      </c>
    </row>
    <row r="183" spans="1:15" s="1283" customFormat="1" x14ac:dyDescent="0.25">
      <c r="A183" s="1284">
        <v>12</v>
      </c>
      <c r="B183" s="1288" t="s">
        <v>1100</v>
      </c>
      <c r="C183" s="1286">
        <v>0</v>
      </c>
      <c r="D183" s="1286">
        <v>0</v>
      </c>
      <c r="E183" s="1286">
        <v>0</v>
      </c>
      <c r="F183" s="1286">
        <v>0</v>
      </c>
      <c r="G183" s="1286">
        <v>0</v>
      </c>
      <c r="H183" s="1286">
        <v>0</v>
      </c>
      <c r="I183" s="1286">
        <v>0</v>
      </c>
      <c r="J183" s="1286">
        <v>0</v>
      </c>
      <c r="K183" s="1286">
        <v>0</v>
      </c>
      <c r="L183" s="1286">
        <v>0</v>
      </c>
      <c r="M183" s="1286">
        <v>0</v>
      </c>
      <c r="N183" s="1286">
        <v>0</v>
      </c>
      <c r="O183" s="1287">
        <f t="shared" ref="O183" si="17">SUM(C183:N183)</f>
        <v>0</v>
      </c>
    </row>
    <row r="184" spans="1:15" s="1283" customFormat="1" x14ac:dyDescent="0.25">
      <c r="A184" s="1278"/>
      <c r="B184" s="1279" t="s">
        <v>129</v>
      </c>
      <c r="C184" s="969"/>
      <c r="D184" s="969"/>
      <c r="E184" s="969"/>
      <c r="F184" s="1293"/>
      <c r="G184" s="969"/>
      <c r="H184" s="969"/>
      <c r="I184" s="969"/>
      <c r="J184" s="969"/>
      <c r="K184" s="969"/>
      <c r="L184" s="969"/>
      <c r="M184" s="969"/>
      <c r="N184" s="969"/>
      <c r="O184" s="1294"/>
    </row>
    <row r="185" spans="1:15" s="1283" customFormat="1" x14ac:dyDescent="0.25">
      <c r="A185" s="1284">
        <v>13</v>
      </c>
      <c r="B185" s="1295" t="s">
        <v>1101</v>
      </c>
      <c r="C185" s="1286">
        <v>7.1310000000000002E-3</v>
      </c>
      <c r="D185" s="1286">
        <v>8.6580000000000008E-3</v>
      </c>
      <c r="E185" s="1286">
        <v>1.0153000000000001E-2</v>
      </c>
      <c r="F185" s="1286">
        <v>9.5049999999999996E-3</v>
      </c>
      <c r="G185" s="1286">
        <v>5.2490000000000002E-3</v>
      </c>
      <c r="H185" s="1286">
        <v>7.9249999999999998E-3</v>
      </c>
      <c r="I185" s="1286">
        <v>1.8912999999999999E-2</v>
      </c>
      <c r="J185" s="1286">
        <v>1.5991999999999999E-2</v>
      </c>
      <c r="K185" s="1286">
        <v>1.8155000000000001E-2</v>
      </c>
      <c r="L185" s="1286">
        <v>9.4929999999999997E-3</v>
      </c>
      <c r="M185" s="1286">
        <v>9.1649999999999995E-3</v>
      </c>
      <c r="N185" s="1286">
        <v>1.0442999999999999E-2</v>
      </c>
      <c r="O185" s="1287">
        <f t="shared" ref="O185:O194" si="18">SUM(C185:N185)</f>
        <v>0.13078200000000001</v>
      </c>
    </row>
    <row r="186" spans="1:15" s="1283" customFormat="1" x14ac:dyDescent="0.25">
      <c r="A186" s="1284">
        <v>14</v>
      </c>
      <c r="B186" s="1295" t="s">
        <v>1102</v>
      </c>
      <c r="C186" s="1286">
        <v>0</v>
      </c>
      <c r="D186" s="1286">
        <v>0</v>
      </c>
      <c r="E186" s="1286">
        <v>0</v>
      </c>
      <c r="F186" s="1286">
        <v>0</v>
      </c>
      <c r="G186" s="1286">
        <v>0</v>
      </c>
      <c r="H186" s="1286">
        <v>0</v>
      </c>
      <c r="I186" s="1286">
        <v>0</v>
      </c>
      <c r="J186" s="1286">
        <v>0</v>
      </c>
      <c r="K186" s="1286">
        <v>0</v>
      </c>
      <c r="L186" s="1286">
        <v>0</v>
      </c>
      <c r="M186" s="1286">
        <v>0</v>
      </c>
      <c r="N186" s="1286">
        <v>0</v>
      </c>
      <c r="O186" s="1287">
        <f t="shared" si="18"/>
        <v>0</v>
      </c>
    </row>
    <row r="187" spans="1:15" s="1283" customFormat="1" x14ac:dyDescent="0.25">
      <c r="A187" s="1284">
        <v>15</v>
      </c>
      <c r="B187" s="1295" t="s">
        <v>1103</v>
      </c>
      <c r="C187" s="1286">
        <v>0</v>
      </c>
      <c r="D187" s="1286">
        <v>0</v>
      </c>
      <c r="E187" s="1286">
        <v>0</v>
      </c>
      <c r="F187" s="1286">
        <v>0</v>
      </c>
      <c r="G187" s="1286">
        <v>0</v>
      </c>
      <c r="H187" s="1286">
        <v>0</v>
      </c>
      <c r="I187" s="1286">
        <v>0</v>
      </c>
      <c r="J187" s="1286">
        <v>0</v>
      </c>
      <c r="K187" s="1286">
        <v>0</v>
      </c>
      <c r="L187" s="1286">
        <v>0</v>
      </c>
      <c r="M187" s="1286">
        <v>0</v>
      </c>
      <c r="N187" s="1286">
        <v>0</v>
      </c>
      <c r="O187" s="1287">
        <f t="shared" si="18"/>
        <v>0</v>
      </c>
    </row>
    <row r="188" spans="1:15" s="1283" customFormat="1" x14ac:dyDescent="0.25">
      <c r="A188" s="1284">
        <v>16</v>
      </c>
      <c r="B188" s="1295" t="s">
        <v>1104</v>
      </c>
      <c r="C188" s="1286">
        <v>0</v>
      </c>
      <c r="D188" s="1286">
        <v>0</v>
      </c>
      <c r="E188" s="1286">
        <v>4.0000000000000003E-5</v>
      </c>
      <c r="F188" s="1286">
        <v>2.2000000000000001E-4</v>
      </c>
      <c r="G188" s="1286">
        <v>2.02E-4</v>
      </c>
      <c r="H188" s="1286">
        <v>1.27E-4</v>
      </c>
      <c r="I188" s="1286">
        <v>2.0100000000000001E-4</v>
      </c>
      <c r="J188" s="1286">
        <v>1.5200000000000001E-4</v>
      </c>
      <c r="K188" s="1286">
        <v>2.1699999999999999E-4</v>
      </c>
      <c r="L188" s="1286">
        <v>1.3899999999999999E-4</v>
      </c>
      <c r="M188" s="1286">
        <v>2.22E-4</v>
      </c>
      <c r="N188" s="1286">
        <v>3.4400000000000001E-4</v>
      </c>
      <c r="O188" s="1287">
        <f t="shared" si="18"/>
        <v>1.8640000000000002E-3</v>
      </c>
    </row>
    <row r="189" spans="1:15" s="1283" customFormat="1" x14ac:dyDescent="0.25">
      <c r="A189" s="1284">
        <v>17</v>
      </c>
      <c r="B189" s="1295" t="s">
        <v>1105</v>
      </c>
      <c r="C189" s="1286">
        <v>0</v>
      </c>
      <c r="D189" s="1286">
        <v>0</v>
      </c>
      <c r="E189" s="1286">
        <v>0</v>
      </c>
      <c r="F189" s="1286">
        <v>0</v>
      </c>
      <c r="G189" s="1286">
        <v>0</v>
      </c>
      <c r="H189" s="1286">
        <v>0</v>
      </c>
      <c r="I189" s="1286">
        <v>0</v>
      </c>
      <c r="J189" s="1286">
        <v>0</v>
      </c>
      <c r="K189" s="1286">
        <v>0</v>
      </c>
      <c r="L189" s="1286">
        <v>5.3499999999999999E-4</v>
      </c>
      <c r="M189" s="1286">
        <v>1.4300000000000001E-4</v>
      </c>
      <c r="N189" s="1286">
        <v>1.6899999999999999E-4</v>
      </c>
      <c r="O189" s="1287">
        <f t="shared" si="18"/>
        <v>8.4699999999999999E-4</v>
      </c>
    </row>
    <row r="190" spans="1:15" s="1283" customFormat="1" x14ac:dyDescent="0.25">
      <c r="A190" s="1284">
        <v>18</v>
      </c>
      <c r="B190" s="1295" t="s">
        <v>1106</v>
      </c>
      <c r="C190" s="1286">
        <v>2.065E-3</v>
      </c>
      <c r="D190" s="1286">
        <v>1.495E-3</v>
      </c>
      <c r="E190" s="1286">
        <v>2.0500000000000002E-3</v>
      </c>
      <c r="F190" s="1286">
        <v>2.5999999999999999E-3</v>
      </c>
      <c r="G190" s="1286">
        <v>2.4099999999999998E-3</v>
      </c>
      <c r="H190" s="1286">
        <v>3.571E-3</v>
      </c>
      <c r="I190" s="1286">
        <v>3.9509999999999997E-3</v>
      </c>
      <c r="J190" s="1286">
        <v>4.7670000000000004E-3</v>
      </c>
      <c r="K190" s="1286">
        <v>6.1770000000000002E-3</v>
      </c>
      <c r="L190" s="1286">
        <v>5.7070000000000003E-3</v>
      </c>
      <c r="M190" s="1286">
        <v>3.9220000000000001E-3</v>
      </c>
      <c r="N190" s="1286">
        <v>5.6129999999999999E-3</v>
      </c>
      <c r="O190" s="1287">
        <f t="shared" si="18"/>
        <v>4.4328000000000006E-2</v>
      </c>
    </row>
    <row r="191" spans="1:15" s="1283" customFormat="1" x14ac:dyDescent="0.25">
      <c r="A191" s="1284">
        <v>19</v>
      </c>
      <c r="B191" s="1285" t="s">
        <v>1107</v>
      </c>
      <c r="C191" s="1286">
        <v>2.6670000000000001E-3</v>
      </c>
      <c r="D191" s="1286">
        <v>2.9580000000000001E-3</v>
      </c>
      <c r="E191" s="1286">
        <v>2.9359999999999998E-3</v>
      </c>
      <c r="F191" s="1286">
        <v>3.1089999999999998E-3</v>
      </c>
      <c r="G191" s="1286">
        <v>3.1589999999999999E-3</v>
      </c>
      <c r="H191" s="1286">
        <v>3.3E-3</v>
      </c>
      <c r="I191" s="1286">
        <v>3.179E-3</v>
      </c>
      <c r="J191" s="1286">
        <v>1.794E-3</v>
      </c>
      <c r="K191" s="1286">
        <v>1.949E-3</v>
      </c>
      <c r="L191" s="1286">
        <v>2.078E-3</v>
      </c>
      <c r="M191" s="1286">
        <v>1.9070000000000001E-3</v>
      </c>
      <c r="N191" s="1286">
        <v>2.0639999999999999E-3</v>
      </c>
      <c r="O191" s="1287">
        <f t="shared" si="18"/>
        <v>3.1099999999999999E-2</v>
      </c>
    </row>
    <row r="192" spans="1:15" x14ac:dyDescent="0.25">
      <c r="A192" s="1284">
        <v>20</v>
      </c>
      <c r="B192" s="1285" t="s">
        <v>1108</v>
      </c>
      <c r="C192" s="1286">
        <v>0</v>
      </c>
      <c r="D192" s="1286">
        <v>0</v>
      </c>
      <c r="E192" s="1286">
        <v>0</v>
      </c>
      <c r="F192" s="1286">
        <v>0</v>
      </c>
      <c r="G192" s="1286">
        <v>0</v>
      </c>
      <c r="H192" s="1286">
        <v>0</v>
      </c>
      <c r="I192" s="1286">
        <v>0</v>
      </c>
      <c r="J192" s="1286">
        <v>0</v>
      </c>
      <c r="K192" s="1286">
        <v>0</v>
      </c>
      <c r="L192" s="1286">
        <v>0</v>
      </c>
      <c r="M192" s="1286">
        <v>0</v>
      </c>
      <c r="N192" s="1286">
        <v>0</v>
      </c>
      <c r="O192" s="1287">
        <f t="shared" si="18"/>
        <v>0</v>
      </c>
    </row>
    <row r="193" spans="1:15" x14ac:dyDescent="0.25">
      <c r="A193" s="1284">
        <v>21</v>
      </c>
      <c r="B193" s="1288" t="s">
        <v>1109</v>
      </c>
      <c r="C193" s="1286">
        <v>0</v>
      </c>
      <c r="D193" s="1286">
        <v>0</v>
      </c>
      <c r="E193" s="1286">
        <v>0</v>
      </c>
      <c r="F193" s="1286">
        <v>0</v>
      </c>
      <c r="G193" s="1286">
        <v>0</v>
      </c>
      <c r="H193" s="1286">
        <v>0</v>
      </c>
      <c r="I193" s="1286">
        <v>0</v>
      </c>
      <c r="J193" s="1286">
        <v>0</v>
      </c>
      <c r="K193" s="1286">
        <v>0</v>
      </c>
      <c r="L193" s="1286">
        <v>0</v>
      </c>
      <c r="M193" s="1286">
        <v>0</v>
      </c>
      <c r="N193" s="1286">
        <v>0</v>
      </c>
      <c r="O193" s="1287">
        <f t="shared" si="18"/>
        <v>0</v>
      </c>
    </row>
    <row r="194" spans="1:15" x14ac:dyDescent="0.25">
      <c r="A194" s="1284">
        <v>22</v>
      </c>
      <c r="B194" s="1288" t="s">
        <v>1110</v>
      </c>
      <c r="C194" s="1286">
        <v>0</v>
      </c>
      <c r="D194" s="1286">
        <v>0</v>
      </c>
      <c r="E194" s="1286">
        <v>0</v>
      </c>
      <c r="F194" s="1286">
        <v>0</v>
      </c>
      <c r="G194" s="1286">
        <v>0</v>
      </c>
      <c r="H194" s="1286">
        <v>0</v>
      </c>
      <c r="I194" s="1286">
        <v>0</v>
      </c>
      <c r="J194" s="1286">
        <v>0</v>
      </c>
      <c r="K194" s="1286">
        <v>0</v>
      </c>
      <c r="L194" s="1286">
        <v>0</v>
      </c>
      <c r="M194" s="1286">
        <v>0</v>
      </c>
      <c r="N194" s="1286">
        <v>0</v>
      </c>
      <c r="O194" s="1287">
        <f t="shared" si="18"/>
        <v>0</v>
      </c>
    </row>
    <row r="195" spans="1:15" s="1300" customFormat="1" ht="19.5" thickBot="1" x14ac:dyDescent="0.35">
      <c r="A195" s="1296"/>
      <c r="B195" s="1297" t="s">
        <v>49</v>
      </c>
      <c r="C195" s="926">
        <f>SUM(C171:C194)</f>
        <v>1.1862999999999999E-2</v>
      </c>
      <c r="D195" s="926">
        <f t="shared" ref="D195:N195" si="19">SUM(D171:D194)</f>
        <v>1.3111000000000001E-2</v>
      </c>
      <c r="E195" s="926">
        <f t="shared" si="19"/>
        <v>1.5179E-2</v>
      </c>
      <c r="F195" s="926">
        <f t="shared" si="19"/>
        <v>1.5434E-2</v>
      </c>
      <c r="G195" s="926">
        <f t="shared" si="19"/>
        <v>1.102E-2</v>
      </c>
      <c r="H195" s="926">
        <f t="shared" si="19"/>
        <v>1.4922999999999999E-2</v>
      </c>
      <c r="I195" s="926">
        <f t="shared" si="19"/>
        <v>2.6244E-2</v>
      </c>
      <c r="J195" s="926">
        <f t="shared" si="19"/>
        <v>3.2658999999999994E-2</v>
      </c>
      <c r="K195" s="926">
        <f t="shared" si="19"/>
        <v>3.3895999999999996E-2</v>
      </c>
      <c r="L195" s="926">
        <f t="shared" si="19"/>
        <v>2.2786000000000001E-2</v>
      </c>
      <c r="M195" s="926">
        <f t="shared" si="19"/>
        <v>3.6595999999999997E-2</v>
      </c>
      <c r="N195" s="926">
        <f t="shared" si="19"/>
        <v>4.5964999999999992E-2</v>
      </c>
      <c r="O195" s="1299">
        <f>SUM(O171:O194)</f>
        <v>0.27967600000000004</v>
      </c>
    </row>
    <row r="197" spans="1:15" x14ac:dyDescent="0.25">
      <c r="B197" s="1705" t="str">
        <f>B157</f>
        <v>For KINESCO Power and Utilities Pvt. Ltd.</v>
      </c>
      <c r="O197" s="1706" t="str">
        <f>O157</f>
        <v>As Per our report of even date attached</v>
      </c>
    </row>
    <row r="198" spans="1:15" x14ac:dyDescent="0.25">
      <c r="B198" s="1705"/>
      <c r="O198" s="1706" t="str">
        <f>O158</f>
        <v xml:space="preserve">For J R S &amp; CO. </v>
      </c>
    </row>
    <row r="199" spans="1:15" x14ac:dyDescent="0.25">
      <c r="B199" s="1705"/>
      <c r="O199" s="1706" t="str">
        <f>O159</f>
        <v>CHARTERED ACCOUNTANTS</v>
      </c>
    </row>
    <row r="200" spans="1:15" x14ac:dyDescent="0.25">
      <c r="B200" s="1705"/>
      <c r="O200" s="1706" t="str">
        <f>O160</f>
        <v>FIRM REGN NO:008085S</v>
      </c>
    </row>
    <row r="201" spans="1:15" x14ac:dyDescent="0.25">
      <c r="B201" s="1705"/>
      <c r="O201" s="1706"/>
    </row>
    <row r="202" spans="1:15" x14ac:dyDescent="0.25">
      <c r="B202" s="1705" t="str">
        <f>B162</f>
        <v>T M AJITHKUMAR</v>
      </c>
      <c r="O202" s="1706"/>
    </row>
    <row r="203" spans="1:15" x14ac:dyDescent="0.25">
      <c r="B203" s="1705" t="str">
        <f>B163</f>
        <v>CHIEF EXECUTIVE OFFICER</v>
      </c>
      <c r="O203" s="1706" t="str">
        <f>O163</f>
        <v>RAJESH RAMACHANDRAN</v>
      </c>
    </row>
    <row r="204" spans="1:15" x14ac:dyDescent="0.25">
      <c r="B204" s="1705"/>
      <c r="O204" s="1706" t="str">
        <f>O164</f>
        <v>PARTNER</v>
      </c>
    </row>
    <row r="205" spans="1:15" x14ac:dyDescent="0.25">
      <c r="B205" s="1705" t="str">
        <f>B165</f>
        <v>Place: Kakkanad, Kochi</v>
      </c>
      <c r="O205" s="1706" t="str">
        <f>O165</f>
        <v>M.NO. 206211</v>
      </c>
    </row>
    <row r="206" spans="1:15" x14ac:dyDescent="0.25">
      <c r="B206" s="1705" t="str">
        <f>B166</f>
        <v>Date: 12.04.2022</v>
      </c>
      <c r="G206" s="1265"/>
      <c r="O206" s="1706" t="str">
        <f>O166</f>
        <v>UDIN - 22206211AGXJNY9837</v>
      </c>
    </row>
    <row r="207" spans="1:15" ht="19.5" thickBot="1" x14ac:dyDescent="0.35">
      <c r="B207" s="1268" t="s">
        <v>1351</v>
      </c>
      <c r="C207" s="1269"/>
      <c r="D207" s="1269"/>
      <c r="E207" s="1269"/>
      <c r="H207" s="1707" t="s">
        <v>1115</v>
      </c>
      <c r="O207" s="1269" t="s">
        <v>1334</v>
      </c>
    </row>
    <row r="208" spans="1:15" s="1273" customFormat="1" ht="31.5" x14ac:dyDescent="0.25">
      <c r="A208" s="1270" t="s">
        <v>74</v>
      </c>
      <c r="B208" s="752" t="s">
        <v>131</v>
      </c>
      <c r="C208" s="752" t="s">
        <v>142</v>
      </c>
      <c r="D208" s="752" t="s">
        <v>28</v>
      </c>
      <c r="E208" s="752" t="s">
        <v>141</v>
      </c>
      <c r="F208" s="1271" t="s">
        <v>140</v>
      </c>
      <c r="G208" s="1271" t="s">
        <v>139</v>
      </c>
      <c r="H208" s="1271" t="s">
        <v>138</v>
      </c>
      <c r="I208" s="1271" t="s">
        <v>137</v>
      </c>
      <c r="J208" s="1271" t="s">
        <v>136</v>
      </c>
      <c r="K208" s="1271" t="s">
        <v>135</v>
      </c>
      <c r="L208" s="1271" t="s">
        <v>134</v>
      </c>
      <c r="M208" s="1271" t="s">
        <v>133</v>
      </c>
      <c r="N208" s="1271" t="s">
        <v>132</v>
      </c>
      <c r="O208" s="1272" t="s">
        <v>49</v>
      </c>
    </row>
    <row r="209" spans="1:15" s="1277" customFormat="1" x14ac:dyDescent="0.2">
      <c r="A209" s="1274">
        <v>1</v>
      </c>
      <c r="B209" s="1275">
        <v>2</v>
      </c>
      <c r="C209" s="1275">
        <v>3</v>
      </c>
      <c r="D209" s="1275">
        <v>4</v>
      </c>
      <c r="E209" s="1275">
        <v>5</v>
      </c>
      <c r="F209" s="1275">
        <v>6</v>
      </c>
      <c r="G209" s="1275">
        <v>7</v>
      </c>
      <c r="H209" s="1275">
        <v>8</v>
      </c>
      <c r="I209" s="1275">
        <v>9</v>
      </c>
      <c r="J209" s="1275">
        <v>10</v>
      </c>
      <c r="K209" s="1275">
        <v>11</v>
      </c>
      <c r="L209" s="1275">
        <v>12</v>
      </c>
      <c r="M209" s="1275">
        <v>13</v>
      </c>
      <c r="N209" s="1275">
        <v>14</v>
      </c>
      <c r="O209" s="1276">
        <v>15</v>
      </c>
    </row>
    <row r="210" spans="1:15" s="1283" customFormat="1" x14ac:dyDescent="0.25">
      <c r="A210" s="1278"/>
      <c r="B210" s="1279" t="s">
        <v>130</v>
      </c>
      <c r="C210" s="925"/>
      <c r="D210" s="925"/>
      <c r="E210" s="925"/>
      <c r="F210" s="1280"/>
      <c r="G210" s="1280"/>
      <c r="H210" s="1280"/>
      <c r="I210" s="1281"/>
      <c r="J210" s="1281"/>
      <c r="K210" s="1281"/>
      <c r="L210" s="1281"/>
      <c r="M210" s="1281"/>
      <c r="N210" s="1281"/>
      <c r="O210" s="1282"/>
    </row>
    <row r="211" spans="1:15" s="1283" customFormat="1" x14ac:dyDescent="0.25">
      <c r="A211" s="1284">
        <v>1</v>
      </c>
      <c r="B211" s="1285" t="s">
        <v>1088</v>
      </c>
      <c r="C211" s="1286">
        <f t="shared" ref="C211:N211" si="20">C51+C91+C131+C171</f>
        <v>1.1035459999999999</v>
      </c>
      <c r="D211" s="1286">
        <f t="shared" si="20"/>
        <v>1.6158250500000002</v>
      </c>
      <c r="E211" s="1286">
        <f t="shared" si="20"/>
        <v>1.3801639999999999</v>
      </c>
      <c r="F211" s="1286">
        <f t="shared" si="20"/>
        <v>1.6530159999999998</v>
      </c>
      <c r="G211" s="1286">
        <f t="shared" si="20"/>
        <v>1.6602130000000002</v>
      </c>
      <c r="H211" s="1286">
        <f t="shared" si="20"/>
        <v>1.642741</v>
      </c>
      <c r="I211" s="1286">
        <f t="shared" si="20"/>
        <v>1.8085960000000001</v>
      </c>
      <c r="J211" s="1286">
        <f t="shared" si="20"/>
        <v>1.8409949999999999</v>
      </c>
      <c r="K211" s="1286">
        <f t="shared" si="20"/>
        <v>1.828689</v>
      </c>
      <c r="L211" s="1286">
        <f t="shared" si="20"/>
        <v>1.8772929999999999</v>
      </c>
      <c r="M211" s="1286">
        <f t="shared" si="20"/>
        <v>1.730513</v>
      </c>
      <c r="N211" s="1286">
        <f t="shared" si="20"/>
        <v>2.0189650000000001</v>
      </c>
      <c r="O211" s="1287">
        <f>SUM(C211:N211)</f>
        <v>20.16055605</v>
      </c>
    </row>
    <row r="212" spans="1:15" s="1283" customFormat="1" x14ac:dyDescent="0.25">
      <c r="A212" s="1284">
        <v>2</v>
      </c>
      <c r="B212" s="1285" t="s">
        <v>1089</v>
      </c>
      <c r="C212" s="1286">
        <f t="shared" ref="C212:N212" si="21">C52+C92+C132+C172</f>
        <v>2.6109210000000003</v>
      </c>
      <c r="D212" s="1286">
        <f t="shared" si="21"/>
        <v>2.557582</v>
      </c>
      <c r="E212" s="1286">
        <f t="shared" si="21"/>
        <v>2.2110410000000003</v>
      </c>
      <c r="F212" s="1286">
        <f t="shared" si="21"/>
        <v>2.0544029999999998</v>
      </c>
      <c r="G212" s="1286">
        <f t="shared" si="21"/>
        <v>2.1059579999999998</v>
      </c>
      <c r="H212" s="1286">
        <f t="shared" si="21"/>
        <v>1.9795929999999999</v>
      </c>
      <c r="I212" s="1286">
        <f t="shared" si="21"/>
        <v>2.0363319999999998</v>
      </c>
      <c r="J212" s="1286">
        <f t="shared" si="21"/>
        <v>2.0520550000000002</v>
      </c>
      <c r="K212" s="1286">
        <f t="shared" si="21"/>
        <v>2.0175429999999999</v>
      </c>
      <c r="L212" s="1286">
        <f t="shared" si="21"/>
        <v>1.9878440000000002</v>
      </c>
      <c r="M212" s="1286">
        <f t="shared" si="21"/>
        <v>1.9008319999999999</v>
      </c>
      <c r="N212" s="1286">
        <f t="shared" si="21"/>
        <v>2.299385</v>
      </c>
      <c r="O212" s="1287">
        <f t="shared" ref="O212:O214" si="22">SUM(C212:N212)</f>
        <v>25.813489000000001</v>
      </c>
    </row>
    <row r="213" spans="1:15" s="1283" customFormat="1" x14ac:dyDescent="0.25">
      <c r="A213" s="1284">
        <v>3</v>
      </c>
      <c r="B213" s="1285" t="s">
        <v>1090</v>
      </c>
      <c r="C213" s="1286">
        <f t="shared" ref="C213:N213" si="23">C53+C93+C133+C173</f>
        <v>3.9238000000000002E-2</v>
      </c>
      <c r="D213" s="1286">
        <f t="shared" si="23"/>
        <v>2.2110000000000001E-2</v>
      </c>
      <c r="E213" s="1286">
        <f t="shared" si="23"/>
        <v>1.8540000000000001E-2</v>
      </c>
      <c r="F213" s="1286">
        <f t="shared" si="23"/>
        <v>2.0752E-2</v>
      </c>
      <c r="G213" s="1286">
        <f t="shared" si="23"/>
        <v>1.9646E-2</v>
      </c>
      <c r="H213" s="1286">
        <f t="shared" si="23"/>
        <v>2.1052999999999999E-2</v>
      </c>
      <c r="I213" s="1286">
        <f t="shared" si="23"/>
        <v>1.9733000000000001E-2</v>
      </c>
      <c r="J213" s="1286">
        <f t="shared" si="23"/>
        <v>2.6234E-2</v>
      </c>
      <c r="K213" s="1286">
        <f t="shared" si="23"/>
        <v>2.1638999999999999E-2</v>
      </c>
      <c r="L213" s="1286">
        <f t="shared" si="23"/>
        <v>2.2117000000000001E-2</v>
      </c>
      <c r="M213" s="1286">
        <f t="shared" si="23"/>
        <v>2.1870000000000001E-2</v>
      </c>
      <c r="N213" s="1286">
        <f t="shared" si="23"/>
        <v>5.6899999999999995E-4</v>
      </c>
      <c r="O213" s="1287">
        <f t="shared" si="22"/>
        <v>0.25350099999999998</v>
      </c>
    </row>
    <row r="214" spans="1:15" s="1283" customFormat="1" x14ac:dyDescent="0.25">
      <c r="A214" s="1284">
        <v>4</v>
      </c>
      <c r="B214" s="1285" t="s">
        <v>1091</v>
      </c>
      <c r="C214" s="1286">
        <f t="shared" ref="C214:N214" si="24">C54+C94+C134+C174</f>
        <v>1.5002E-2</v>
      </c>
      <c r="D214" s="1286">
        <f t="shared" si="24"/>
        <v>2.4576000000000001E-2</v>
      </c>
      <c r="E214" s="1286">
        <f t="shared" si="24"/>
        <v>1.9748000000000002E-2</v>
      </c>
      <c r="F214" s="1286">
        <f t="shared" si="24"/>
        <v>1.3695000000000001E-2</v>
      </c>
      <c r="G214" s="1286">
        <f t="shared" si="24"/>
        <v>1.3139000000000001E-2</v>
      </c>
      <c r="H214" s="1286">
        <f t="shared" si="24"/>
        <v>1.5169999999999999E-2</v>
      </c>
      <c r="I214" s="1286">
        <f t="shared" si="24"/>
        <v>1.7708000000000002E-2</v>
      </c>
      <c r="J214" s="1286">
        <f t="shared" si="24"/>
        <v>1.8593999999999999E-2</v>
      </c>
      <c r="K214" s="1286">
        <f t="shared" si="24"/>
        <v>1.7378999999999999E-2</v>
      </c>
      <c r="L214" s="1286">
        <f t="shared" si="24"/>
        <v>1.7279000000000003E-2</v>
      </c>
      <c r="M214" s="1286">
        <f t="shared" si="24"/>
        <v>1.9937E-2</v>
      </c>
      <c r="N214" s="1286">
        <f t="shared" si="24"/>
        <v>2.9329999999999998E-2</v>
      </c>
      <c r="O214" s="1287">
        <f t="shared" si="22"/>
        <v>0.221557</v>
      </c>
    </row>
    <row r="215" spans="1:15" s="1283" customFormat="1" x14ac:dyDescent="0.25">
      <c r="A215" s="1284">
        <v>5</v>
      </c>
      <c r="B215" s="1288" t="s">
        <v>1154</v>
      </c>
      <c r="C215" s="1286">
        <f t="shared" ref="C215:N215" si="25">C55+C95+C135+C175</f>
        <v>3.4358E-2</v>
      </c>
      <c r="D215" s="1286">
        <f t="shared" si="25"/>
        <v>2.4278999999999998E-2</v>
      </c>
      <c r="E215" s="1286">
        <f t="shared" si="25"/>
        <v>1.0813E-2</v>
      </c>
      <c r="F215" s="1286">
        <f t="shared" si="25"/>
        <v>2.9819999999999998E-3</v>
      </c>
      <c r="G215" s="1286">
        <f t="shared" si="25"/>
        <v>2.676E-3</v>
      </c>
      <c r="H215" s="1286">
        <f t="shared" si="25"/>
        <v>2.32E-3</v>
      </c>
      <c r="I215" s="1286">
        <f t="shared" si="25"/>
        <v>2.9429999999999999E-3</v>
      </c>
      <c r="J215" s="1286">
        <f t="shared" si="25"/>
        <v>2.2759999999999998E-3</v>
      </c>
      <c r="K215" s="1286">
        <f t="shared" si="25"/>
        <v>2.4329999999999998E-3</v>
      </c>
      <c r="L215" s="1286">
        <f t="shared" si="25"/>
        <v>2.5669999999999998E-3</v>
      </c>
      <c r="M215" s="1286">
        <f t="shared" si="25"/>
        <v>2.7399999999999998E-3</v>
      </c>
      <c r="N215" s="1286">
        <f t="shared" si="25"/>
        <v>2.7260000000000001E-3</v>
      </c>
      <c r="O215" s="1287">
        <f>SUM(C215:N215)</f>
        <v>9.3113000000000015E-2</v>
      </c>
    </row>
    <row r="216" spans="1:15" s="1283" customFormat="1" x14ac:dyDescent="0.25">
      <c r="A216" s="1284">
        <v>6</v>
      </c>
      <c r="B216" s="1288" t="s">
        <v>1093</v>
      </c>
      <c r="C216" s="1286">
        <f t="shared" ref="C216:N216" si="26">C56+C96+C136+C176</f>
        <v>7.3010000000000002E-3</v>
      </c>
      <c r="D216" s="1286">
        <f t="shared" si="26"/>
        <v>7.9620000000000003E-3</v>
      </c>
      <c r="E216" s="1286">
        <f t="shared" si="26"/>
        <v>6.2719999999999998E-3</v>
      </c>
      <c r="F216" s="1286">
        <f t="shared" si="26"/>
        <v>6.5799999999999999E-3</v>
      </c>
      <c r="G216" s="1286">
        <f t="shared" si="26"/>
        <v>6.4000000000000003E-3</v>
      </c>
      <c r="H216" s="1286">
        <f t="shared" si="26"/>
        <v>7.3949999999999997E-3</v>
      </c>
      <c r="I216" s="1286">
        <f t="shared" si="26"/>
        <v>7.5799999999999999E-3</v>
      </c>
      <c r="J216" s="1286">
        <f t="shared" si="26"/>
        <v>9.1389999999999996E-3</v>
      </c>
      <c r="K216" s="1286">
        <f t="shared" si="26"/>
        <v>7.3239999999999998E-3</v>
      </c>
      <c r="L216" s="1286">
        <f t="shared" si="26"/>
        <v>7.3509999999999999E-3</v>
      </c>
      <c r="M216" s="1286">
        <f t="shared" si="26"/>
        <v>7.1500000000000001E-3</v>
      </c>
      <c r="N216" s="1286">
        <f t="shared" si="26"/>
        <v>8.0359999999999997E-3</v>
      </c>
      <c r="O216" s="1287">
        <f>SUM(C216:N216)</f>
        <v>8.8489999999999999E-2</v>
      </c>
    </row>
    <row r="217" spans="1:15" s="1283" customFormat="1" x14ac:dyDescent="0.25">
      <c r="A217" s="1284">
        <v>7</v>
      </c>
      <c r="B217" s="1288" t="s">
        <v>1094</v>
      </c>
      <c r="C217" s="1286">
        <f t="shared" ref="C217:N217" si="27">C57+C97+C137+C177</f>
        <v>0.110801</v>
      </c>
      <c r="D217" s="1286">
        <f t="shared" si="27"/>
        <v>5.3624999999999999E-2</v>
      </c>
      <c r="E217" s="1286">
        <f t="shared" si="27"/>
        <v>0.148005</v>
      </c>
      <c r="F217" s="1286">
        <f t="shared" si="27"/>
        <v>0.15026500000000001</v>
      </c>
      <c r="G217" s="1286">
        <f t="shared" si="27"/>
        <v>0.126799</v>
      </c>
      <c r="H217" s="1286">
        <f t="shared" si="27"/>
        <v>0.14679600000000001</v>
      </c>
      <c r="I217" s="1286">
        <f t="shared" si="27"/>
        <v>0.162769</v>
      </c>
      <c r="J217" s="1286">
        <f t="shared" si="27"/>
        <v>0.19733999999999999</v>
      </c>
      <c r="K217" s="1286">
        <f t="shared" si="27"/>
        <v>0.21141599999999999</v>
      </c>
      <c r="L217" s="1286">
        <f t="shared" si="27"/>
        <v>0.213722</v>
      </c>
      <c r="M217" s="1286">
        <f t="shared" si="27"/>
        <v>0.19216</v>
      </c>
      <c r="N217" s="1286">
        <f t="shared" si="27"/>
        <v>0.21962499999999999</v>
      </c>
      <c r="O217" s="1287">
        <f>SUM(C217:N217)</f>
        <v>1.9333229999999999</v>
      </c>
    </row>
    <row r="218" spans="1:15" s="1283" customFormat="1" x14ac:dyDescent="0.25">
      <c r="A218" s="1278"/>
      <c r="B218" s="1289" t="s">
        <v>1335</v>
      </c>
      <c r="C218" s="1286"/>
      <c r="D218" s="1286"/>
      <c r="E218" s="1286"/>
      <c r="F218" s="1291"/>
      <c r="G218" s="1286"/>
      <c r="H218" s="1286"/>
      <c r="I218" s="1286"/>
      <c r="J218" s="1286"/>
      <c r="K218" s="1286"/>
      <c r="L218" s="1286"/>
      <c r="M218" s="1286"/>
      <c r="N218" s="1286"/>
      <c r="O218" s="1292"/>
    </row>
    <row r="219" spans="1:15" s="1283" customFormat="1" x14ac:dyDescent="0.25">
      <c r="A219" s="1284">
        <v>8</v>
      </c>
      <c r="B219" s="1288" t="s">
        <v>1096</v>
      </c>
      <c r="C219" s="1286">
        <f t="shared" ref="C219:N219" si="28">C59+C99+C139+C179</f>
        <v>0</v>
      </c>
      <c r="D219" s="1286">
        <f t="shared" si="28"/>
        <v>0</v>
      </c>
      <c r="E219" s="1286">
        <f t="shared" si="28"/>
        <v>0</v>
      </c>
      <c r="F219" s="1286">
        <f t="shared" si="28"/>
        <v>0</v>
      </c>
      <c r="G219" s="1286">
        <f t="shared" si="28"/>
        <v>0</v>
      </c>
      <c r="H219" s="1286">
        <f t="shared" si="28"/>
        <v>0</v>
      </c>
      <c r="I219" s="1286">
        <f t="shared" si="28"/>
        <v>0</v>
      </c>
      <c r="J219" s="1286">
        <f t="shared" si="28"/>
        <v>0</v>
      </c>
      <c r="K219" s="1286">
        <f t="shared" si="28"/>
        <v>0</v>
      </c>
      <c r="L219" s="1286">
        <f t="shared" si="28"/>
        <v>2.3E-5</v>
      </c>
      <c r="M219" s="1286">
        <f t="shared" si="28"/>
        <v>6.7850000000000002E-3</v>
      </c>
      <c r="N219" s="1286">
        <f t="shared" si="28"/>
        <v>5.117E-3</v>
      </c>
      <c r="O219" s="1287">
        <f>SUM(C219:N219)</f>
        <v>1.1925E-2</v>
      </c>
    </row>
    <row r="220" spans="1:15" s="1283" customFormat="1" x14ac:dyDescent="0.25">
      <c r="A220" s="1284">
        <v>9</v>
      </c>
      <c r="B220" s="1288" t="s">
        <v>1097</v>
      </c>
      <c r="C220" s="1286">
        <f t="shared" ref="C220:N220" si="29">C60+C100+C140+C180</f>
        <v>0.65847299999999997</v>
      </c>
      <c r="D220" s="1286">
        <f t="shared" si="29"/>
        <v>0.64954400000000001</v>
      </c>
      <c r="E220" s="1286">
        <f t="shared" si="29"/>
        <v>0.63804300000000003</v>
      </c>
      <c r="F220" s="1286">
        <f t="shared" si="29"/>
        <v>0.57969700000000002</v>
      </c>
      <c r="G220" s="1286">
        <f t="shared" si="29"/>
        <v>0.58519600000000005</v>
      </c>
      <c r="H220" s="1286">
        <f t="shared" si="29"/>
        <v>0.60893900000000001</v>
      </c>
      <c r="I220" s="1286">
        <f t="shared" si="29"/>
        <v>0.57792399999999999</v>
      </c>
      <c r="J220" s="1286">
        <f t="shared" si="29"/>
        <v>0.54465600000000003</v>
      </c>
      <c r="K220" s="1286">
        <f t="shared" si="29"/>
        <v>0.55249099999999995</v>
      </c>
      <c r="L220" s="1286">
        <f t="shared" si="29"/>
        <v>0.54008100000000003</v>
      </c>
      <c r="M220" s="1286">
        <f t="shared" si="29"/>
        <v>0.53679299999999996</v>
      </c>
      <c r="N220" s="1286">
        <f t="shared" si="29"/>
        <v>0.60351999999999995</v>
      </c>
      <c r="O220" s="1287">
        <f>SUM(C220:N220)</f>
        <v>7.0753569999999995</v>
      </c>
    </row>
    <row r="221" spans="1:15" s="1283" customFormat="1" x14ac:dyDescent="0.25">
      <c r="A221" s="1284">
        <v>10</v>
      </c>
      <c r="B221" s="1288" t="s">
        <v>1098</v>
      </c>
      <c r="C221" s="1286">
        <f t="shared" ref="C221:N221" si="30">C61+C101+C141+C181</f>
        <v>1.3671000000000001E-2</v>
      </c>
      <c r="D221" s="1286">
        <f t="shared" si="30"/>
        <v>1.7538999999999999E-2</v>
      </c>
      <c r="E221" s="1286">
        <f t="shared" si="30"/>
        <v>1.3632999999999999E-2</v>
      </c>
      <c r="F221" s="1286">
        <f t="shared" si="30"/>
        <v>1.2958000000000001E-2</v>
      </c>
      <c r="G221" s="1286">
        <f t="shared" si="30"/>
        <v>1.5070999999999999E-2</v>
      </c>
      <c r="H221" s="1286">
        <f t="shared" si="30"/>
        <v>1.4036E-2</v>
      </c>
      <c r="I221" s="1286">
        <f t="shared" si="30"/>
        <v>1.4324E-2</v>
      </c>
      <c r="J221" s="1286">
        <f t="shared" si="30"/>
        <v>1.5629000000000001E-2</v>
      </c>
      <c r="K221" s="1286">
        <f t="shared" si="30"/>
        <v>1.6445000000000001E-2</v>
      </c>
      <c r="L221" s="1286">
        <f t="shared" si="30"/>
        <v>1.6544E-2</v>
      </c>
      <c r="M221" s="1286">
        <f t="shared" si="30"/>
        <v>1.6929E-2</v>
      </c>
      <c r="N221" s="1286">
        <f t="shared" si="30"/>
        <v>2.1856E-2</v>
      </c>
      <c r="O221" s="1287">
        <f>SUM(C221:N221)</f>
        <v>0.18863500000000005</v>
      </c>
    </row>
    <row r="222" spans="1:15" s="1283" customFormat="1" x14ac:dyDescent="0.25">
      <c r="A222" s="1284">
        <v>11</v>
      </c>
      <c r="B222" s="1288" t="s">
        <v>1099</v>
      </c>
      <c r="C222" s="1286">
        <f t="shared" ref="C222:N222" si="31">C62+C102+C142+C182</f>
        <v>0</v>
      </c>
      <c r="D222" s="1286">
        <f t="shared" si="31"/>
        <v>0</v>
      </c>
      <c r="E222" s="1286">
        <f t="shared" si="31"/>
        <v>0</v>
      </c>
      <c r="F222" s="1286">
        <f t="shared" si="31"/>
        <v>0</v>
      </c>
      <c r="G222" s="1286">
        <f t="shared" si="31"/>
        <v>0</v>
      </c>
      <c r="H222" s="1286">
        <f t="shared" si="31"/>
        <v>0</v>
      </c>
      <c r="I222" s="1286">
        <f t="shared" si="31"/>
        <v>0</v>
      </c>
      <c r="J222" s="1286">
        <f t="shared" si="31"/>
        <v>0</v>
      </c>
      <c r="K222" s="1286">
        <f t="shared" si="31"/>
        <v>3.5332000000000002E-2</v>
      </c>
      <c r="L222" s="1286">
        <f t="shared" si="31"/>
        <v>3.7078E-2</v>
      </c>
      <c r="M222" s="1286">
        <f t="shared" si="31"/>
        <v>3.7699000000000003E-2</v>
      </c>
      <c r="N222" s="1286">
        <f t="shared" si="31"/>
        <v>4.5855E-2</v>
      </c>
      <c r="O222" s="1287">
        <f>SUM(C222:N222)</f>
        <v>0.15596400000000002</v>
      </c>
    </row>
    <row r="223" spans="1:15" s="1283" customFormat="1" x14ac:dyDescent="0.25">
      <c r="A223" s="1284">
        <v>12</v>
      </c>
      <c r="B223" s="1288" t="s">
        <v>1100</v>
      </c>
      <c r="C223" s="1286">
        <f t="shared" ref="C223:N223" si="32">C63+C103+C143+C183</f>
        <v>1.9418999999999999E-2</v>
      </c>
      <c r="D223" s="1286">
        <f t="shared" si="32"/>
        <v>1.7326999999999999E-2</v>
      </c>
      <c r="E223" s="1286">
        <f t="shared" si="32"/>
        <v>1.6108999999999998E-2</v>
      </c>
      <c r="F223" s="1286">
        <f t="shared" si="32"/>
        <v>1.1893000000000001E-2</v>
      </c>
      <c r="G223" s="1286">
        <f t="shared" si="32"/>
        <v>1.3029000000000001E-2</v>
      </c>
      <c r="H223" s="1286">
        <f t="shared" si="32"/>
        <v>1.5072E-2</v>
      </c>
      <c r="I223" s="1286">
        <f t="shared" si="32"/>
        <v>1.6931999999999999E-2</v>
      </c>
      <c r="J223" s="1286">
        <f t="shared" si="32"/>
        <v>1.7505E-2</v>
      </c>
      <c r="K223" s="1286">
        <f t="shared" si="32"/>
        <v>1.7084999999999999E-2</v>
      </c>
      <c r="L223" s="1286">
        <f t="shared" si="32"/>
        <v>1.7031000000000001E-2</v>
      </c>
      <c r="M223" s="1286">
        <f t="shared" si="32"/>
        <v>9.2870000000000001E-3</v>
      </c>
      <c r="N223" s="1286">
        <f t="shared" si="32"/>
        <v>1.1618E-2</v>
      </c>
      <c r="O223" s="1287">
        <f t="shared" ref="O223" si="33">SUM(C223:N223)</f>
        <v>0.18230699999999997</v>
      </c>
    </row>
    <row r="224" spans="1:15" s="1283" customFormat="1" x14ac:dyDescent="0.25">
      <c r="A224" s="1278"/>
      <c r="B224" s="1279" t="s">
        <v>129</v>
      </c>
      <c r="C224" s="969"/>
      <c r="D224" s="969"/>
      <c r="E224" s="969"/>
      <c r="F224" s="1293"/>
      <c r="G224" s="969"/>
      <c r="H224" s="969"/>
      <c r="I224" s="969"/>
      <c r="J224" s="969"/>
      <c r="K224" s="969"/>
      <c r="L224" s="969"/>
      <c r="M224" s="969"/>
      <c r="N224" s="969"/>
      <c r="O224" s="1294"/>
    </row>
    <row r="225" spans="1:15" s="1283" customFormat="1" x14ac:dyDescent="0.25">
      <c r="A225" s="1284">
        <v>13</v>
      </c>
      <c r="B225" s="1295" t="s">
        <v>1101</v>
      </c>
      <c r="C225" s="1286">
        <f t="shared" ref="C225:N225" si="34">C65+C105+C145+C185</f>
        <v>4.8767999999999999E-2</v>
      </c>
      <c r="D225" s="1286">
        <f t="shared" si="34"/>
        <v>6.9668000000000008E-2</v>
      </c>
      <c r="E225" s="1286">
        <f t="shared" si="34"/>
        <v>7.5911999999999993E-2</v>
      </c>
      <c r="F225" s="1286">
        <f t="shared" si="34"/>
        <v>7.9232999999999998E-2</v>
      </c>
      <c r="G225" s="1286">
        <f t="shared" si="34"/>
        <v>6.7317059999999998E-2</v>
      </c>
      <c r="H225" s="1286">
        <f t="shared" si="34"/>
        <v>8.3199000000000009E-2</v>
      </c>
      <c r="I225" s="1286">
        <f t="shared" si="34"/>
        <v>0.10052799999999999</v>
      </c>
      <c r="J225" s="1286">
        <f t="shared" si="34"/>
        <v>9.2006000000000004E-2</v>
      </c>
      <c r="K225" s="1286">
        <f t="shared" si="34"/>
        <v>0.10372600000000001</v>
      </c>
      <c r="L225" s="1286">
        <f t="shared" si="34"/>
        <v>9.5440999999999998E-2</v>
      </c>
      <c r="M225" s="1286">
        <f t="shared" si="34"/>
        <v>8.8776999999999995E-2</v>
      </c>
      <c r="N225" s="1286">
        <f t="shared" si="34"/>
        <v>0.105032</v>
      </c>
      <c r="O225" s="1287">
        <f t="shared" ref="O225:O234" si="35">SUM(C225:N225)</f>
        <v>1.00960706</v>
      </c>
    </row>
    <row r="226" spans="1:15" s="1283" customFormat="1" x14ac:dyDescent="0.25">
      <c r="A226" s="1284">
        <v>14</v>
      </c>
      <c r="B226" s="1295" t="s">
        <v>1102</v>
      </c>
      <c r="C226" s="1286">
        <f t="shared" ref="C226:N226" si="36">C66+C106+C146+C186</f>
        <v>0.31508394999999995</v>
      </c>
      <c r="D226" s="1286">
        <f t="shared" si="36"/>
        <v>0.32432100000000003</v>
      </c>
      <c r="E226" s="1286">
        <f t="shared" si="36"/>
        <v>0.30945999999999996</v>
      </c>
      <c r="F226" s="1286">
        <f t="shared" si="36"/>
        <v>0.29078899999999996</v>
      </c>
      <c r="G226" s="1286">
        <f t="shared" si="36"/>
        <v>0.28050600000000003</v>
      </c>
      <c r="H226" s="1286">
        <f t="shared" si="36"/>
        <v>0.26766299999999998</v>
      </c>
      <c r="I226" s="1286">
        <f t="shared" si="36"/>
        <v>0.28495599999999999</v>
      </c>
      <c r="J226" s="1286">
        <f t="shared" si="36"/>
        <v>0.29223100000000002</v>
      </c>
      <c r="K226" s="1286">
        <f t="shared" si="36"/>
        <v>0.29727300000000001</v>
      </c>
      <c r="L226" s="1286">
        <f t="shared" si="36"/>
        <v>0.30677399999999999</v>
      </c>
      <c r="M226" s="1286">
        <f t="shared" si="36"/>
        <v>0.293825</v>
      </c>
      <c r="N226" s="1286">
        <f t="shared" si="36"/>
        <v>0.34471999999999997</v>
      </c>
      <c r="O226" s="1287">
        <f t="shared" si="35"/>
        <v>3.6076019500000003</v>
      </c>
    </row>
    <row r="227" spans="1:15" s="1283" customFormat="1" x14ac:dyDescent="0.25">
      <c r="A227" s="1284">
        <v>15</v>
      </c>
      <c r="B227" s="1295" t="s">
        <v>1103</v>
      </c>
      <c r="C227" s="1286">
        <f t="shared" ref="C227:N227" si="37">C67+C107+C147+C187</f>
        <v>0</v>
      </c>
      <c r="D227" s="1286">
        <f t="shared" si="37"/>
        <v>0</v>
      </c>
      <c r="E227" s="1286">
        <f t="shared" si="37"/>
        <v>0</v>
      </c>
      <c r="F227" s="1286">
        <f t="shared" si="37"/>
        <v>2.1329999999999999E-3</v>
      </c>
      <c r="G227" s="1286">
        <f t="shared" si="37"/>
        <v>8.1099999999999998E-4</v>
      </c>
      <c r="H227" s="1286">
        <f t="shared" si="37"/>
        <v>6.5770000000000004E-3</v>
      </c>
      <c r="I227" s="1286">
        <f t="shared" si="37"/>
        <v>1.4599000000000001E-2</v>
      </c>
      <c r="J227" s="1286">
        <f t="shared" si="37"/>
        <v>1.5224E-2</v>
      </c>
      <c r="K227" s="1286">
        <f t="shared" si="37"/>
        <v>1.2562E-2</v>
      </c>
      <c r="L227" s="1286">
        <f t="shared" si="37"/>
        <v>1.0817999999999999E-2</v>
      </c>
      <c r="M227" s="1286">
        <f t="shared" si="37"/>
        <v>1.1613999999999999E-2</v>
      </c>
      <c r="N227" s="1286">
        <f t="shared" si="37"/>
        <v>9.0159999999999997E-3</v>
      </c>
      <c r="O227" s="1287">
        <f t="shared" si="35"/>
        <v>8.3353999999999998E-2</v>
      </c>
    </row>
    <row r="228" spans="1:15" s="1283" customFormat="1" x14ac:dyDescent="0.25">
      <c r="A228" s="1284">
        <v>16</v>
      </c>
      <c r="B228" s="1295" t="s">
        <v>1104</v>
      </c>
      <c r="C228" s="1286">
        <f t="shared" ref="C228:N228" si="38">C68+C108+C148+C188</f>
        <v>1.6559999999999999E-3</v>
      </c>
      <c r="D228" s="1286">
        <f t="shared" si="38"/>
        <v>2.0299999999999997E-3</v>
      </c>
      <c r="E228" s="1286">
        <f t="shared" si="38"/>
        <v>1.9420000000000001E-3</v>
      </c>
      <c r="F228" s="1286">
        <f t="shared" si="38"/>
        <v>2.264E-3</v>
      </c>
      <c r="G228" s="1286">
        <f t="shared" si="38"/>
        <v>2.1799999999999996E-3</v>
      </c>
      <c r="H228" s="1286">
        <f t="shared" si="38"/>
        <v>2.245E-3</v>
      </c>
      <c r="I228" s="1286">
        <f t="shared" si="38"/>
        <v>2.5739999999999999E-3</v>
      </c>
      <c r="J228" s="1286">
        <f t="shared" si="38"/>
        <v>3.0439999999999998E-3</v>
      </c>
      <c r="K228" s="1286">
        <f t="shared" si="38"/>
        <v>1.2071E-2</v>
      </c>
      <c r="L228" s="1286">
        <f t="shared" si="38"/>
        <v>9.5329999999999998E-3</v>
      </c>
      <c r="M228" s="1286">
        <f t="shared" si="38"/>
        <v>1.3253000000000001E-2</v>
      </c>
      <c r="N228" s="1286">
        <f t="shared" si="38"/>
        <v>1.7297E-2</v>
      </c>
      <c r="O228" s="1287">
        <f t="shared" si="35"/>
        <v>7.0088999999999999E-2</v>
      </c>
    </row>
    <row r="229" spans="1:15" s="1283" customFormat="1" x14ac:dyDescent="0.25">
      <c r="A229" s="1284">
        <v>17</v>
      </c>
      <c r="B229" s="1295" t="s">
        <v>1105</v>
      </c>
      <c r="C229" s="1286">
        <f t="shared" ref="C229:N229" si="39">C69+C109+C149+C189</f>
        <v>2.1405E-2</v>
      </c>
      <c r="D229" s="1286">
        <f t="shared" si="39"/>
        <v>2.2451799999999997E-2</v>
      </c>
      <c r="E229" s="1286">
        <f t="shared" si="39"/>
        <v>2.2340399999999996E-2</v>
      </c>
      <c r="F229" s="1286">
        <f t="shared" si="39"/>
        <v>2.4092999999999996E-2</v>
      </c>
      <c r="G229" s="1286">
        <f t="shared" si="39"/>
        <v>2.5801000000000001E-2</v>
      </c>
      <c r="H229" s="1286">
        <f t="shared" si="39"/>
        <v>2.4971E-2</v>
      </c>
      <c r="I229" s="1286">
        <f t="shared" si="39"/>
        <v>2.8368000000000001E-2</v>
      </c>
      <c r="J229" s="1286">
        <f t="shared" si="39"/>
        <v>2.7079000000000002E-2</v>
      </c>
      <c r="K229" s="1286">
        <f t="shared" si="39"/>
        <v>2.6207000000000001E-2</v>
      </c>
      <c r="L229" s="1286">
        <f t="shared" si="39"/>
        <v>2.5749999999999999E-2</v>
      </c>
      <c r="M229" s="1286">
        <f t="shared" si="39"/>
        <v>2.6259999999999999E-2</v>
      </c>
      <c r="N229" s="1286">
        <f t="shared" si="39"/>
        <v>3.1839500000000007E-2</v>
      </c>
      <c r="O229" s="1287">
        <f t="shared" si="35"/>
        <v>0.3065657</v>
      </c>
    </row>
    <row r="230" spans="1:15" s="1283" customFormat="1" x14ac:dyDescent="0.25">
      <c r="A230" s="1284">
        <v>18</v>
      </c>
      <c r="B230" s="1295" t="s">
        <v>1106</v>
      </c>
      <c r="C230" s="1286">
        <f t="shared" ref="C230:N230" si="40">C70+C110+C150+C190</f>
        <v>0.1022284</v>
      </c>
      <c r="D230" s="1286">
        <f t="shared" si="40"/>
        <v>9.9519999999999997E-2</v>
      </c>
      <c r="E230" s="1286">
        <f t="shared" si="40"/>
        <v>0.10886219999999999</v>
      </c>
      <c r="F230" s="1286">
        <f t="shared" si="40"/>
        <v>0.101788</v>
      </c>
      <c r="G230" s="1286">
        <f t="shared" si="40"/>
        <v>9.5901E-2</v>
      </c>
      <c r="H230" s="1286">
        <f t="shared" si="40"/>
        <v>9.6444000000000016E-2</v>
      </c>
      <c r="I230" s="1286">
        <f t="shared" si="40"/>
        <v>0.105629</v>
      </c>
      <c r="J230" s="1286">
        <f t="shared" si="40"/>
        <v>0.105709</v>
      </c>
      <c r="K230" s="1286">
        <f t="shared" si="40"/>
        <v>0.10488900000000001</v>
      </c>
      <c r="L230" s="1286">
        <f t="shared" si="40"/>
        <v>0.10812099999999999</v>
      </c>
      <c r="M230" s="1286">
        <f t="shared" si="40"/>
        <v>0.10313199999999999</v>
      </c>
      <c r="N230" s="1286">
        <f t="shared" si="40"/>
        <v>0.12599750000000001</v>
      </c>
      <c r="O230" s="1287">
        <f t="shared" si="35"/>
        <v>1.2582210999999999</v>
      </c>
    </row>
    <row r="231" spans="1:15" s="1283" customFormat="1" x14ac:dyDescent="0.25">
      <c r="A231" s="1284">
        <v>19</v>
      </c>
      <c r="B231" s="1285" t="s">
        <v>1107</v>
      </c>
      <c r="C231" s="1286">
        <f t="shared" ref="C231:N231" si="41">C71+C111+C151+C191</f>
        <v>1.2174000000000001E-2</v>
      </c>
      <c r="D231" s="1286">
        <f t="shared" si="41"/>
        <v>1.3403E-2</v>
      </c>
      <c r="E231" s="1286">
        <f t="shared" si="41"/>
        <v>1.3238E-2</v>
      </c>
      <c r="F231" s="1286">
        <f t="shared" si="41"/>
        <v>1.5918999999999999E-2</v>
      </c>
      <c r="G231" s="1286">
        <f t="shared" si="41"/>
        <v>1.4923000000000001E-2</v>
      </c>
      <c r="H231" s="1286">
        <f t="shared" si="41"/>
        <v>1.4270000000000001E-2</v>
      </c>
      <c r="I231" s="1286">
        <f t="shared" si="41"/>
        <v>1.3553999999999998E-2</v>
      </c>
      <c r="J231" s="1286">
        <f t="shared" si="41"/>
        <v>1.4678E-2</v>
      </c>
      <c r="K231" s="1286">
        <f t="shared" si="41"/>
        <v>1.6063000000000001E-2</v>
      </c>
      <c r="L231" s="1286">
        <f t="shared" si="41"/>
        <v>1.3563E-2</v>
      </c>
      <c r="M231" s="1286">
        <f t="shared" si="41"/>
        <v>2.0698000000000001E-2</v>
      </c>
      <c r="N231" s="1286">
        <f t="shared" si="41"/>
        <v>2.51095E-2</v>
      </c>
      <c r="O231" s="1287">
        <f t="shared" si="35"/>
        <v>0.1875925</v>
      </c>
    </row>
    <row r="232" spans="1:15" x14ac:dyDescent="0.25">
      <c r="A232" s="1284">
        <v>20</v>
      </c>
      <c r="B232" s="1285" t="s">
        <v>1108</v>
      </c>
      <c r="C232" s="1286">
        <f t="shared" ref="C232:N232" si="42">C72+C112+C152+C192</f>
        <v>0</v>
      </c>
      <c r="D232" s="1286">
        <f t="shared" si="42"/>
        <v>0</v>
      </c>
      <c r="E232" s="1286">
        <f t="shared" si="42"/>
        <v>0</v>
      </c>
      <c r="F232" s="1286">
        <f t="shared" si="42"/>
        <v>0</v>
      </c>
      <c r="G232" s="1286">
        <f t="shared" si="42"/>
        <v>0</v>
      </c>
      <c r="H232" s="1286">
        <f t="shared" si="42"/>
        <v>0</v>
      </c>
      <c r="I232" s="1286">
        <f t="shared" si="42"/>
        <v>0</v>
      </c>
      <c r="J232" s="1286">
        <f t="shared" si="42"/>
        <v>0</v>
      </c>
      <c r="K232" s="1286">
        <f t="shared" si="42"/>
        <v>0</v>
      </c>
      <c r="L232" s="1286">
        <f t="shared" si="42"/>
        <v>0</v>
      </c>
      <c r="M232" s="1286">
        <f t="shared" si="42"/>
        <v>0</v>
      </c>
      <c r="N232" s="1286">
        <f t="shared" si="42"/>
        <v>0</v>
      </c>
      <c r="O232" s="1287">
        <f t="shared" si="35"/>
        <v>0</v>
      </c>
    </row>
    <row r="233" spans="1:15" x14ac:dyDescent="0.25">
      <c r="A233" s="1284">
        <v>21</v>
      </c>
      <c r="B233" s="1288" t="s">
        <v>1109</v>
      </c>
      <c r="C233" s="1286">
        <f t="shared" ref="C233:N233" si="43">C73+C113+C153+C193</f>
        <v>3.411E-3</v>
      </c>
      <c r="D233" s="1286">
        <f t="shared" si="43"/>
        <v>2.4199999999999998E-3</v>
      </c>
      <c r="E233" s="1286">
        <f t="shared" si="43"/>
        <v>2.4620000000000002E-3</v>
      </c>
      <c r="F233" s="1286">
        <f t="shared" si="43"/>
        <v>3.4810000000000002E-3</v>
      </c>
      <c r="G233" s="1286">
        <f t="shared" si="43"/>
        <v>3.5179999999999999E-3</v>
      </c>
      <c r="H233" s="1286">
        <f t="shared" si="43"/>
        <v>3.0699999999999998E-3</v>
      </c>
      <c r="I233" s="1286">
        <f t="shared" si="43"/>
        <v>3.2789999999999998E-3</v>
      </c>
      <c r="J233" s="1286">
        <f t="shared" si="43"/>
        <v>3.0999999999999999E-3</v>
      </c>
      <c r="K233" s="1286">
        <f t="shared" si="43"/>
        <v>3.4480000000000001E-3</v>
      </c>
      <c r="L233" s="1286">
        <f t="shared" si="43"/>
        <v>4.0940000000000004E-3</v>
      </c>
      <c r="M233" s="1286">
        <f t="shared" si="43"/>
        <v>3.8519999999999995E-3</v>
      </c>
      <c r="N233" s="1286">
        <f t="shared" si="43"/>
        <v>4.0180000000000007E-3</v>
      </c>
      <c r="O233" s="1287">
        <f t="shared" si="35"/>
        <v>4.0153000000000001E-2</v>
      </c>
    </row>
    <row r="234" spans="1:15" x14ac:dyDescent="0.25">
      <c r="A234" s="1284">
        <v>22</v>
      </c>
      <c r="B234" s="1288" t="s">
        <v>1110</v>
      </c>
      <c r="C234" s="1286">
        <f t="shared" ref="C234:N234" si="44">C74+C114+C154+C194</f>
        <v>0</v>
      </c>
      <c r="D234" s="1286">
        <f t="shared" si="44"/>
        <v>0</v>
      </c>
      <c r="E234" s="1286">
        <f t="shared" si="44"/>
        <v>0</v>
      </c>
      <c r="F234" s="1286">
        <f t="shared" si="44"/>
        <v>0</v>
      </c>
      <c r="G234" s="1286">
        <f t="shared" si="44"/>
        <v>0</v>
      </c>
      <c r="H234" s="1286">
        <f t="shared" si="44"/>
        <v>0</v>
      </c>
      <c r="I234" s="1286">
        <f t="shared" si="44"/>
        <v>0</v>
      </c>
      <c r="J234" s="1286">
        <f t="shared" si="44"/>
        <v>0</v>
      </c>
      <c r="K234" s="1286">
        <f t="shared" si="44"/>
        <v>0</v>
      </c>
      <c r="L234" s="1286">
        <f t="shared" si="44"/>
        <v>0</v>
      </c>
      <c r="M234" s="1286">
        <f t="shared" si="44"/>
        <v>0</v>
      </c>
      <c r="N234" s="1286">
        <f t="shared" si="44"/>
        <v>0</v>
      </c>
      <c r="O234" s="1287">
        <f t="shared" si="35"/>
        <v>0</v>
      </c>
    </row>
    <row r="235" spans="1:15" s="1300" customFormat="1" ht="19.5" thickBot="1" x14ac:dyDescent="0.35">
      <c r="A235" s="1296"/>
      <c r="B235" s="1297" t="s">
        <v>49</v>
      </c>
      <c r="C235" s="926">
        <f t="shared" ref="C235:O235" si="45">SUM(C211:C234)</f>
        <v>5.1174563499999994</v>
      </c>
      <c r="D235" s="926">
        <f t="shared" si="45"/>
        <v>5.5241828499999999</v>
      </c>
      <c r="E235" s="926">
        <f t="shared" si="45"/>
        <v>4.9965845999999994</v>
      </c>
      <c r="F235" s="926">
        <f t="shared" si="45"/>
        <v>5.0259409999999995</v>
      </c>
      <c r="G235" s="926">
        <f t="shared" si="45"/>
        <v>5.0390840599999986</v>
      </c>
      <c r="H235" s="926">
        <f t="shared" si="45"/>
        <v>4.9515539999999998</v>
      </c>
      <c r="I235" s="926">
        <f t="shared" si="45"/>
        <v>5.2183280000000005</v>
      </c>
      <c r="J235" s="926">
        <f t="shared" si="45"/>
        <v>5.277493999999999</v>
      </c>
      <c r="K235" s="926">
        <f t="shared" si="45"/>
        <v>5.3040149999999988</v>
      </c>
      <c r="L235" s="926">
        <f t="shared" si="45"/>
        <v>5.3130240000000004</v>
      </c>
      <c r="M235" s="926">
        <f t="shared" si="45"/>
        <v>5.0441059999999993</v>
      </c>
      <c r="N235" s="926">
        <f t="shared" si="45"/>
        <v>5.9296315000000002</v>
      </c>
      <c r="O235" s="1299">
        <f t="shared" si="45"/>
        <v>62.741401359999998</v>
      </c>
    </row>
    <row r="237" spans="1:15" x14ac:dyDescent="0.25">
      <c r="B237" s="1705" t="str">
        <f>B197</f>
        <v>For KINESCO Power and Utilities Pvt. Ltd.</v>
      </c>
      <c r="O237" s="1706" t="str">
        <f>O197</f>
        <v>As Per our report of even date attached</v>
      </c>
    </row>
    <row r="238" spans="1:15" x14ac:dyDescent="0.25">
      <c r="B238" s="1705"/>
      <c r="O238" s="1706" t="str">
        <f>O198</f>
        <v xml:space="preserve">For J R S &amp; CO. </v>
      </c>
    </row>
    <row r="239" spans="1:15" x14ac:dyDescent="0.25">
      <c r="B239" s="1705"/>
      <c r="O239" s="1706" t="str">
        <f>O199</f>
        <v>CHARTERED ACCOUNTANTS</v>
      </c>
    </row>
    <row r="240" spans="1:15" x14ac:dyDescent="0.25">
      <c r="B240" s="1705"/>
      <c r="O240" s="1706" t="str">
        <f>O200</f>
        <v>FIRM REGN NO:008085S</v>
      </c>
    </row>
    <row r="241" spans="2:15" x14ac:dyDescent="0.25">
      <c r="B241" s="1705"/>
      <c r="O241" s="1706"/>
    </row>
    <row r="242" spans="2:15" x14ac:dyDescent="0.25">
      <c r="B242" s="1705" t="str">
        <f>B202</f>
        <v>T M AJITHKUMAR</v>
      </c>
      <c r="O242" s="1706"/>
    </row>
    <row r="243" spans="2:15" x14ac:dyDescent="0.25">
      <c r="B243" s="1705" t="str">
        <f>B203</f>
        <v>CHIEF EXECUTIVE OFFICER</v>
      </c>
      <c r="O243" s="1706" t="str">
        <f>O203</f>
        <v>RAJESH RAMACHANDRAN</v>
      </c>
    </row>
    <row r="244" spans="2:15" x14ac:dyDescent="0.25">
      <c r="B244" s="1705"/>
      <c r="O244" s="1706" t="str">
        <f>O204</f>
        <v>PARTNER</v>
      </c>
    </row>
    <row r="245" spans="2:15" x14ac:dyDescent="0.25">
      <c r="B245" s="1705" t="str">
        <f>B205</f>
        <v>Place: Kakkanad, Kochi</v>
      </c>
      <c r="O245" s="1706" t="str">
        <f>O205</f>
        <v>M.NO. 206211</v>
      </c>
    </row>
    <row r="246" spans="2:15" x14ac:dyDescent="0.25">
      <c r="B246" s="1705" t="str">
        <f>B206</f>
        <v>Date: 12.04.2022</v>
      </c>
      <c r="O246" s="1706" t="str">
        <f>O206</f>
        <v>UDIN - 22206211AGXJNY9837</v>
      </c>
    </row>
  </sheetData>
  <mergeCells count="3">
    <mergeCell ref="B1:N1"/>
    <mergeCell ref="B3:N3"/>
    <mergeCell ref="E5:N6"/>
  </mergeCells>
  <printOptions horizontalCentered="1"/>
  <pageMargins left="0.31496062992125984" right="0.19685039370078741" top="0.6692913385826772" bottom="0.35433070866141736" header="0.39370078740157483" footer="0.19685039370078741"/>
  <pageSetup paperSize="9" scale="65" fitToHeight="3" orientation="landscape" r:id="rId1"/>
  <headerFooter alignWithMargins="0">
    <oddFooter>&amp;L&amp;F&amp;R&amp;D&amp;T</oddFooter>
  </headerFooter>
  <rowBreaks count="5" manualBreakCount="5">
    <brk id="46" max="14" man="1"/>
    <brk id="86" max="14" man="1"/>
    <brk id="126" max="14" man="1"/>
    <brk id="166" max="14" man="1"/>
    <brk id="206" max="14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00B050"/>
  </sheetPr>
  <dimension ref="A1:O206"/>
  <sheetViews>
    <sheetView showGridLines="0" view="pageBreakPreview" topLeftCell="A187" zoomScale="85" zoomScaleSheetLayoutView="85" workbookViewId="0"/>
  </sheetViews>
  <sheetFormatPr defaultColWidth="9.33203125" defaultRowHeight="15.75" x14ac:dyDescent="0.25"/>
  <cols>
    <col min="1" max="1" width="7" style="1263" customWidth="1"/>
    <col min="2" max="2" width="32.83203125" style="1263" customWidth="1"/>
    <col min="3" max="3" width="13.33203125" style="1263" customWidth="1"/>
    <col min="4" max="4" width="12.83203125" style="1263" customWidth="1"/>
    <col min="5" max="5" width="13.1640625" style="1263" customWidth="1"/>
    <col min="6" max="6" width="11.83203125" style="1263" customWidth="1"/>
    <col min="7" max="7" width="13.6640625" style="1263" customWidth="1"/>
    <col min="8" max="8" width="11.83203125" style="1263" customWidth="1"/>
    <col min="9" max="9" width="12.1640625" style="1263" customWidth="1"/>
    <col min="10" max="10" width="13.33203125" style="1263" customWidth="1"/>
    <col min="11" max="11" width="14" style="1263" customWidth="1"/>
    <col min="12" max="12" width="12.5" style="1263" customWidth="1"/>
    <col min="13" max="13" width="13.6640625" style="1263" customWidth="1"/>
    <col min="14" max="14" width="13.33203125" style="1263" customWidth="1"/>
    <col min="15" max="15" width="15.83203125" style="1263" customWidth="1"/>
    <col min="16" max="16384" width="9.33203125" style="1265"/>
  </cols>
  <sheetData>
    <row r="1" spans="1:15" ht="16.5" thickBot="1" x14ac:dyDescent="0.3">
      <c r="B1" s="2191" t="s">
        <v>276</v>
      </c>
      <c r="C1" s="2192"/>
      <c r="D1" s="2192"/>
      <c r="E1" s="2192"/>
      <c r="F1" s="2192"/>
      <c r="G1" s="2192"/>
      <c r="H1" s="2192"/>
      <c r="I1" s="2192"/>
      <c r="J1" s="2192"/>
      <c r="K1" s="2192"/>
      <c r="L1" s="2192"/>
      <c r="M1" s="2192"/>
      <c r="N1" s="2193"/>
      <c r="O1" s="1264"/>
    </row>
    <row r="2" spans="1:15" ht="16.5" thickBot="1" x14ac:dyDescent="0.3">
      <c r="B2" s="1266"/>
      <c r="C2" s="1264"/>
      <c r="D2" s="1264"/>
      <c r="E2" s="1264"/>
      <c r="F2" s="1264"/>
      <c r="G2" s="1264"/>
      <c r="H2" s="1264"/>
      <c r="I2" s="1264"/>
      <c r="J2" s="1264"/>
      <c r="K2" s="1264"/>
      <c r="L2" s="1264"/>
      <c r="M2" s="1264"/>
      <c r="N2" s="1264"/>
      <c r="O2" s="1264"/>
    </row>
    <row r="3" spans="1:15" ht="16.5" thickBot="1" x14ac:dyDescent="0.3">
      <c r="B3" s="2194" t="s">
        <v>413</v>
      </c>
      <c r="C3" s="2195"/>
      <c r="D3" s="2195"/>
      <c r="E3" s="2195"/>
      <c r="F3" s="2195"/>
      <c r="G3" s="2195"/>
      <c r="H3" s="2195"/>
      <c r="I3" s="2195"/>
      <c r="J3" s="2195"/>
      <c r="K3" s="2195"/>
      <c r="L3" s="2195"/>
      <c r="M3" s="2195"/>
      <c r="N3" s="2196"/>
      <c r="O3" s="1264"/>
    </row>
    <row r="4" spans="1:15" x14ac:dyDescent="0.25">
      <c r="B4" s="1267" t="str">
        <f>'D7.1_2019-20 &amp; 2020-21_OK_PRINT'!B4</f>
        <v>Name of Distribution Business/Licensee:</v>
      </c>
      <c r="C4" s="1267"/>
      <c r="D4" s="1267"/>
      <c r="E4" s="1267" t="str">
        <f>'D7.1_2019-20 &amp; 2020-21_OK_PRINT'!E4</f>
        <v>KINESCO Power and Utilities Private Limited</v>
      </c>
    </row>
    <row r="5" spans="1:15" ht="15.75" customHeight="1" x14ac:dyDescent="0.25">
      <c r="B5" s="1267" t="str">
        <f>'D7.1_2019-20 &amp; 2020-21_OK_PRINT'!B5</f>
        <v>Licensed Area of Supply:</v>
      </c>
      <c r="C5" s="1267"/>
      <c r="D5" s="1267"/>
      <c r="E5" s="2197" t="str">
        <f>'D7.1_2019-20 &amp; 2020-21_OK_PRINT'!E5</f>
        <v>Infopark and KINFRA Park, Kakkanad, KINFRA Hi Tech Park, Kalamassery, KIITP, Kanjikode and KINFRA Mega Food Park, Kozhipara, Palakkad</v>
      </c>
      <c r="F5" s="2197"/>
      <c r="G5" s="2197"/>
      <c r="H5" s="2197"/>
      <c r="I5" s="2197"/>
      <c r="J5" s="2197"/>
      <c r="K5" s="2197"/>
      <c r="L5" s="2197"/>
      <c r="M5" s="2197"/>
      <c r="N5" s="2197"/>
    </row>
    <row r="6" spans="1:15" x14ac:dyDescent="0.25">
      <c r="B6" s="1267"/>
      <c r="C6" s="1267"/>
      <c r="D6" s="1267"/>
      <c r="E6" s="2197"/>
      <c r="F6" s="2197"/>
      <c r="G6" s="2197"/>
      <c r="H6" s="2197"/>
      <c r="I6" s="2197"/>
      <c r="J6" s="2197"/>
      <c r="K6" s="2197"/>
      <c r="L6" s="2197"/>
      <c r="M6" s="2197"/>
      <c r="N6" s="2197"/>
    </row>
    <row r="7" spans="1:15" ht="16.5" thickBot="1" x14ac:dyDescent="0.3">
      <c r="B7" s="1268" t="s">
        <v>1352</v>
      </c>
      <c r="C7" s="1269"/>
      <c r="D7" s="1269"/>
      <c r="E7" s="1268" t="s">
        <v>1083</v>
      </c>
      <c r="G7" s="1268" t="s">
        <v>1345</v>
      </c>
      <c r="O7" s="1269" t="s">
        <v>1334</v>
      </c>
    </row>
    <row r="8" spans="1:15" s="1273" customFormat="1" ht="31.5" x14ac:dyDescent="0.25">
      <c r="A8" s="1270" t="s">
        <v>74</v>
      </c>
      <c r="B8" s="752" t="s">
        <v>131</v>
      </c>
      <c r="C8" s="752" t="s">
        <v>142</v>
      </c>
      <c r="D8" s="752" t="s">
        <v>28</v>
      </c>
      <c r="E8" s="752" t="s">
        <v>141</v>
      </c>
      <c r="F8" s="1271" t="s">
        <v>140</v>
      </c>
      <c r="G8" s="1271" t="s">
        <v>139</v>
      </c>
      <c r="H8" s="1271" t="s">
        <v>138</v>
      </c>
      <c r="I8" s="1271" t="s">
        <v>137</v>
      </c>
      <c r="J8" s="1271" t="s">
        <v>136</v>
      </c>
      <c r="K8" s="1271" t="s">
        <v>135</v>
      </c>
      <c r="L8" s="1271" t="s">
        <v>134</v>
      </c>
      <c r="M8" s="1271" t="s">
        <v>133</v>
      </c>
      <c r="N8" s="1271" t="s">
        <v>132</v>
      </c>
      <c r="O8" s="1272" t="s">
        <v>49</v>
      </c>
    </row>
    <row r="9" spans="1:15" s="1277" customFormat="1" x14ac:dyDescent="0.2">
      <c r="A9" s="1274">
        <v>1</v>
      </c>
      <c r="B9" s="1275">
        <v>2</v>
      </c>
      <c r="C9" s="1275">
        <v>3</v>
      </c>
      <c r="D9" s="1275">
        <v>4</v>
      </c>
      <c r="E9" s="1275">
        <v>5</v>
      </c>
      <c r="F9" s="1275">
        <v>6</v>
      </c>
      <c r="G9" s="1275">
        <v>7</v>
      </c>
      <c r="H9" s="1275">
        <v>8</v>
      </c>
      <c r="I9" s="1275">
        <v>9</v>
      </c>
      <c r="J9" s="1275">
        <v>10</v>
      </c>
      <c r="K9" s="1275">
        <v>11</v>
      </c>
      <c r="L9" s="1275">
        <v>12</v>
      </c>
      <c r="M9" s="1275">
        <v>13</v>
      </c>
      <c r="N9" s="1275">
        <v>14</v>
      </c>
      <c r="O9" s="1276">
        <v>15</v>
      </c>
    </row>
    <row r="10" spans="1:15" s="1283" customFormat="1" x14ac:dyDescent="0.25">
      <c r="A10" s="1278"/>
      <c r="B10" s="1279" t="s">
        <v>130</v>
      </c>
      <c r="C10" s="925"/>
      <c r="D10" s="925"/>
      <c r="E10" s="925"/>
      <c r="F10" s="1280"/>
      <c r="G10" s="1280"/>
      <c r="H10" s="1280"/>
      <c r="I10" s="1281"/>
      <c r="J10" s="1281"/>
      <c r="K10" s="1281"/>
      <c r="L10" s="1281"/>
      <c r="M10" s="1281"/>
      <c r="N10" s="1281"/>
      <c r="O10" s="1282"/>
    </row>
    <row r="11" spans="1:15" s="1303" customFormat="1" x14ac:dyDescent="0.25">
      <c r="A11" s="1302">
        <v>1</v>
      </c>
      <c r="B11" s="1285" t="s">
        <v>1088</v>
      </c>
      <c r="C11" s="1286">
        <v>1.288702</v>
      </c>
      <c r="D11" s="1286">
        <v>1.161203</v>
      </c>
      <c r="E11" s="1286">
        <v>1.1779539999999999</v>
      </c>
      <c r="F11" s="1286">
        <v>1.236065</v>
      </c>
      <c r="G11" s="1286">
        <v>1.478132</v>
      </c>
      <c r="H11" s="1286">
        <v>1.392134</v>
      </c>
      <c r="I11" s="1286">
        <v>1.405518</v>
      </c>
      <c r="J11" s="1286">
        <v>1.2779419999999999</v>
      </c>
      <c r="K11" s="1286">
        <v>1.3661540000000001</v>
      </c>
      <c r="L11" s="1286">
        <v>1.4344617000000002</v>
      </c>
      <c r="M11" s="1286">
        <v>1.2295386000000001</v>
      </c>
      <c r="N11" s="1286">
        <v>1.2978463</v>
      </c>
      <c r="O11" s="1287">
        <f>SUM(C11:N11)</f>
        <v>15.745650599999999</v>
      </c>
    </row>
    <row r="12" spans="1:15" s="1303" customFormat="1" x14ac:dyDescent="0.25">
      <c r="A12" s="1302">
        <v>2</v>
      </c>
      <c r="B12" s="1285" t="s">
        <v>1089</v>
      </c>
      <c r="C12" s="1286">
        <v>2.0680800000000001</v>
      </c>
      <c r="D12" s="1286">
        <v>1.9258710000000001</v>
      </c>
      <c r="E12" s="1286">
        <v>1.87277</v>
      </c>
      <c r="F12" s="1286">
        <v>1.9452529999999999</v>
      </c>
      <c r="G12" s="1286">
        <v>1.9609559999999999</v>
      </c>
      <c r="H12" s="1286">
        <v>1.953041</v>
      </c>
      <c r="I12" s="1286">
        <v>1.934275</v>
      </c>
      <c r="J12" s="1286">
        <v>1.9237690000000001</v>
      </c>
      <c r="K12" s="1286">
        <v>2.0901149999999999</v>
      </c>
      <c r="L12" s="1286">
        <v>2.0411035000000002</v>
      </c>
      <c r="M12" s="1286">
        <v>1.9470483249999999</v>
      </c>
      <c r="N12" s="1286">
        <v>2.1257531575000002</v>
      </c>
      <c r="O12" s="1287">
        <f t="shared" ref="O12:O14" si="0">SUM(C12:N12)</f>
        <v>23.788034982500005</v>
      </c>
    </row>
    <row r="13" spans="1:15" s="1303" customFormat="1" x14ac:dyDescent="0.25">
      <c r="A13" s="1302">
        <v>3</v>
      </c>
      <c r="B13" s="1285" t="s">
        <v>1090</v>
      </c>
      <c r="C13" s="1286"/>
      <c r="D13" s="1286"/>
      <c r="E13" s="1286"/>
      <c r="F13" s="1286"/>
      <c r="G13" s="1286"/>
      <c r="H13" s="1286"/>
      <c r="I13" s="1286"/>
      <c r="J13" s="1286"/>
      <c r="K13" s="1286"/>
      <c r="L13" s="1286"/>
      <c r="M13" s="1286"/>
      <c r="N13" s="1286"/>
      <c r="O13" s="1287">
        <f t="shared" si="0"/>
        <v>0</v>
      </c>
    </row>
    <row r="14" spans="1:15" s="1303" customFormat="1" x14ac:dyDescent="0.25">
      <c r="A14" s="1302">
        <v>4</v>
      </c>
      <c r="B14" s="1285" t="s">
        <v>1091</v>
      </c>
      <c r="C14" s="1286">
        <v>9.6889999999999997E-3</v>
      </c>
      <c r="D14" s="1286">
        <v>1.109E-3</v>
      </c>
      <c r="E14" s="1286">
        <v>2.7330000000000002E-3</v>
      </c>
      <c r="F14" s="1286">
        <v>7.1440000000000002E-3</v>
      </c>
      <c r="G14" s="1286">
        <v>7.3200000000000001E-3</v>
      </c>
      <c r="H14" s="1286">
        <v>8.3429999999999997E-3</v>
      </c>
      <c r="I14" s="1286">
        <v>8.2679999999999993E-3</v>
      </c>
      <c r="J14" s="1286">
        <v>1.3882E-2</v>
      </c>
      <c r="K14" s="1286">
        <v>1.8089999999999998E-2</v>
      </c>
      <c r="L14" s="1286">
        <v>1.6281E-2</v>
      </c>
      <c r="M14" s="1022">
        <v>1.46529E-2</v>
      </c>
      <c r="N14" s="1286">
        <v>1.6118190000000001E-2</v>
      </c>
      <c r="O14" s="1287">
        <f t="shared" si="0"/>
        <v>0.12363009</v>
      </c>
    </row>
    <row r="15" spans="1:15" s="1303" customFormat="1" x14ac:dyDescent="0.25">
      <c r="A15" s="1302">
        <v>5</v>
      </c>
      <c r="B15" s="1288" t="s">
        <v>1154</v>
      </c>
      <c r="C15" s="1286">
        <v>2.578E-3</v>
      </c>
      <c r="D15" s="1286">
        <v>2.5699999999999998E-3</v>
      </c>
      <c r="E15" s="1286">
        <v>2.637E-3</v>
      </c>
      <c r="F15" s="1286">
        <v>2.696E-3</v>
      </c>
      <c r="G15" s="1286">
        <v>2.6700000000000001E-3</v>
      </c>
      <c r="H15" s="1286">
        <v>2.97E-3</v>
      </c>
      <c r="I15" s="1286">
        <v>5.3400000000000001E-3</v>
      </c>
      <c r="J15" s="1286">
        <v>6.8649999999999996E-3</v>
      </c>
      <c r="K15" s="1286">
        <v>5.8690000000000001E-3</v>
      </c>
      <c r="L15" s="1286">
        <v>5.3400000000000001E-3</v>
      </c>
      <c r="M15" s="1286">
        <v>4.2720000000000006E-3</v>
      </c>
      <c r="N15" s="1286">
        <v>5.1264000000000006E-3</v>
      </c>
      <c r="O15" s="1287">
        <f>SUM(C15:N15)</f>
        <v>4.8933400000000002E-2</v>
      </c>
    </row>
    <row r="16" spans="1:15" s="1303" customFormat="1" x14ac:dyDescent="0.25">
      <c r="A16" s="1302">
        <v>6</v>
      </c>
      <c r="B16" s="1288" t="s">
        <v>1093</v>
      </c>
      <c r="C16" s="1286">
        <v>7.6449999999999999E-3</v>
      </c>
      <c r="D16" s="1286">
        <v>3.3600000000000001E-3</v>
      </c>
      <c r="E16" s="1286">
        <v>6.5449999999999996E-3</v>
      </c>
      <c r="F16" s="1286">
        <v>7.7130000000000002E-3</v>
      </c>
      <c r="G16" s="1286">
        <v>7.1469999999999997E-3</v>
      </c>
      <c r="H16" s="1286">
        <v>7.0609999999999996E-3</v>
      </c>
      <c r="I16" s="1286">
        <v>7.2139999999999999E-3</v>
      </c>
      <c r="J16" s="1286">
        <v>7.3249999999999999E-3</v>
      </c>
      <c r="K16" s="1286">
        <v>8.0339999999999995E-3</v>
      </c>
      <c r="L16" s="1286">
        <v>7.2305999999999994E-3</v>
      </c>
      <c r="M16" s="1286">
        <v>6.5075399999999992E-3</v>
      </c>
      <c r="N16" s="1286">
        <v>7.1582939999999999E-3</v>
      </c>
      <c r="O16" s="1287">
        <f>SUM(C16:N16)</f>
        <v>8.2940433999999993E-2</v>
      </c>
    </row>
    <row r="17" spans="1:15" s="1303" customFormat="1" x14ac:dyDescent="0.25">
      <c r="A17" s="1302">
        <v>7</v>
      </c>
      <c r="B17" s="1288" t="s">
        <v>1094</v>
      </c>
      <c r="C17" s="1286">
        <v>0.196631</v>
      </c>
      <c r="D17" s="1286">
        <v>0.15330099999999999</v>
      </c>
      <c r="E17" s="1286">
        <v>0.12998399999999999</v>
      </c>
      <c r="F17" s="1286">
        <v>0.14363200000000001</v>
      </c>
      <c r="G17" s="1286">
        <v>0.16295499999999999</v>
      </c>
      <c r="H17" s="1286">
        <v>0.16215199999999999</v>
      </c>
      <c r="I17" s="1286">
        <v>0.188889</v>
      </c>
      <c r="J17" s="1286">
        <v>0.19981399999999999</v>
      </c>
      <c r="K17" s="1286">
        <v>0.22653300000000001</v>
      </c>
      <c r="L17" s="1286">
        <v>0.20387970000000002</v>
      </c>
      <c r="M17" s="1286">
        <v>0.18349173000000002</v>
      </c>
      <c r="N17" s="1286">
        <v>0.20184090300000004</v>
      </c>
      <c r="O17" s="1287">
        <f>SUM(C17:N17)</f>
        <v>2.1531033330000002</v>
      </c>
    </row>
    <row r="18" spans="1:15" s="1303" customFormat="1" x14ac:dyDescent="0.25">
      <c r="A18" s="1304"/>
      <c r="B18" s="1289" t="s">
        <v>1335</v>
      </c>
      <c r="C18" s="1286"/>
      <c r="D18" s="1286"/>
      <c r="E18" s="1286"/>
      <c r="F18" s="1291"/>
      <c r="G18" s="1286"/>
      <c r="H18" s="1286"/>
      <c r="I18" s="1286"/>
      <c r="J18" s="1286"/>
      <c r="K18" s="1286"/>
      <c r="L18" s="1286"/>
      <c r="M18" s="1286"/>
      <c r="N18" s="1286"/>
      <c r="O18" s="1292"/>
    </row>
    <row r="19" spans="1:15" s="1303" customFormat="1" x14ac:dyDescent="0.25">
      <c r="A19" s="1302">
        <v>8</v>
      </c>
      <c r="B19" s="1288" t="s">
        <v>1096</v>
      </c>
      <c r="C19" s="1286"/>
      <c r="D19" s="1286"/>
      <c r="E19" s="1286"/>
      <c r="F19" s="1286"/>
      <c r="G19" s="1286"/>
      <c r="H19" s="1286"/>
      <c r="I19" s="1286"/>
      <c r="J19" s="1286"/>
      <c r="K19" s="1286"/>
      <c r="L19" s="1286"/>
      <c r="M19" s="1286"/>
      <c r="N19" s="1286"/>
      <c r="O19" s="1305">
        <f>SUM(C19:N19)</f>
        <v>0</v>
      </c>
    </row>
    <row r="20" spans="1:15" s="1303" customFormat="1" x14ac:dyDescent="0.25">
      <c r="A20" s="1302">
        <v>9</v>
      </c>
      <c r="B20" s="1288" t="s">
        <v>1097</v>
      </c>
      <c r="C20" s="1286">
        <v>0.56277299999999997</v>
      </c>
      <c r="D20" s="1286">
        <v>0.496674</v>
      </c>
      <c r="E20" s="1286">
        <v>0.49087999999999998</v>
      </c>
      <c r="F20" s="1286">
        <v>0.51544800000000002</v>
      </c>
      <c r="G20" s="1286">
        <v>0.52962299999999995</v>
      </c>
      <c r="H20" s="1286">
        <v>0.507637</v>
      </c>
      <c r="I20" s="1286">
        <v>0.52081299999999997</v>
      </c>
      <c r="J20" s="1286">
        <v>0.50666999999999995</v>
      </c>
      <c r="K20" s="1286">
        <v>0.54949599999999998</v>
      </c>
      <c r="L20" s="1286">
        <v>0.4945464</v>
      </c>
      <c r="M20" s="1286">
        <v>0.44509176</v>
      </c>
      <c r="N20" s="1286">
        <v>0.53411011200000003</v>
      </c>
      <c r="O20" s="1305">
        <f>SUM(C20:N20)</f>
        <v>6.1537622719999998</v>
      </c>
    </row>
    <row r="21" spans="1:15" s="1303" customFormat="1" x14ac:dyDescent="0.25">
      <c r="A21" s="1302">
        <v>10</v>
      </c>
      <c r="B21" s="1288" t="s">
        <v>1098</v>
      </c>
      <c r="C21" s="1286">
        <v>1.6657000000000002E-2</v>
      </c>
      <c r="D21" s="1286">
        <v>8.8929999999999999E-3</v>
      </c>
      <c r="E21" s="1286">
        <v>1.1467E-2</v>
      </c>
      <c r="F21" s="1286">
        <v>1.4859000000000001E-2</v>
      </c>
      <c r="G21" s="1286">
        <v>1.1565000000000001E-2</v>
      </c>
      <c r="H21" s="1286"/>
      <c r="I21" s="1286"/>
      <c r="J21" s="1286"/>
      <c r="K21" s="1286"/>
      <c r="L21" s="1286"/>
      <c r="M21" s="1286"/>
      <c r="N21" s="1286"/>
      <c r="O21" s="1305">
        <f>SUM(C21:N21)</f>
        <v>6.3441000000000011E-2</v>
      </c>
    </row>
    <row r="22" spans="1:15" s="1303" customFormat="1" x14ac:dyDescent="0.25">
      <c r="A22" s="1302">
        <v>11</v>
      </c>
      <c r="B22" s="1288" t="s">
        <v>1099</v>
      </c>
      <c r="C22" s="1286">
        <v>4.5005999999999997E-2</v>
      </c>
      <c r="D22" s="1286">
        <v>4.6944E-2</v>
      </c>
      <c r="E22" s="1286">
        <v>4.6195E-2</v>
      </c>
      <c r="F22" s="1286">
        <v>3.9201E-2</v>
      </c>
      <c r="G22" s="1286">
        <v>4.5607000000000002E-2</v>
      </c>
      <c r="H22" s="1286">
        <v>4.4950999999999998E-2</v>
      </c>
      <c r="I22" s="1286">
        <v>4.3490000000000001E-2</v>
      </c>
      <c r="J22" s="1286">
        <v>4.2071999999999998E-2</v>
      </c>
      <c r="K22" s="1286">
        <v>4.4689E-2</v>
      </c>
      <c r="L22" s="1286">
        <v>4.8264120000000001E-2</v>
      </c>
      <c r="M22" s="1286">
        <v>4.6923449999999998E-2</v>
      </c>
      <c r="N22" s="1286">
        <v>4.9157900000000004E-2</v>
      </c>
      <c r="O22" s="1305">
        <f>SUM(C22:N22)</f>
        <v>0.54250047000000001</v>
      </c>
    </row>
    <row r="23" spans="1:15" s="1303" customFormat="1" x14ac:dyDescent="0.25">
      <c r="A23" s="1302">
        <v>12</v>
      </c>
      <c r="B23" s="1288" t="s">
        <v>1100</v>
      </c>
      <c r="C23" s="1286">
        <v>8.3580000000000008E-3</v>
      </c>
      <c r="D23" s="1286">
        <v>7.0159999999999997E-3</v>
      </c>
      <c r="E23" s="1286">
        <v>6.8700000000000002E-3</v>
      </c>
      <c r="F23" s="1286">
        <v>7.4070000000000004E-3</v>
      </c>
      <c r="G23" s="1286">
        <v>4.0049999999999999E-3</v>
      </c>
      <c r="H23" s="1286">
        <v>3.7429999999999998E-3</v>
      </c>
      <c r="I23" s="1286">
        <v>4.0499999999999998E-3</v>
      </c>
      <c r="J23" s="1286">
        <v>4.0169999999999997E-3</v>
      </c>
      <c r="K23" s="1286">
        <v>4.4140000000000004E-3</v>
      </c>
      <c r="L23" s="1286">
        <v>3.9726000000000006E-3</v>
      </c>
      <c r="M23" s="1286">
        <v>3.5753400000000006E-3</v>
      </c>
      <c r="N23" s="1286">
        <v>3.9328740000000011E-3</v>
      </c>
      <c r="O23" s="1305">
        <f t="shared" ref="O23" si="1">SUM(C23:N23)</f>
        <v>6.1360814000000007E-2</v>
      </c>
    </row>
    <row r="24" spans="1:15" s="1303" customFormat="1" x14ac:dyDescent="0.25">
      <c r="A24" s="1304"/>
      <c r="B24" s="1279" t="s">
        <v>129</v>
      </c>
      <c r="C24" s="969"/>
      <c r="D24" s="969"/>
      <c r="E24" s="969"/>
      <c r="F24" s="1293"/>
      <c r="G24" s="969"/>
      <c r="H24" s="969"/>
      <c r="I24" s="969"/>
      <c r="J24" s="969"/>
      <c r="K24" s="969"/>
      <c r="L24" s="969"/>
      <c r="M24" s="969"/>
      <c r="N24" s="969"/>
      <c r="O24" s="1306"/>
    </row>
    <row r="25" spans="1:15" s="1303" customFormat="1" x14ac:dyDescent="0.25">
      <c r="A25" s="1302">
        <v>13</v>
      </c>
      <c r="B25" s="1295" t="s">
        <v>1101</v>
      </c>
      <c r="C25" s="1286">
        <v>3.0772999999999998E-2</v>
      </c>
      <c r="D25" s="1286">
        <v>2.5471000000000001E-2</v>
      </c>
      <c r="E25" s="1286">
        <v>2.8708000000000001E-2</v>
      </c>
      <c r="F25" s="1286">
        <v>2.8871000000000001E-2</v>
      </c>
      <c r="G25" s="1286">
        <v>2.8948999999999999E-2</v>
      </c>
      <c r="H25" s="1286">
        <v>2.9586999999999999E-2</v>
      </c>
      <c r="I25" s="1286">
        <v>3.0188E-2</v>
      </c>
      <c r="J25" s="1286">
        <v>3.0439999999999998E-2</v>
      </c>
      <c r="K25" s="1286">
        <v>3.4562000000000002E-2</v>
      </c>
      <c r="L25" s="1286">
        <v>3.490762E-2</v>
      </c>
      <c r="M25" s="1286">
        <v>3.1416857999999999E-2</v>
      </c>
      <c r="N25" s="1286">
        <v>3.4558543800000001E-2</v>
      </c>
      <c r="O25" s="1287">
        <f t="shared" ref="O25:O34" si="2">SUM(C25:N25)</f>
        <v>0.36843202179999995</v>
      </c>
    </row>
    <row r="26" spans="1:15" s="1303" customFormat="1" x14ac:dyDescent="0.25">
      <c r="A26" s="1302">
        <v>14</v>
      </c>
      <c r="B26" s="1295" t="s">
        <v>1102</v>
      </c>
      <c r="C26" s="1286">
        <v>0.28867199999999998</v>
      </c>
      <c r="D26" s="1286">
        <v>0.241199</v>
      </c>
      <c r="E26" s="1286">
        <v>0.25065199999999999</v>
      </c>
      <c r="F26" s="1286">
        <v>0.26922000000000001</v>
      </c>
      <c r="G26" s="1286">
        <v>0.27069067000000002</v>
      </c>
      <c r="H26" s="1286">
        <v>0.266737</v>
      </c>
      <c r="I26" s="1286">
        <v>0.29353000000000001</v>
      </c>
      <c r="J26" s="1286">
        <v>0.26814700000000002</v>
      </c>
      <c r="K26" s="1286">
        <v>0.29804599999999998</v>
      </c>
      <c r="L26" s="1286">
        <v>0.30102646</v>
      </c>
      <c r="M26" s="1286">
        <v>0.30403672459999997</v>
      </c>
      <c r="N26" s="1286">
        <v>0.31923856082999996</v>
      </c>
      <c r="O26" s="1287">
        <f t="shared" si="2"/>
        <v>3.3711954154299999</v>
      </c>
    </row>
    <row r="27" spans="1:15" s="1303" customFormat="1" x14ac:dyDescent="0.25">
      <c r="A27" s="1302">
        <v>15</v>
      </c>
      <c r="B27" s="1295" t="s">
        <v>1103</v>
      </c>
      <c r="C27" s="1286"/>
      <c r="D27" s="1286"/>
      <c r="E27" s="1286"/>
      <c r="F27" s="1286"/>
      <c r="G27" s="1286"/>
      <c r="H27" s="1286"/>
      <c r="I27" s="1286"/>
      <c r="J27" s="1286"/>
      <c r="K27" s="1286"/>
      <c r="L27" s="1286"/>
      <c r="M27" s="1286"/>
      <c r="N27" s="1286"/>
      <c r="O27" s="1287">
        <f t="shared" si="2"/>
        <v>0</v>
      </c>
    </row>
    <row r="28" spans="1:15" s="1303" customFormat="1" x14ac:dyDescent="0.25">
      <c r="A28" s="1302">
        <v>16</v>
      </c>
      <c r="B28" s="1295" t="s">
        <v>1104</v>
      </c>
      <c r="C28" s="1286">
        <v>1.1502999999999999E-2</v>
      </c>
      <c r="D28" s="1286">
        <v>1.0123999999999999E-2</v>
      </c>
      <c r="E28" s="1286">
        <v>9.0749999999999997E-3</v>
      </c>
      <c r="F28" s="1286">
        <v>9.0089999999999996E-3</v>
      </c>
      <c r="G28" s="1286">
        <v>8.8500000000000002E-3</v>
      </c>
      <c r="H28" s="1286">
        <v>2.3376000000000001E-2</v>
      </c>
      <c r="I28" s="1286">
        <v>2.5618999999999999E-2</v>
      </c>
      <c r="J28" s="1286">
        <v>2.4843E-2</v>
      </c>
      <c r="K28" s="1286">
        <v>2.8194E-2</v>
      </c>
      <c r="L28" s="1286">
        <v>2.8475940000000002E-2</v>
      </c>
      <c r="M28" s="1286">
        <v>2.5628346000000003E-2</v>
      </c>
      <c r="N28" s="1286">
        <v>2.5884629460000003E-2</v>
      </c>
      <c r="O28" s="1287">
        <f t="shared" si="2"/>
        <v>0.23058191546000001</v>
      </c>
    </row>
    <row r="29" spans="1:15" s="1303" customFormat="1" x14ac:dyDescent="0.25">
      <c r="A29" s="1302">
        <v>17</v>
      </c>
      <c r="B29" s="1295" t="s">
        <v>1105</v>
      </c>
      <c r="C29" s="1286">
        <v>2.6907E-2</v>
      </c>
      <c r="D29" s="1286">
        <v>2.6186999999999998E-2</v>
      </c>
      <c r="E29" s="1286">
        <v>2.8445000000000002E-2</v>
      </c>
      <c r="F29" s="1286">
        <v>2.8056999999999999E-2</v>
      </c>
      <c r="G29" s="1286">
        <v>2.7267E-2</v>
      </c>
      <c r="H29" s="1286">
        <v>2.8833000000000001E-2</v>
      </c>
      <c r="I29" s="1286">
        <v>2.9104999999999999E-2</v>
      </c>
      <c r="J29" s="1286">
        <v>2.3754000000000001E-2</v>
      </c>
      <c r="K29" s="1286">
        <v>3.0856000000000001E-2</v>
      </c>
      <c r="L29" s="1286">
        <v>3.0856000000000001E-2</v>
      </c>
      <c r="M29" s="1286">
        <v>2.7770400000000001E-2</v>
      </c>
      <c r="N29" s="1286">
        <v>3.1102848000000002E-2</v>
      </c>
      <c r="O29" s="1287">
        <f t="shared" si="2"/>
        <v>0.33914024800000003</v>
      </c>
    </row>
    <row r="30" spans="1:15" s="1303" customFormat="1" x14ac:dyDescent="0.25">
      <c r="A30" s="1302">
        <v>18</v>
      </c>
      <c r="B30" s="1295" t="s">
        <v>1106</v>
      </c>
      <c r="C30" s="1286">
        <v>9.2299000000000006E-2</v>
      </c>
      <c r="D30" s="1286">
        <v>7.1625999999999995E-2</v>
      </c>
      <c r="E30" s="1286">
        <v>7.3791999999999996E-2</v>
      </c>
      <c r="F30" s="1286">
        <v>8.5901000000000005E-2</v>
      </c>
      <c r="G30" s="1286">
        <v>9.2011400000000007E-2</v>
      </c>
      <c r="H30" s="1286">
        <v>8.2457000000000003E-2</v>
      </c>
      <c r="I30" s="1286">
        <v>7.9298999999999994E-2</v>
      </c>
      <c r="J30" s="1286">
        <v>8.1369999999999998E-2</v>
      </c>
      <c r="K30" s="1286">
        <v>9.1504000000000002E-2</v>
      </c>
      <c r="L30" s="1286">
        <v>9.333408E-2</v>
      </c>
      <c r="M30" s="1286">
        <v>9.4267420800000001E-2</v>
      </c>
      <c r="N30" s="1286">
        <v>9.5210095007999998E-2</v>
      </c>
      <c r="O30" s="1287">
        <f t="shared" si="2"/>
        <v>1.033070995808</v>
      </c>
    </row>
    <row r="31" spans="1:15" s="1303" customFormat="1" x14ac:dyDescent="0.25">
      <c r="A31" s="1302">
        <v>19</v>
      </c>
      <c r="B31" s="1285" t="s">
        <v>1107</v>
      </c>
      <c r="C31" s="1286">
        <v>1.4393E-2</v>
      </c>
      <c r="D31" s="1286">
        <v>1.1351999999999999E-2</v>
      </c>
      <c r="E31" s="1286">
        <v>1.2611000000000001E-2</v>
      </c>
      <c r="F31" s="1286">
        <v>1.3004999999999999E-2</v>
      </c>
      <c r="G31" s="1286">
        <v>1.2924E-2</v>
      </c>
      <c r="H31" s="1286">
        <v>1.9304000000000002E-2</v>
      </c>
      <c r="I31" s="1286">
        <v>2.0251999999999999E-2</v>
      </c>
      <c r="J31" s="1286">
        <v>2.1691999999999999E-2</v>
      </c>
      <c r="K31" s="1286">
        <v>2.3496E-2</v>
      </c>
      <c r="L31" s="1286">
        <v>2.2321199999999999E-2</v>
      </c>
      <c r="M31" s="1286">
        <v>2.455332E-2</v>
      </c>
      <c r="N31" s="1286">
        <v>2.3325653999999998E-2</v>
      </c>
      <c r="O31" s="1287">
        <f t="shared" si="2"/>
        <v>0.219229174</v>
      </c>
    </row>
    <row r="32" spans="1:15" s="1307" customFormat="1" x14ac:dyDescent="0.25">
      <c r="A32" s="1302">
        <v>20</v>
      </c>
      <c r="B32" s="1285" t="s">
        <v>1108</v>
      </c>
      <c r="C32" s="1286"/>
      <c r="D32" s="1286"/>
      <c r="E32" s="1286"/>
      <c r="F32" s="1286"/>
      <c r="G32" s="1286"/>
      <c r="H32" s="1286"/>
      <c r="I32" s="1286"/>
      <c r="J32" s="1286"/>
      <c r="K32" s="1286"/>
      <c r="L32" s="1286"/>
      <c r="M32" s="1286"/>
      <c r="N32" s="1286"/>
      <c r="O32" s="1287">
        <f t="shared" si="2"/>
        <v>0</v>
      </c>
    </row>
    <row r="33" spans="1:15" s="1307" customFormat="1" x14ac:dyDescent="0.25">
      <c r="A33" s="1302">
        <v>21</v>
      </c>
      <c r="B33" s="1288" t="s">
        <v>1109</v>
      </c>
      <c r="C33" s="1286">
        <v>1.39E-3</v>
      </c>
      <c r="D33" s="1286">
        <v>1.2279999999999999E-3</v>
      </c>
      <c r="E33" s="1286">
        <v>7.6000000000000004E-4</v>
      </c>
      <c r="F33" s="1286">
        <v>7.6199999999999998E-4</v>
      </c>
      <c r="G33" s="1286">
        <v>7.5100000000000004E-4</v>
      </c>
      <c r="H33" s="1286">
        <v>6.8400000000000004E-4</v>
      </c>
      <c r="I33" s="1286">
        <v>6.9800000000000005E-4</v>
      </c>
      <c r="J33" s="1286">
        <v>5.8200000000000005E-4</v>
      </c>
      <c r="K33" s="1286">
        <v>5.62E-4</v>
      </c>
      <c r="L33" s="1286">
        <v>6.9800000000000005E-4</v>
      </c>
      <c r="M33" s="1286">
        <v>6.8400000000000004E-4</v>
      </c>
      <c r="N33" s="1286">
        <v>7.6199999999999998E-4</v>
      </c>
      <c r="O33" s="1287">
        <f t="shared" si="2"/>
        <v>9.5610000000000001E-3</v>
      </c>
    </row>
    <row r="34" spans="1:15" s="1307" customFormat="1" x14ac:dyDescent="0.25">
      <c r="A34" s="1302">
        <v>22</v>
      </c>
      <c r="B34" s="1288" t="s">
        <v>1110</v>
      </c>
      <c r="C34" s="1286">
        <v>0</v>
      </c>
      <c r="D34" s="1286">
        <v>0</v>
      </c>
      <c r="E34" s="1286">
        <v>0</v>
      </c>
      <c r="F34" s="1286">
        <v>0</v>
      </c>
      <c r="G34" s="1286">
        <v>0</v>
      </c>
      <c r="H34" s="1286">
        <v>0</v>
      </c>
      <c r="I34" s="1286">
        <v>0</v>
      </c>
      <c r="J34" s="1286">
        <v>0</v>
      </c>
      <c r="K34" s="1286">
        <v>0</v>
      </c>
      <c r="L34" s="1286">
        <v>0</v>
      </c>
      <c r="M34" s="1286">
        <v>0</v>
      </c>
      <c r="N34" s="1286">
        <v>0</v>
      </c>
      <c r="O34" s="1287">
        <f t="shared" si="2"/>
        <v>0</v>
      </c>
    </row>
    <row r="35" spans="1:15" s="1300" customFormat="1" ht="19.5" thickBot="1" x14ac:dyDescent="0.35">
      <c r="A35" s="1296"/>
      <c r="B35" s="1297" t="s">
        <v>49</v>
      </c>
      <c r="C35" s="1298">
        <f t="shared" ref="C35:O35" si="3">SUM(C11:C34)</f>
        <v>4.6720560000000004</v>
      </c>
      <c r="D35" s="1298">
        <f t="shared" si="3"/>
        <v>4.194128000000001</v>
      </c>
      <c r="E35" s="1298">
        <f t="shared" si="3"/>
        <v>4.1520779999999995</v>
      </c>
      <c r="F35" s="1298">
        <f t="shared" si="3"/>
        <v>4.3542429999999985</v>
      </c>
      <c r="G35" s="1298">
        <f t="shared" si="3"/>
        <v>4.6514230700000008</v>
      </c>
      <c r="H35" s="1298">
        <f t="shared" si="3"/>
        <v>4.53301</v>
      </c>
      <c r="I35" s="1298">
        <f t="shared" si="3"/>
        <v>4.5965480000000003</v>
      </c>
      <c r="J35" s="1298">
        <f t="shared" si="3"/>
        <v>4.4331839999999989</v>
      </c>
      <c r="K35" s="1298">
        <f t="shared" si="3"/>
        <v>4.820614</v>
      </c>
      <c r="L35" s="1298">
        <f t="shared" si="3"/>
        <v>4.7666989200000005</v>
      </c>
      <c r="M35" s="1298">
        <f t="shared" si="3"/>
        <v>4.389458714399999</v>
      </c>
      <c r="N35" s="1298">
        <f t="shared" si="3"/>
        <v>4.7711264615979996</v>
      </c>
      <c r="O35" s="1299">
        <f t="shared" si="3"/>
        <v>54.334568165997993</v>
      </c>
    </row>
    <row r="37" spans="1:15" x14ac:dyDescent="0.25">
      <c r="B37" s="1705" t="str">
        <f>'D7.1_2019-20 &amp; 2020-21_OK_PRINT'!B37</f>
        <v>For KINESCO Power and Utilities Pvt. Ltd.</v>
      </c>
      <c r="O37" s="1706" t="str">
        <f>'D7.1_2019-20 &amp; 2020-21_OK_PRINT'!O37</f>
        <v>As Per our report of even date attached</v>
      </c>
    </row>
    <row r="38" spans="1:15" x14ac:dyDescent="0.25">
      <c r="B38" s="1705"/>
      <c r="O38" s="1706" t="str">
        <f>'D7.1_2019-20 &amp; 2020-21_OK_PRINT'!O38</f>
        <v xml:space="preserve">For J R S &amp; CO. </v>
      </c>
    </row>
    <row r="39" spans="1:15" x14ac:dyDescent="0.25">
      <c r="B39" s="1705"/>
      <c r="O39" s="1706" t="str">
        <f>'D7.1_2019-20 &amp; 2020-21_OK_PRINT'!O39</f>
        <v>CHARTERED ACCOUNTANTS</v>
      </c>
    </row>
    <row r="40" spans="1:15" x14ac:dyDescent="0.25">
      <c r="B40" s="1705"/>
      <c r="O40" s="1706" t="str">
        <f>'D7.1_2019-20 &amp; 2020-21_OK_PRINT'!O40</f>
        <v>FIRM REGN NO:008085S</v>
      </c>
    </row>
    <row r="41" spans="1:15" x14ac:dyDescent="0.25">
      <c r="B41" s="1705"/>
      <c r="O41" s="1706"/>
    </row>
    <row r="42" spans="1:15" x14ac:dyDescent="0.25">
      <c r="B42" s="1705" t="str">
        <f>'D7.1_2019-20 &amp; 2020-21_OK_PRINT'!B42</f>
        <v>T M AJITHKUMAR</v>
      </c>
      <c r="O42" s="1706"/>
    </row>
    <row r="43" spans="1:15" x14ac:dyDescent="0.25">
      <c r="B43" s="1705" t="str">
        <f>'D7.1_2019-20 &amp; 2020-21_OK_PRINT'!B43</f>
        <v>CHIEF EXECUTIVE OFFICER</v>
      </c>
      <c r="O43" s="1706" t="str">
        <f>'D7.1_2019-20 &amp; 2020-21_OK_PRINT'!O43</f>
        <v>RAJESH RAMACHANDRAN</v>
      </c>
    </row>
    <row r="44" spans="1:15" x14ac:dyDescent="0.25">
      <c r="B44" s="1705"/>
      <c r="O44" s="1706" t="str">
        <f>'D7.1_2019-20 &amp; 2020-21_OK_PRINT'!O44</f>
        <v>PARTNER</v>
      </c>
    </row>
    <row r="45" spans="1:15" x14ac:dyDescent="0.25">
      <c r="B45" s="1705" t="str">
        <f>'D7.1_2019-20 &amp; 2020-21_OK_PRINT'!B45</f>
        <v>Place: Kakkanad, Kochi</v>
      </c>
      <c r="O45" s="1706" t="str">
        <f>'D7.1_2019-20 &amp; 2020-21_OK_PRINT'!O45</f>
        <v>M.NO. 206211</v>
      </c>
    </row>
    <row r="46" spans="1:15" x14ac:dyDescent="0.25">
      <c r="B46" s="1705" t="str">
        <f>'D7.1_2019-20 &amp; 2020-21_OK_PRINT'!B46</f>
        <v>Date: 12.04.2022</v>
      </c>
      <c r="O46" s="1706" t="str">
        <f>'D7.1_2019-20 &amp; 2020-21_OK_PRINT'!O46</f>
        <v>UDIN - 22206211AGXJNY9837</v>
      </c>
    </row>
    <row r="47" spans="1:15" ht="16.5" thickBot="1" x14ac:dyDescent="0.3">
      <c r="B47" s="1268" t="s">
        <v>1353</v>
      </c>
      <c r="C47" s="1269"/>
      <c r="D47" s="1269"/>
      <c r="E47" s="1268" t="s">
        <v>1083</v>
      </c>
      <c r="G47" s="1268" t="s">
        <v>1111</v>
      </c>
      <c r="O47" s="1269" t="s">
        <v>1334</v>
      </c>
    </row>
    <row r="48" spans="1:15" s="1273" customFormat="1" ht="31.5" x14ac:dyDescent="0.25">
      <c r="A48" s="1270" t="s">
        <v>74</v>
      </c>
      <c r="B48" s="752" t="s">
        <v>131</v>
      </c>
      <c r="C48" s="752" t="s">
        <v>142</v>
      </c>
      <c r="D48" s="752" t="s">
        <v>28</v>
      </c>
      <c r="E48" s="752" t="s">
        <v>141</v>
      </c>
      <c r="F48" s="1271" t="s">
        <v>140</v>
      </c>
      <c r="G48" s="1271" t="s">
        <v>139</v>
      </c>
      <c r="H48" s="1271" t="s">
        <v>138</v>
      </c>
      <c r="I48" s="1271" t="s">
        <v>137</v>
      </c>
      <c r="J48" s="1271" t="s">
        <v>136</v>
      </c>
      <c r="K48" s="1271" t="s">
        <v>135</v>
      </c>
      <c r="L48" s="1271" t="s">
        <v>134</v>
      </c>
      <c r="M48" s="1271" t="s">
        <v>133</v>
      </c>
      <c r="N48" s="1271" t="s">
        <v>132</v>
      </c>
      <c r="O48" s="1272" t="s">
        <v>49</v>
      </c>
    </row>
    <row r="49" spans="1:15" s="1277" customFormat="1" x14ac:dyDescent="0.2">
      <c r="A49" s="1274">
        <v>1</v>
      </c>
      <c r="B49" s="1275">
        <v>2</v>
      </c>
      <c r="C49" s="1275">
        <v>3</v>
      </c>
      <c r="D49" s="1275">
        <v>4</v>
      </c>
      <c r="E49" s="1275">
        <v>5</v>
      </c>
      <c r="F49" s="1275">
        <v>6</v>
      </c>
      <c r="G49" s="1275">
        <v>7</v>
      </c>
      <c r="H49" s="1275">
        <v>8</v>
      </c>
      <c r="I49" s="1275">
        <v>9</v>
      </c>
      <c r="J49" s="1275">
        <v>10</v>
      </c>
      <c r="K49" s="1275">
        <v>11</v>
      </c>
      <c r="L49" s="1275">
        <v>12</v>
      </c>
      <c r="M49" s="1275">
        <v>13</v>
      </c>
      <c r="N49" s="1275">
        <v>14</v>
      </c>
      <c r="O49" s="1276">
        <v>15</v>
      </c>
    </row>
    <row r="50" spans="1:15" s="1283" customFormat="1" x14ac:dyDescent="0.25">
      <c r="A50" s="1278"/>
      <c r="B50" s="1279" t="s">
        <v>130</v>
      </c>
      <c r="C50" s="925"/>
      <c r="D50" s="925"/>
      <c r="E50" s="925"/>
      <c r="F50" s="1280"/>
      <c r="G50" s="1280"/>
      <c r="H50" s="1280"/>
      <c r="I50" s="1281"/>
      <c r="J50" s="1281"/>
      <c r="K50" s="1281"/>
      <c r="L50" s="1281"/>
      <c r="M50" s="1281"/>
      <c r="N50" s="1281"/>
      <c r="O50" s="1282"/>
    </row>
    <row r="51" spans="1:15" s="1303" customFormat="1" x14ac:dyDescent="0.25">
      <c r="A51" s="1302">
        <v>1</v>
      </c>
      <c r="B51" s="1285" t="s">
        <v>1088</v>
      </c>
      <c r="C51" s="1286">
        <v>0.12785299999999999</v>
      </c>
      <c r="D51" s="1286">
        <v>0.13075700000000001</v>
      </c>
      <c r="E51" s="1286">
        <v>0.13525699999999999</v>
      </c>
      <c r="F51" s="1286">
        <v>0.13922000000000001</v>
      </c>
      <c r="G51" s="1286">
        <v>0.14749699999999999</v>
      </c>
      <c r="H51" s="1286">
        <v>0.14702799999999999</v>
      </c>
      <c r="I51" s="1286">
        <v>0.15973999999999999</v>
      </c>
      <c r="J51" s="1286">
        <v>0.189495</v>
      </c>
      <c r="K51" s="1286">
        <v>0.19592899999999999</v>
      </c>
      <c r="L51" s="1286">
        <v>0.17484758</v>
      </c>
      <c r="M51" s="1286">
        <v>0.170929</v>
      </c>
      <c r="N51" s="1286">
        <v>0.18072545000000001</v>
      </c>
      <c r="O51" s="1287">
        <f>SUM(C51:N51)</f>
        <v>1.8992780299999998</v>
      </c>
    </row>
    <row r="52" spans="1:15" s="1303" customFormat="1" x14ac:dyDescent="0.25">
      <c r="A52" s="1302">
        <v>2</v>
      </c>
      <c r="B52" s="1285" t="s">
        <v>1089</v>
      </c>
      <c r="C52" s="1286">
        <v>0.13672899999999999</v>
      </c>
      <c r="D52" s="1286">
        <v>7.7054999999999998E-2</v>
      </c>
      <c r="E52" s="1286">
        <v>0.119112</v>
      </c>
      <c r="F52" s="1286">
        <v>0.117924</v>
      </c>
      <c r="G52" s="1286">
        <v>0.113164</v>
      </c>
      <c r="H52" s="1286">
        <v>0.12729599999999999</v>
      </c>
      <c r="I52" s="1286">
        <v>0.10897999999999999</v>
      </c>
      <c r="J52" s="1286">
        <v>0.115401</v>
      </c>
      <c r="K52" s="1286">
        <v>0.124678</v>
      </c>
      <c r="L52" s="1286">
        <v>8.7210199999999988E-2</v>
      </c>
      <c r="M52" s="1286">
        <v>8.1599690000000002E-2</v>
      </c>
      <c r="N52" s="1286">
        <v>9.2259658999999994E-2</v>
      </c>
      <c r="O52" s="1287">
        <f t="shared" ref="O52:O54" si="4">SUM(C52:N52)</f>
        <v>1.3014085489999998</v>
      </c>
    </row>
    <row r="53" spans="1:15" s="1303" customFormat="1" x14ac:dyDescent="0.25">
      <c r="A53" s="1302">
        <v>3</v>
      </c>
      <c r="B53" s="1285" t="s">
        <v>1090</v>
      </c>
      <c r="C53" s="1286">
        <v>2.5319999999999999E-2</v>
      </c>
      <c r="D53" s="1286">
        <v>2.5260000000000001E-2</v>
      </c>
      <c r="E53" s="1286">
        <v>2.5803E-2</v>
      </c>
      <c r="F53" s="1286">
        <v>2.8268999999999999E-2</v>
      </c>
      <c r="G53" s="1286">
        <v>2.7723999999999999E-2</v>
      </c>
      <c r="H53" s="1286">
        <v>2.5751E-2</v>
      </c>
      <c r="I53" s="1286">
        <v>2.8365999999999999E-2</v>
      </c>
      <c r="J53" s="1286">
        <v>2.7740999999999998E-2</v>
      </c>
      <c r="K53" s="1286">
        <v>3.0646E-2</v>
      </c>
      <c r="L53" s="1286">
        <v>2.7723999999999999E-2</v>
      </c>
      <c r="M53" s="1286">
        <v>2.5751E-2</v>
      </c>
      <c r="N53" s="1286">
        <v>3.0646E-2</v>
      </c>
      <c r="O53" s="1287">
        <f t="shared" si="4"/>
        <v>0.32900099999999999</v>
      </c>
    </row>
    <row r="54" spans="1:15" s="1303" customFormat="1" x14ac:dyDescent="0.25">
      <c r="A54" s="1302">
        <v>4</v>
      </c>
      <c r="B54" s="1285" t="s">
        <v>1091</v>
      </c>
      <c r="C54" s="1286">
        <v>1.0335E-2</v>
      </c>
      <c r="D54" s="1286">
        <v>3.9830000000000004E-3</v>
      </c>
      <c r="E54" s="1286">
        <v>4.1450000000000002E-3</v>
      </c>
      <c r="F54" s="1286">
        <v>4.346E-3</v>
      </c>
      <c r="G54" s="1286">
        <v>4.4559999999999999E-3</v>
      </c>
      <c r="H54" s="1286">
        <v>4.9199999999999999E-3</v>
      </c>
      <c r="I54" s="1286">
        <v>1.008E-2</v>
      </c>
      <c r="J54" s="1286">
        <v>1.0196999999999999E-2</v>
      </c>
      <c r="K54" s="1286">
        <v>1.0803999999999999E-2</v>
      </c>
      <c r="L54" s="1286">
        <v>1.0335E-2</v>
      </c>
      <c r="M54" s="1022">
        <v>1.008E-2</v>
      </c>
      <c r="N54" s="1286">
        <v>1.0803999999999999E-2</v>
      </c>
      <c r="O54" s="1287">
        <f t="shared" si="4"/>
        <v>9.4484999999999986E-2</v>
      </c>
    </row>
    <row r="55" spans="1:15" s="1303" customFormat="1" x14ac:dyDescent="0.25">
      <c r="A55" s="1302">
        <v>5</v>
      </c>
      <c r="B55" s="1288" t="s">
        <v>1154</v>
      </c>
      <c r="C55" s="1286"/>
      <c r="D55" s="1286"/>
      <c r="E55" s="1286"/>
      <c r="F55" s="1286"/>
      <c r="G55" s="1286"/>
      <c r="H55" s="1286"/>
      <c r="I55" s="1286"/>
      <c r="J55" s="1286"/>
      <c r="K55" s="1286"/>
      <c r="L55" s="1286"/>
      <c r="M55" s="1286"/>
      <c r="N55" s="1286"/>
      <c r="O55" s="1287">
        <f>SUM(C55:N55)</f>
        <v>0</v>
      </c>
    </row>
    <row r="56" spans="1:15" s="1303" customFormat="1" x14ac:dyDescent="0.25">
      <c r="A56" s="1302">
        <v>6</v>
      </c>
      <c r="B56" s="1288" t="s">
        <v>1093</v>
      </c>
      <c r="C56" s="1286"/>
      <c r="D56" s="1286"/>
      <c r="E56" s="1286"/>
      <c r="F56" s="1286"/>
      <c r="G56" s="1286"/>
      <c r="H56" s="1286"/>
      <c r="I56" s="1286"/>
      <c r="J56" s="1286"/>
      <c r="K56" s="1286"/>
      <c r="L56" s="1286"/>
      <c r="M56" s="1286"/>
      <c r="N56" s="1286"/>
      <c r="O56" s="1287">
        <f>SUM(C56:N56)</f>
        <v>0</v>
      </c>
    </row>
    <row r="57" spans="1:15" s="1303" customFormat="1" x14ac:dyDescent="0.25">
      <c r="A57" s="1302">
        <v>7</v>
      </c>
      <c r="B57" s="1288" t="s">
        <v>1094</v>
      </c>
      <c r="C57" s="1286"/>
      <c r="D57" s="1286"/>
      <c r="E57" s="1286"/>
      <c r="F57" s="1286"/>
      <c r="G57" s="1286"/>
      <c r="H57" s="1286"/>
      <c r="I57" s="1286"/>
      <c r="J57" s="1286"/>
      <c r="K57" s="1286"/>
      <c r="L57" s="1286"/>
      <c r="M57" s="1286"/>
      <c r="N57" s="1286"/>
      <c r="O57" s="1287">
        <f>SUM(C57:N57)</f>
        <v>0</v>
      </c>
    </row>
    <row r="58" spans="1:15" s="1303" customFormat="1" x14ac:dyDescent="0.25">
      <c r="A58" s="1304"/>
      <c r="B58" s="1289" t="s">
        <v>1335</v>
      </c>
      <c r="C58" s="1286"/>
      <c r="D58" s="1286"/>
      <c r="E58" s="1286"/>
      <c r="F58" s="1291"/>
      <c r="G58" s="1286"/>
      <c r="H58" s="1286"/>
      <c r="I58" s="1286"/>
      <c r="J58" s="1286"/>
      <c r="K58" s="1286"/>
      <c r="L58" s="1286"/>
      <c r="M58" s="1286"/>
      <c r="N58" s="1286"/>
      <c r="O58" s="1292"/>
    </row>
    <row r="59" spans="1:15" s="1303" customFormat="1" x14ac:dyDescent="0.25">
      <c r="A59" s="1302">
        <v>8</v>
      </c>
      <c r="B59" s="1288" t="s">
        <v>1096</v>
      </c>
      <c r="C59" s="1286"/>
      <c r="D59" s="1286"/>
      <c r="E59" s="1286"/>
      <c r="F59" s="1286"/>
      <c r="G59" s="1286"/>
      <c r="H59" s="1286"/>
      <c r="I59" s="1286"/>
      <c r="J59" s="1286"/>
      <c r="K59" s="1286"/>
      <c r="L59" s="1286"/>
      <c r="M59" s="1286"/>
      <c r="N59" s="1286"/>
      <c r="O59" s="1287">
        <f>SUM(C59:N59)</f>
        <v>0</v>
      </c>
    </row>
    <row r="60" spans="1:15" s="1303" customFormat="1" x14ac:dyDescent="0.25">
      <c r="A60" s="1302">
        <v>9</v>
      </c>
      <c r="B60" s="1288" t="s">
        <v>1097</v>
      </c>
      <c r="C60" s="1286"/>
      <c r="D60" s="1286"/>
      <c r="E60" s="1286"/>
      <c r="F60" s="1286"/>
      <c r="G60" s="1286"/>
      <c r="H60" s="1286"/>
      <c r="I60" s="1286"/>
      <c r="J60" s="1286"/>
      <c r="K60" s="1286"/>
      <c r="L60" s="1286"/>
      <c r="M60" s="1286"/>
      <c r="N60" s="1286"/>
      <c r="O60" s="1287">
        <f>SUM(C60:N60)</f>
        <v>0</v>
      </c>
    </row>
    <row r="61" spans="1:15" s="1303" customFormat="1" x14ac:dyDescent="0.25">
      <c r="A61" s="1302">
        <v>10</v>
      </c>
      <c r="B61" s="1288" t="s">
        <v>1098</v>
      </c>
      <c r="C61" s="1286"/>
      <c r="D61" s="1286"/>
      <c r="E61" s="1286"/>
      <c r="F61" s="1286"/>
      <c r="G61" s="1286"/>
      <c r="H61" s="1286"/>
      <c r="I61" s="1286"/>
      <c r="J61" s="1286"/>
      <c r="K61" s="1286"/>
      <c r="L61" s="1286"/>
      <c r="M61" s="1286"/>
      <c r="N61" s="1286"/>
      <c r="O61" s="1287">
        <f>SUM(C61:N61)</f>
        <v>0</v>
      </c>
    </row>
    <row r="62" spans="1:15" s="1303" customFormat="1" x14ac:dyDescent="0.25">
      <c r="A62" s="1302">
        <v>11</v>
      </c>
      <c r="B62" s="1288" t="s">
        <v>1099</v>
      </c>
      <c r="C62" s="1286"/>
      <c r="D62" s="1286"/>
      <c r="E62" s="1286"/>
      <c r="F62" s="1286"/>
      <c r="G62" s="1286"/>
      <c r="H62" s="1286"/>
      <c r="I62" s="1286"/>
      <c r="J62" s="1286"/>
      <c r="K62" s="1286"/>
      <c r="L62" s="1286"/>
      <c r="M62" s="1286"/>
      <c r="N62" s="1286"/>
      <c r="O62" s="1287">
        <f>SUM(C62:N62)</f>
        <v>0</v>
      </c>
    </row>
    <row r="63" spans="1:15" s="1303" customFormat="1" x14ac:dyDescent="0.25">
      <c r="A63" s="1302">
        <v>12</v>
      </c>
      <c r="B63" s="1288" t="s">
        <v>1100</v>
      </c>
      <c r="C63" s="1286"/>
      <c r="D63" s="1286"/>
      <c r="E63" s="1286"/>
      <c r="F63" s="1286"/>
      <c r="G63" s="1286"/>
      <c r="H63" s="1286"/>
      <c r="I63" s="1286"/>
      <c r="J63" s="1286"/>
      <c r="K63" s="1286"/>
      <c r="L63" s="1286"/>
      <c r="M63" s="1286"/>
      <c r="N63" s="1286"/>
      <c r="O63" s="1287">
        <f t="shared" ref="O63" si="5">SUM(C63:N63)</f>
        <v>0</v>
      </c>
    </row>
    <row r="64" spans="1:15" s="1303" customFormat="1" x14ac:dyDescent="0.25">
      <c r="A64" s="1304"/>
      <c r="B64" s="1279" t="s">
        <v>129</v>
      </c>
      <c r="C64" s="969"/>
      <c r="D64" s="969"/>
      <c r="E64" s="969"/>
      <c r="F64" s="1293"/>
      <c r="G64" s="969"/>
      <c r="H64" s="969"/>
      <c r="I64" s="969"/>
      <c r="J64" s="969"/>
      <c r="K64" s="969"/>
      <c r="L64" s="969"/>
      <c r="M64" s="969"/>
      <c r="N64" s="969"/>
      <c r="O64" s="1294"/>
    </row>
    <row r="65" spans="1:15" s="1303" customFormat="1" x14ac:dyDescent="0.25">
      <c r="A65" s="1302">
        <v>13</v>
      </c>
      <c r="B65" s="1295" t="s">
        <v>1101</v>
      </c>
      <c r="C65" s="1286">
        <v>5.6684999999999999E-2</v>
      </c>
      <c r="D65" s="1286">
        <v>4.2275E-2</v>
      </c>
      <c r="E65" s="1286">
        <v>4.7976999999999999E-2</v>
      </c>
      <c r="F65" s="1286">
        <v>5.3865999999999997E-2</v>
      </c>
      <c r="G65" s="1286">
        <v>6.5803639999999997E-2</v>
      </c>
      <c r="H65" s="1286">
        <v>6.6802E-2</v>
      </c>
      <c r="I65" s="1286">
        <v>6.9725999999999996E-2</v>
      </c>
      <c r="J65" s="1286">
        <v>6.9019999999999998E-2</v>
      </c>
      <c r="K65" s="1286">
        <v>7.9833000000000001E-2</v>
      </c>
      <c r="L65" s="1286">
        <v>8.0631330000000001E-2</v>
      </c>
      <c r="M65" s="1286">
        <v>8.1437643300000001E-2</v>
      </c>
      <c r="N65" s="1286">
        <v>8.5509525465E-2</v>
      </c>
      <c r="O65" s="1287">
        <f t="shared" ref="O65:O74" si="6">SUM(C65:N65)</f>
        <v>0.79956613876500016</v>
      </c>
    </row>
    <row r="66" spans="1:15" s="1303" customFormat="1" x14ac:dyDescent="0.25">
      <c r="A66" s="1302">
        <v>14</v>
      </c>
      <c r="B66" s="1295" t="s">
        <v>1102</v>
      </c>
      <c r="C66" s="1286">
        <v>1.4517E-2</v>
      </c>
      <c r="D66" s="1286">
        <v>1.1356E-2</v>
      </c>
      <c r="E66" s="1286">
        <v>1.1775000000000001E-2</v>
      </c>
      <c r="F66" s="1286">
        <v>1.1228E-2</v>
      </c>
      <c r="G66" s="1286">
        <v>1.1162999999999999E-2</v>
      </c>
      <c r="H66" s="1286">
        <v>1.2207000000000001E-2</v>
      </c>
      <c r="I66" s="1286">
        <v>1.1681E-2</v>
      </c>
      <c r="J66" s="1286">
        <v>8.1720000000000004E-3</v>
      </c>
      <c r="K66" s="1286">
        <v>9.7300000000000008E-3</v>
      </c>
      <c r="L66" s="1286">
        <v>9.7300000000000008E-3</v>
      </c>
      <c r="M66" s="1286">
        <v>8.7570000000000009E-3</v>
      </c>
      <c r="N66" s="1286">
        <v>9.632700000000001E-3</v>
      </c>
      <c r="O66" s="1287">
        <f t="shared" si="6"/>
        <v>0.1299487</v>
      </c>
    </row>
    <row r="67" spans="1:15" s="1303" customFormat="1" x14ac:dyDescent="0.25">
      <c r="A67" s="1302">
        <v>15</v>
      </c>
      <c r="B67" s="1295" t="s">
        <v>1103</v>
      </c>
      <c r="C67" s="1286"/>
      <c r="D67" s="1286"/>
      <c r="E67" s="1286"/>
      <c r="F67" s="1286"/>
      <c r="G67" s="1286"/>
      <c r="H67" s="1286"/>
      <c r="I67" s="1286"/>
      <c r="J67" s="1286"/>
      <c r="K67" s="1286"/>
      <c r="L67" s="1286"/>
      <c r="M67" s="1286"/>
      <c r="N67" s="1286"/>
      <c r="O67" s="1287">
        <f t="shared" si="6"/>
        <v>0</v>
      </c>
    </row>
    <row r="68" spans="1:15" s="1303" customFormat="1" x14ac:dyDescent="0.25">
      <c r="A68" s="1302">
        <v>16</v>
      </c>
      <c r="B68" s="1295" t="s">
        <v>1104</v>
      </c>
      <c r="C68" s="1286">
        <v>2.604E-3</v>
      </c>
      <c r="D68" s="1286">
        <v>1.789E-3</v>
      </c>
      <c r="E68" s="1286">
        <v>2.2620000000000001E-3</v>
      </c>
      <c r="F68" s="1286">
        <v>1.9789999999999999E-3</v>
      </c>
      <c r="G68" s="1286">
        <v>2.33E-3</v>
      </c>
      <c r="H68" s="1286">
        <v>2.5040000000000001E-3</v>
      </c>
      <c r="I68" s="1286">
        <v>2.2629999999999998E-3</v>
      </c>
      <c r="J68" s="1286">
        <v>2.2620000000000001E-3</v>
      </c>
      <c r="K68" s="1286">
        <v>3.1389999999999999E-3</v>
      </c>
      <c r="L68" s="1286">
        <v>2.9820499999999995E-3</v>
      </c>
      <c r="M68" s="1286">
        <v>2.8329474999999995E-3</v>
      </c>
      <c r="N68" s="1286">
        <v>3.1162422499999998E-3</v>
      </c>
      <c r="O68" s="1287">
        <f t="shared" si="6"/>
        <v>3.0063239749999998E-2</v>
      </c>
    </row>
    <row r="69" spans="1:15" s="1303" customFormat="1" x14ac:dyDescent="0.25">
      <c r="A69" s="1302">
        <v>17</v>
      </c>
      <c r="B69" s="1295" t="s">
        <v>1105</v>
      </c>
      <c r="C69" s="1286">
        <v>4.1879999999999999E-3</v>
      </c>
      <c r="D69" s="1286">
        <v>3.6340000000000001E-3</v>
      </c>
      <c r="E69" s="1286">
        <v>4.1660000000000004E-3</v>
      </c>
      <c r="F69" s="1286">
        <v>4.1149999999999997E-3</v>
      </c>
      <c r="G69" s="1286">
        <v>4.274E-3</v>
      </c>
      <c r="H69" s="1286">
        <v>3.444E-3</v>
      </c>
      <c r="I69" s="1286">
        <v>4.0350000000000004E-3</v>
      </c>
      <c r="J69" s="1286">
        <v>3.9519999999999998E-3</v>
      </c>
      <c r="K69" s="1286">
        <v>3.2039999999999998E-3</v>
      </c>
      <c r="L69" s="1286">
        <v>3.2039999999999998E-3</v>
      </c>
      <c r="M69" s="1286">
        <v>2.8836000000000001E-3</v>
      </c>
      <c r="N69" s="1286">
        <v>3.2296320000000005E-3</v>
      </c>
      <c r="O69" s="1287">
        <f t="shared" si="6"/>
        <v>4.4329231999999996E-2</v>
      </c>
    </row>
    <row r="70" spans="1:15" s="1303" customFormat="1" x14ac:dyDescent="0.25">
      <c r="A70" s="1302">
        <v>18</v>
      </c>
      <c r="B70" s="1295" t="s">
        <v>1106</v>
      </c>
      <c r="C70" s="1286">
        <v>1.5622E-2</v>
      </c>
      <c r="D70" s="1286">
        <v>1.7288999999999999E-2</v>
      </c>
      <c r="E70" s="1286">
        <v>1.9664999999999998E-2</v>
      </c>
      <c r="F70" s="1286">
        <v>2.0872999999999999E-2</v>
      </c>
      <c r="G70" s="1286">
        <v>2.0535000000000001E-2</v>
      </c>
      <c r="H70" s="1286">
        <v>2.6438E-2</v>
      </c>
      <c r="I70" s="1286">
        <v>2.5572999999999999E-2</v>
      </c>
      <c r="J70" s="1286">
        <v>2.0638E-2</v>
      </c>
      <c r="K70" s="1286">
        <v>2.1824E-2</v>
      </c>
      <c r="L70" s="1286">
        <v>2.2042240000000001E-2</v>
      </c>
      <c r="M70" s="1286">
        <v>2.2262662400000001E-2</v>
      </c>
      <c r="N70" s="1286">
        <v>2.2485289024000002E-2</v>
      </c>
      <c r="O70" s="1287">
        <f t="shared" si="6"/>
        <v>0.25524719142399999</v>
      </c>
    </row>
    <row r="71" spans="1:15" s="1303" customFormat="1" x14ac:dyDescent="0.25">
      <c r="A71" s="1302">
        <v>19</v>
      </c>
      <c r="B71" s="1285" t="s">
        <v>1107</v>
      </c>
      <c r="C71" s="1286">
        <v>2.3219999999999998E-3</v>
      </c>
      <c r="D71" s="1286">
        <v>1.665E-3</v>
      </c>
      <c r="E71" s="1286">
        <v>1.9870000000000001E-3</v>
      </c>
      <c r="F71" s="1286">
        <v>1.6100000000000001E-3</v>
      </c>
      <c r="G71" s="1286">
        <v>2.5170000000000001E-3</v>
      </c>
      <c r="H71" s="1286">
        <v>3.055E-3</v>
      </c>
      <c r="I71" s="1286">
        <v>3.372E-3</v>
      </c>
      <c r="J71" s="1286">
        <v>9.7219999999999997E-3</v>
      </c>
      <c r="K71" s="1286">
        <v>1.1325999999999999E-2</v>
      </c>
      <c r="L71" s="1286">
        <v>1.0759699999999999E-2</v>
      </c>
      <c r="M71" s="1286">
        <v>1.1325999999999999E-2</v>
      </c>
      <c r="N71" s="1286">
        <v>1.24586E-2</v>
      </c>
      <c r="O71" s="1287">
        <f t="shared" si="6"/>
        <v>7.2120299999999998E-2</v>
      </c>
    </row>
    <row r="72" spans="1:15" s="1307" customFormat="1" x14ac:dyDescent="0.25">
      <c r="A72" s="1302">
        <v>20</v>
      </c>
      <c r="B72" s="1285" t="s">
        <v>1108</v>
      </c>
      <c r="C72" s="1286"/>
      <c r="D72" s="1286"/>
      <c r="E72" s="1286"/>
      <c r="F72" s="1286"/>
      <c r="G72" s="1286"/>
      <c r="H72" s="1286"/>
      <c r="I72" s="1286"/>
      <c r="J72" s="1286"/>
      <c r="K72" s="1286"/>
      <c r="L72" s="1286"/>
      <c r="M72" s="1286"/>
      <c r="N72" s="1286"/>
      <c r="O72" s="1287">
        <f t="shared" si="6"/>
        <v>0</v>
      </c>
    </row>
    <row r="73" spans="1:15" s="1307" customFormat="1" x14ac:dyDescent="0.25">
      <c r="A73" s="1302">
        <v>21</v>
      </c>
      <c r="B73" s="1288" t="s">
        <v>1109</v>
      </c>
      <c r="C73" s="1286">
        <v>2.2599999999999999E-3</v>
      </c>
      <c r="D73" s="1286">
        <v>2.4329999999999998E-3</v>
      </c>
      <c r="E73" s="1286">
        <v>2.1840000000000002E-3</v>
      </c>
      <c r="F73" s="1286">
        <v>2.1259999999999999E-3</v>
      </c>
      <c r="G73" s="1286">
        <v>1.9880000000000002E-3</v>
      </c>
      <c r="H73" s="1286">
        <v>1.9819999999999998E-3</v>
      </c>
      <c r="I73" s="1286">
        <v>1.8630000000000001E-3</v>
      </c>
      <c r="J73" s="1286">
        <v>1.5820000000000001E-3</v>
      </c>
      <c r="K73" s="1286">
        <v>1.6869999999999999E-3</v>
      </c>
      <c r="L73" s="1286">
        <v>1.6869999999999999E-3</v>
      </c>
      <c r="M73" s="1286">
        <v>1.6869999999999999E-3</v>
      </c>
      <c r="N73" s="1286">
        <v>1.9819999999999998E-3</v>
      </c>
      <c r="O73" s="1287">
        <f t="shared" si="6"/>
        <v>2.3461000000000003E-2</v>
      </c>
    </row>
    <row r="74" spans="1:15" s="1307" customFormat="1" x14ac:dyDescent="0.25">
      <c r="A74" s="1302">
        <v>22</v>
      </c>
      <c r="B74" s="1288" t="s">
        <v>1110</v>
      </c>
      <c r="C74" s="1286"/>
      <c r="D74" s="1286"/>
      <c r="E74" s="1286"/>
      <c r="F74" s="1286"/>
      <c r="G74" s="1286"/>
      <c r="H74" s="1286"/>
      <c r="I74" s="1286"/>
      <c r="J74" s="1286"/>
      <c r="K74" s="1286"/>
      <c r="L74" s="1286"/>
      <c r="M74" s="1286"/>
      <c r="N74" s="1286"/>
      <c r="O74" s="1287">
        <f t="shared" si="6"/>
        <v>0</v>
      </c>
    </row>
    <row r="75" spans="1:15" s="1300" customFormat="1" ht="19.5" thickBot="1" x14ac:dyDescent="0.35">
      <c r="A75" s="1296"/>
      <c r="B75" s="1297" t="s">
        <v>49</v>
      </c>
      <c r="C75" s="1298">
        <f>SUM(C51:C74)</f>
        <v>0.39843499999999998</v>
      </c>
      <c r="D75" s="1298">
        <f t="shared" ref="D75:N75" si="7">SUM(D51:D74)</f>
        <v>0.31749600000000006</v>
      </c>
      <c r="E75" s="1298">
        <f t="shared" si="7"/>
        <v>0.37433299999999997</v>
      </c>
      <c r="F75" s="1298">
        <f t="shared" si="7"/>
        <v>0.38555600000000007</v>
      </c>
      <c r="G75" s="1298">
        <f t="shared" si="7"/>
        <v>0.40145164</v>
      </c>
      <c r="H75" s="1298">
        <f t="shared" si="7"/>
        <v>0.42142700000000005</v>
      </c>
      <c r="I75" s="1298">
        <f t="shared" si="7"/>
        <v>0.42567899999999997</v>
      </c>
      <c r="J75" s="1298">
        <f t="shared" si="7"/>
        <v>0.45818200000000009</v>
      </c>
      <c r="K75" s="1298">
        <f t="shared" si="7"/>
        <v>0.49279999999999996</v>
      </c>
      <c r="L75" s="1298">
        <f t="shared" si="7"/>
        <v>0.43115309999999996</v>
      </c>
      <c r="M75" s="1298">
        <f t="shared" si="7"/>
        <v>0.41954654320000001</v>
      </c>
      <c r="N75" s="1298">
        <f t="shared" si="7"/>
        <v>0.45284909773899995</v>
      </c>
      <c r="O75" s="1316">
        <f>SUM(O51:O74)</f>
        <v>4.9789083809389991</v>
      </c>
    </row>
    <row r="77" spans="1:15" x14ac:dyDescent="0.25">
      <c r="B77" s="1705" t="str">
        <f>B37</f>
        <v>For KINESCO Power and Utilities Pvt. Ltd.</v>
      </c>
      <c r="O77" s="1706" t="str">
        <f>O37</f>
        <v>As Per our report of even date attached</v>
      </c>
    </row>
    <row r="78" spans="1:15" x14ac:dyDescent="0.25">
      <c r="B78" s="1705"/>
      <c r="O78" s="1706" t="str">
        <f t="shared" ref="O78:O86" si="8">O38</f>
        <v xml:space="preserve">For J R S &amp; CO. </v>
      </c>
    </row>
    <row r="79" spans="1:15" x14ac:dyDescent="0.25">
      <c r="B79" s="1705"/>
      <c r="O79" s="1706" t="str">
        <f t="shared" si="8"/>
        <v>CHARTERED ACCOUNTANTS</v>
      </c>
    </row>
    <row r="80" spans="1:15" x14ac:dyDescent="0.25">
      <c r="B80" s="1705"/>
      <c r="O80" s="1706" t="str">
        <f t="shared" si="8"/>
        <v>FIRM REGN NO:008085S</v>
      </c>
    </row>
    <row r="81" spans="1:15" x14ac:dyDescent="0.25">
      <c r="B81" s="1705"/>
      <c r="O81" s="1706"/>
    </row>
    <row r="82" spans="1:15" x14ac:dyDescent="0.25">
      <c r="B82" s="1705" t="str">
        <f t="shared" ref="B82:B86" si="9">B42</f>
        <v>T M AJITHKUMAR</v>
      </c>
      <c r="O82" s="1706"/>
    </row>
    <row r="83" spans="1:15" x14ac:dyDescent="0.25">
      <c r="B83" s="1705" t="str">
        <f t="shared" si="9"/>
        <v>CHIEF EXECUTIVE OFFICER</v>
      </c>
      <c r="O83" s="1706" t="str">
        <f t="shared" si="8"/>
        <v>RAJESH RAMACHANDRAN</v>
      </c>
    </row>
    <row r="84" spans="1:15" x14ac:dyDescent="0.25">
      <c r="B84" s="1705"/>
      <c r="O84" s="1706" t="str">
        <f t="shared" si="8"/>
        <v>PARTNER</v>
      </c>
    </row>
    <row r="85" spans="1:15" x14ac:dyDescent="0.25">
      <c r="B85" s="1705" t="str">
        <f t="shared" si="9"/>
        <v>Place: Kakkanad, Kochi</v>
      </c>
      <c r="O85" s="1706" t="str">
        <f t="shared" si="8"/>
        <v>M.NO. 206211</v>
      </c>
    </row>
    <row r="86" spans="1:15" x14ac:dyDescent="0.25">
      <c r="B86" s="1705" t="str">
        <f t="shared" si="9"/>
        <v>Date: 12.04.2022</v>
      </c>
      <c r="O86" s="1706" t="str">
        <f t="shared" si="8"/>
        <v>UDIN - 22206211AGXJNY9837</v>
      </c>
    </row>
    <row r="87" spans="1:15" ht="16.5" thickBot="1" x14ac:dyDescent="0.3">
      <c r="B87" s="1268" t="s">
        <v>1514</v>
      </c>
      <c r="C87" s="1269"/>
      <c r="D87" s="1269"/>
      <c r="E87" s="1268" t="s">
        <v>1083</v>
      </c>
      <c r="G87" s="1268" t="s">
        <v>1113</v>
      </c>
      <c r="O87" s="1269" t="s">
        <v>1334</v>
      </c>
    </row>
    <row r="88" spans="1:15" s="1273" customFormat="1" ht="31.5" x14ac:dyDescent="0.25">
      <c r="A88" s="1270" t="s">
        <v>74</v>
      </c>
      <c r="B88" s="752" t="s">
        <v>131</v>
      </c>
      <c r="C88" s="752" t="s">
        <v>142</v>
      </c>
      <c r="D88" s="752" t="s">
        <v>28</v>
      </c>
      <c r="E88" s="752" t="s">
        <v>141</v>
      </c>
      <c r="F88" s="1271" t="s">
        <v>140</v>
      </c>
      <c r="G88" s="1271" t="s">
        <v>139</v>
      </c>
      <c r="H88" s="1271" t="s">
        <v>138</v>
      </c>
      <c r="I88" s="1271" t="s">
        <v>137</v>
      </c>
      <c r="J88" s="1271" t="s">
        <v>136</v>
      </c>
      <c r="K88" s="1271" t="s">
        <v>135</v>
      </c>
      <c r="L88" s="1271" t="s">
        <v>134</v>
      </c>
      <c r="M88" s="1271" t="s">
        <v>133</v>
      </c>
      <c r="N88" s="1271" t="s">
        <v>132</v>
      </c>
      <c r="O88" s="1272" t="s">
        <v>49</v>
      </c>
    </row>
    <row r="89" spans="1:15" s="1277" customFormat="1" x14ac:dyDescent="0.2">
      <c r="A89" s="1274">
        <v>1</v>
      </c>
      <c r="B89" s="1275">
        <v>2</v>
      </c>
      <c r="C89" s="1275">
        <v>3</v>
      </c>
      <c r="D89" s="1275">
        <v>4</v>
      </c>
      <c r="E89" s="1275">
        <v>5</v>
      </c>
      <c r="F89" s="1275">
        <v>6</v>
      </c>
      <c r="G89" s="1275">
        <v>7</v>
      </c>
      <c r="H89" s="1275">
        <v>8</v>
      </c>
      <c r="I89" s="1275">
        <v>9</v>
      </c>
      <c r="J89" s="1275">
        <v>10</v>
      </c>
      <c r="K89" s="1275">
        <v>11</v>
      </c>
      <c r="L89" s="1275">
        <v>12</v>
      </c>
      <c r="M89" s="1275">
        <v>13</v>
      </c>
      <c r="N89" s="1275">
        <v>14</v>
      </c>
      <c r="O89" s="1276">
        <v>15</v>
      </c>
    </row>
    <row r="90" spans="1:15" s="1283" customFormat="1" x14ac:dyDescent="0.25">
      <c r="A90" s="1278"/>
      <c r="B90" s="1279" t="s">
        <v>130</v>
      </c>
      <c r="C90" s="925"/>
      <c r="D90" s="925"/>
      <c r="E90" s="925"/>
      <c r="F90" s="1280"/>
      <c r="G90" s="1280"/>
      <c r="H90" s="1280"/>
      <c r="I90" s="1281"/>
      <c r="J90" s="1281"/>
      <c r="K90" s="1281"/>
      <c r="L90" s="1281"/>
      <c r="M90" s="1281"/>
      <c r="N90" s="1281"/>
      <c r="O90" s="1282"/>
    </row>
    <row r="91" spans="1:15" s="1303" customFormat="1" x14ac:dyDescent="0.25">
      <c r="A91" s="1302">
        <v>1</v>
      </c>
      <c r="B91" s="1285" t="s">
        <v>1088</v>
      </c>
      <c r="C91" s="1286">
        <v>0.47690399999999999</v>
      </c>
      <c r="D91" s="1286">
        <v>0.26664100000000002</v>
      </c>
      <c r="E91" s="1286">
        <v>0.43018200000000001</v>
      </c>
      <c r="F91" s="1286">
        <v>0.513463</v>
      </c>
      <c r="G91" s="1286">
        <v>0.48626599999999998</v>
      </c>
      <c r="H91" s="1286">
        <v>0.424794</v>
      </c>
      <c r="I91" s="1286">
        <v>0.44338300000000003</v>
      </c>
      <c r="J91" s="1286">
        <v>0.54916900000000002</v>
      </c>
      <c r="K91" s="1286">
        <v>0.50629000000000002</v>
      </c>
      <c r="L91" s="1286">
        <v>0.48891900000000005</v>
      </c>
      <c r="M91" s="1286">
        <v>0.46360450000000003</v>
      </c>
      <c r="N91" s="1286">
        <v>0.48026174999999999</v>
      </c>
      <c r="O91" s="1287">
        <f>SUM(C91:N91)</f>
        <v>5.5298772500000002</v>
      </c>
    </row>
    <row r="92" spans="1:15" s="1303" customFormat="1" x14ac:dyDescent="0.25">
      <c r="A92" s="1302">
        <v>2</v>
      </c>
      <c r="B92" s="1285" t="s">
        <v>1089</v>
      </c>
      <c r="C92" s="1286"/>
      <c r="D92" s="1286"/>
      <c r="E92" s="1286"/>
      <c r="F92" s="1286"/>
      <c r="G92" s="1286"/>
      <c r="H92" s="1286"/>
      <c r="I92" s="1286"/>
      <c r="J92" s="1286"/>
      <c r="K92" s="1286"/>
      <c r="L92" s="1286"/>
      <c r="M92" s="1286"/>
      <c r="N92" s="1286"/>
      <c r="O92" s="1287">
        <f t="shared" ref="O92:O94" si="10">SUM(C92:N92)</f>
        <v>0</v>
      </c>
    </row>
    <row r="93" spans="1:15" s="1303" customFormat="1" x14ac:dyDescent="0.25">
      <c r="A93" s="1302">
        <v>3</v>
      </c>
      <c r="B93" s="1285" t="s">
        <v>1090</v>
      </c>
      <c r="C93" s="1286"/>
      <c r="D93" s="1286"/>
      <c r="E93" s="1286"/>
      <c r="F93" s="1286"/>
      <c r="G93" s="1286"/>
      <c r="H93" s="1286"/>
      <c r="I93" s="1286"/>
      <c r="J93" s="1286"/>
      <c r="K93" s="1286"/>
      <c r="L93" s="1286"/>
      <c r="M93" s="1286"/>
      <c r="N93" s="1286"/>
      <c r="O93" s="1287">
        <f t="shared" si="10"/>
        <v>0</v>
      </c>
    </row>
    <row r="94" spans="1:15" s="1303" customFormat="1" x14ac:dyDescent="0.25">
      <c r="A94" s="1302">
        <v>4</v>
      </c>
      <c r="B94" s="1285" t="s">
        <v>1091</v>
      </c>
      <c r="C94" s="1286"/>
      <c r="D94" s="1286"/>
      <c r="E94" s="1286"/>
      <c r="F94" s="1286"/>
      <c r="G94" s="1286"/>
      <c r="H94" s="1286"/>
      <c r="I94" s="1286"/>
      <c r="J94" s="1286"/>
      <c r="K94" s="1286"/>
      <c r="L94" s="1286"/>
      <c r="M94" s="1286"/>
      <c r="N94" s="1286"/>
      <c r="O94" s="1287">
        <f t="shared" si="10"/>
        <v>0</v>
      </c>
    </row>
    <row r="95" spans="1:15" s="1303" customFormat="1" x14ac:dyDescent="0.25">
      <c r="A95" s="1302">
        <v>5</v>
      </c>
      <c r="B95" s="1288" t="s">
        <v>1154</v>
      </c>
      <c r="C95" s="1286"/>
      <c r="D95" s="1286"/>
      <c r="E95" s="1286"/>
      <c r="F95" s="1286"/>
      <c r="G95" s="1286"/>
      <c r="H95" s="1286"/>
      <c r="I95" s="1286"/>
      <c r="J95" s="1286"/>
      <c r="K95" s="1286"/>
      <c r="L95" s="1286"/>
      <c r="M95" s="1286"/>
      <c r="N95" s="1286"/>
      <c r="O95" s="1287">
        <f>SUM(C95:N95)</f>
        <v>0</v>
      </c>
    </row>
    <row r="96" spans="1:15" s="1303" customFormat="1" x14ac:dyDescent="0.25">
      <c r="A96" s="1302">
        <v>6</v>
      </c>
      <c r="B96" s="1288" t="s">
        <v>1093</v>
      </c>
      <c r="C96" s="1286"/>
      <c r="D96" s="1286"/>
      <c r="E96" s="1286"/>
      <c r="F96" s="1286"/>
      <c r="G96" s="1286"/>
      <c r="H96" s="1286"/>
      <c r="I96" s="1286"/>
      <c r="J96" s="1286"/>
      <c r="K96" s="1286"/>
      <c r="L96" s="1286"/>
      <c r="M96" s="1286"/>
      <c r="N96" s="1286"/>
      <c r="O96" s="1287">
        <f>SUM(C96:N96)</f>
        <v>0</v>
      </c>
    </row>
    <row r="97" spans="1:15" s="1303" customFormat="1" x14ac:dyDescent="0.25">
      <c r="A97" s="1302">
        <v>7</v>
      </c>
      <c r="B97" s="1288" t="s">
        <v>1094</v>
      </c>
      <c r="C97" s="1286"/>
      <c r="D97" s="1286"/>
      <c r="E97" s="1286"/>
      <c r="F97" s="1286"/>
      <c r="G97" s="1286"/>
      <c r="H97" s="1286"/>
      <c r="I97" s="1286"/>
      <c r="J97" s="1286"/>
      <c r="K97" s="1286"/>
      <c r="L97" s="1286"/>
      <c r="M97" s="1286"/>
      <c r="N97" s="1286"/>
      <c r="O97" s="1287">
        <f>SUM(C97:N97)</f>
        <v>0</v>
      </c>
    </row>
    <row r="98" spans="1:15" s="1303" customFormat="1" x14ac:dyDescent="0.25">
      <c r="A98" s="1304"/>
      <c r="B98" s="1289" t="s">
        <v>1335</v>
      </c>
      <c r="C98" s="1286"/>
      <c r="D98" s="1286"/>
      <c r="E98" s="1286"/>
      <c r="F98" s="1291"/>
      <c r="G98" s="1286"/>
      <c r="H98" s="1286"/>
      <c r="I98" s="1286"/>
      <c r="J98" s="1286"/>
      <c r="K98" s="1286"/>
      <c r="L98" s="1286"/>
      <c r="M98" s="1286"/>
      <c r="N98" s="1286"/>
      <c r="O98" s="1292"/>
    </row>
    <row r="99" spans="1:15" s="1303" customFormat="1" x14ac:dyDescent="0.25">
      <c r="A99" s="1302">
        <v>8</v>
      </c>
      <c r="B99" s="1288" t="s">
        <v>1096</v>
      </c>
      <c r="C99" s="1286"/>
      <c r="D99" s="1286"/>
      <c r="E99" s="1286"/>
      <c r="F99" s="1286"/>
      <c r="G99" s="1286"/>
      <c r="H99" s="1286"/>
      <c r="I99" s="1286"/>
      <c r="J99" s="1286"/>
      <c r="K99" s="1286"/>
      <c r="L99" s="1286"/>
      <c r="M99" s="1286"/>
      <c r="N99" s="1286"/>
      <c r="O99" s="1287">
        <f>SUM(C99:N99)</f>
        <v>0</v>
      </c>
    </row>
    <row r="100" spans="1:15" s="1303" customFormat="1" x14ac:dyDescent="0.25">
      <c r="A100" s="1302">
        <v>9</v>
      </c>
      <c r="B100" s="1288" t="s">
        <v>1097</v>
      </c>
      <c r="C100" s="1286"/>
      <c r="D100" s="1286"/>
      <c r="E100" s="1286"/>
      <c r="F100" s="1286"/>
      <c r="G100" s="1286"/>
      <c r="H100" s="1286"/>
      <c r="I100" s="1286"/>
      <c r="J100" s="1286"/>
      <c r="K100" s="1286"/>
      <c r="L100" s="1286"/>
      <c r="M100" s="1286"/>
      <c r="N100" s="1286"/>
      <c r="O100" s="1287">
        <f>SUM(C100:N100)</f>
        <v>0</v>
      </c>
    </row>
    <row r="101" spans="1:15" s="1303" customFormat="1" x14ac:dyDescent="0.25">
      <c r="A101" s="1302">
        <v>10</v>
      </c>
      <c r="B101" s="1288" t="s">
        <v>1098</v>
      </c>
      <c r="C101" s="1286"/>
      <c r="D101" s="1286"/>
      <c r="E101" s="1286"/>
      <c r="F101" s="1286"/>
      <c r="G101" s="1286"/>
      <c r="H101" s="1286"/>
      <c r="I101" s="1286"/>
      <c r="J101" s="1286"/>
      <c r="K101" s="1286"/>
      <c r="L101" s="1286"/>
      <c r="M101" s="1286"/>
      <c r="N101" s="1286"/>
      <c r="O101" s="1287">
        <f>SUM(C101:N101)</f>
        <v>0</v>
      </c>
    </row>
    <row r="102" spans="1:15" s="1303" customFormat="1" x14ac:dyDescent="0.25">
      <c r="A102" s="1302">
        <v>11</v>
      </c>
      <c r="B102" s="1288" t="s">
        <v>1099</v>
      </c>
      <c r="C102" s="1286"/>
      <c r="D102" s="1286"/>
      <c r="E102" s="1286"/>
      <c r="F102" s="1286"/>
      <c r="G102" s="1286"/>
      <c r="H102" s="1286"/>
      <c r="I102" s="1286"/>
      <c r="J102" s="1286"/>
      <c r="K102" s="1286"/>
      <c r="L102" s="1286"/>
      <c r="M102" s="1286"/>
      <c r="N102" s="1286"/>
      <c r="O102" s="1287">
        <f>SUM(C102:N102)</f>
        <v>0</v>
      </c>
    </row>
    <row r="103" spans="1:15" s="1303" customFormat="1" x14ac:dyDescent="0.25">
      <c r="A103" s="1302">
        <v>12</v>
      </c>
      <c r="B103" s="1288" t="s">
        <v>1100</v>
      </c>
      <c r="C103" s="1286"/>
      <c r="D103" s="1286"/>
      <c r="E103" s="1286"/>
      <c r="F103" s="1286"/>
      <c r="G103" s="1286"/>
      <c r="H103" s="1286"/>
      <c r="I103" s="1286"/>
      <c r="J103" s="1286"/>
      <c r="K103" s="1286"/>
      <c r="L103" s="1286"/>
      <c r="M103" s="1286"/>
      <c r="N103" s="1286"/>
      <c r="O103" s="1287">
        <f t="shared" ref="O103" si="11">SUM(C103:N103)</f>
        <v>0</v>
      </c>
    </row>
    <row r="104" spans="1:15" s="1303" customFormat="1" x14ac:dyDescent="0.25">
      <c r="A104" s="1304"/>
      <c r="B104" s="1279" t="s">
        <v>129</v>
      </c>
      <c r="C104" s="969"/>
      <c r="D104" s="969"/>
      <c r="E104" s="969"/>
      <c r="F104" s="1293"/>
      <c r="G104" s="969"/>
      <c r="H104" s="969"/>
      <c r="I104" s="969"/>
      <c r="J104" s="969"/>
      <c r="K104" s="969"/>
      <c r="L104" s="969"/>
      <c r="M104" s="969"/>
      <c r="N104" s="969"/>
      <c r="O104" s="1294"/>
    </row>
    <row r="105" spans="1:15" s="1303" customFormat="1" x14ac:dyDescent="0.25">
      <c r="A105" s="1302">
        <v>13</v>
      </c>
      <c r="B105" s="1295" t="s">
        <v>1101</v>
      </c>
      <c r="C105" s="1286">
        <v>2.9139999999999999E-3</v>
      </c>
      <c r="D105" s="1286">
        <v>9.77E-4</v>
      </c>
      <c r="E105" s="1286">
        <v>4.653E-3</v>
      </c>
      <c r="F105" s="1286">
        <v>3.9659999999999999E-3</v>
      </c>
      <c r="G105" s="1286">
        <v>3.323E-3</v>
      </c>
      <c r="H105" s="1286">
        <v>2.7339999999999999E-3</v>
      </c>
      <c r="I105" s="1286">
        <v>2.3960000000000001E-3</v>
      </c>
      <c r="J105" s="1286">
        <v>4.2430000000000002E-3</v>
      </c>
      <c r="K105" s="1286">
        <v>5.1590000000000004E-3</v>
      </c>
      <c r="L105" s="1286">
        <v>5.2621800000000008E-3</v>
      </c>
      <c r="M105" s="1286">
        <v>5.3148018000000012E-3</v>
      </c>
      <c r="N105" s="1286">
        <v>5.3679498180000014E-3</v>
      </c>
      <c r="O105" s="1287">
        <f t="shared" ref="O105:O114" si="12">SUM(C105:N105)</f>
        <v>4.6309931617999997E-2</v>
      </c>
    </row>
    <row r="106" spans="1:15" s="1303" customFormat="1" x14ac:dyDescent="0.25">
      <c r="A106" s="1302">
        <v>14</v>
      </c>
      <c r="B106" s="1295" t="s">
        <v>1102</v>
      </c>
      <c r="C106" s="1286"/>
      <c r="D106" s="1286"/>
      <c r="E106" s="1286"/>
      <c r="F106" s="1286"/>
      <c r="G106" s="1286"/>
      <c r="H106" s="1286"/>
      <c r="I106" s="1286"/>
      <c r="J106" s="1286"/>
      <c r="K106" s="1286"/>
      <c r="L106" s="1286"/>
      <c r="M106" s="1286"/>
      <c r="N106" s="1286"/>
      <c r="O106" s="1287">
        <f t="shared" si="12"/>
        <v>0</v>
      </c>
    </row>
    <row r="107" spans="1:15" s="1303" customFormat="1" x14ac:dyDescent="0.25">
      <c r="A107" s="1302">
        <v>15</v>
      </c>
      <c r="B107" s="1295" t="s">
        <v>1103</v>
      </c>
      <c r="C107" s="1286">
        <v>1.6365999999999999E-2</v>
      </c>
      <c r="D107" s="1286">
        <v>1.9460999999999999E-2</v>
      </c>
      <c r="E107" s="1286">
        <v>1.8988999999999999E-2</v>
      </c>
      <c r="F107" s="1286">
        <v>1.6268999999999999E-2</v>
      </c>
      <c r="G107" s="1286">
        <v>1.5363999999999999E-2</v>
      </c>
      <c r="H107" s="1286">
        <v>1.5883000000000001E-2</v>
      </c>
      <c r="I107" s="1286">
        <v>1.3327E-2</v>
      </c>
      <c r="J107" s="1286">
        <v>8.0090000000000005E-3</v>
      </c>
      <c r="K107" s="1286">
        <v>2.9650000000000002E-3</v>
      </c>
      <c r="L107" s="1286">
        <v>3.2615000000000005E-3</v>
      </c>
      <c r="M107" s="1286">
        <v>3.5876500000000008E-3</v>
      </c>
      <c r="N107" s="1286">
        <v>3.9464150000000009E-3</v>
      </c>
      <c r="O107" s="1287">
        <f t="shared" si="12"/>
        <v>0.13742856500000003</v>
      </c>
    </row>
    <row r="108" spans="1:15" s="1303" customFormat="1" x14ac:dyDescent="0.25">
      <c r="A108" s="1302">
        <v>16</v>
      </c>
      <c r="B108" s="1295" t="s">
        <v>1104</v>
      </c>
      <c r="C108" s="1286"/>
      <c r="D108" s="1286"/>
      <c r="E108" s="1286"/>
      <c r="F108" s="1286"/>
      <c r="G108" s="1286"/>
      <c r="H108" s="1286"/>
      <c r="I108" s="1286"/>
      <c r="J108" s="1286"/>
      <c r="K108" s="1286"/>
      <c r="L108" s="1286"/>
      <c r="M108" s="1286"/>
      <c r="N108" s="1286"/>
      <c r="O108" s="1287">
        <f t="shared" si="12"/>
        <v>0</v>
      </c>
    </row>
    <row r="109" spans="1:15" s="1303" customFormat="1" x14ac:dyDescent="0.25">
      <c r="A109" s="1302">
        <v>17</v>
      </c>
      <c r="B109" s="1295" t="s">
        <v>1105</v>
      </c>
      <c r="C109" s="1286"/>
      <c r="D109" s="1286"/>
      <c r="E109" s="1286"/>
      <c r="F109" s="1286"/>
      <c r="G109" s="1286"/>
      <c r="H109" s="1286"/>
      <c r="I109" s="1286"/>
      <c r="J109" s="1286"/>
      <c r="K109" s="1286"/>
      <c r="L109" s="1286"/>
      <c r="M109" s="1286"/>
      <c r="N109" s="1286"/>
      <c r="O109" s="1287">
        <f t="shared" si="12"/>
        <v>0</v>
      </c>
    </row>
    <row r="110" spans="1:15" s="1303" customFormat="1" x14ac:dyDescent="0.25">
      <c r="A110" s="1302">
        <v>18</v>
      </c>
      <c r="B110" s="1295" t="s">
        <v>1106</v>
      </c>
      <c r="C110" s="1286"/>
      <c r="D110" s="1286"/>
      <c r="E110" s="1286"/>
      <c r="F110" s="1286"/>
      <c r="G110" s="1286"/>
      <c r="H110" s="1286"/>
      <c r="I110" s="1286"/>
      <c r="J110" s="1286"/>
      <c r="K110" s="1286"/>
      <c r="L110" s="1286"/>
      <c r="M110" s="1286"/>
      <c r="N110" s="1286"/>
      <c r="O110" s="1287">
        <f t="shared" si="12"/>
        <v>0</v>
      </c>
    </row>
    <row r="111" spans="1:15" s="1303" customFormat="1" x14ac:dyDescent="0.25">
      <c r="A111" s="1302">
        <v>19</v>
      </c>
      <c r="B111" s="1285" t="s">
        <v>1107</v>
      </c>
      <c r="C111" s="1286"/>
      <c r="D111" s="1286"/>
      <c r="E111" s="1286"/>
      <c r="F111" s="1286"/>
      <c r="G111" s="1286"/>
      <c r="H111" s="1286"/>
      <c r="I111" s="1286"/>
      <c r="J111" s="1286"/>
      <c r="K111" s="1286"/>
      <c r="L111" s="1286"/>
      <c r="M111" s="1286"/>
      <c r="N111" s="1286"/>
      <c r="O111" s="1287">
        <f t="shared" si="12"/>
        <v>0</v>
      </c>
    </row>
    <row r="112" spans="1:15" s="1307" customFormat="1" x14ac:dyDescent="0.25">
      <c r="A112" s="1302">
        <v>20</v>
      </c>
      <c r="B112" s="1285" t="s">
        <v>1108</v>
      </c>
      <c r="C112" s="1286"/>
      <c r="D112" s="1286"/>
      <c r="E112" s="1286"/>
      <c r="F112" s="1286"/>
      <c r="G112" s="1286"/>
      <c r="H112" s="1286"/>
      <c r="I112" s="1286"/>
      <c r="J112" s="1286"/>
      <c r="K112" s="1286"/>
      <c r="L112" s="1286"/>
      <c r="M112" s="1286"/>
      <c r="N112" s="1286"/>
      <c r="O112" s="1287">
        <f t="shared" si="12"/>
        <v>0</v>
      </c>
    </row>
    <row r="113" spans="1:15" s="1307" customFormat="1" x14ac:dyDescent="0.25">
      <c r="A113" s="1302">
        <v>21</v>
      </c>
      <c r="B113" s="1288" t="s">
        <v>1109</v>
      </c>
      <c r="C113" s="1286"/>
      <c r="D113" s="1286"/>
      <c r="E113" s="1286"/>
      <c r="F113" s="1286"/>
      <c r="G113" s="1286"/>
      <c r="H113" s="1286"/>
      <c r="I113" s="1286"/>
      <c r="J113" s="1286"/>
      <c r="K113" s="1286"/>
      <c r="L113" s="1286"/>
      <c r="M113" s="1286"/>
      <c r="N113" s="1286"/>
      <c r="O113" s="1287">
        <f t="shared" si="12"/>
        <v>0</v>
      </c>
    </row>
    <row r="114" spans="1:15" s="1307" customFormat="1" x14ac:dyDescent="0.25">
      <c r="A114" s="1302">
        <v>22</v>
      </c>
      <c r="B114" s="1288" t="s">
        <v>1110</v>
      </c>
      <c r="C114" s="1286"/>
      <c r="D114" s="1286"/>
      <c r="E114" s="1286"/>
      <c r="F114" s="1286"/>
      <c r="G114" s="1286"/>
      <c r="H114" s="1286"/>
      <c r="I114" s="1286"/>
      <c r="J114" s="1286"/>
      <c r="K114" s="1286"/>
      <c r="L114" s="1286"/>
      <c r="M114" s="1286"/>
      <c r="N114" s="1286"/>
      <c r="O114" s="1287">
        <f t="shared" si="12"/>
        <v>0</v>
      </c>
    </row>
    <row r="115" spans="1:15" s="1300" customFormat="1" ht="19.5" thickBot="1" x14ac:dyDescent="0.35">
      <c r="A115" s="1296"/>
      <c r="B115" s="1297" t="s">
        <v>49</v>
      </c>
      <c r="C115" s="1298">
        <f>SUM(C91:C114)</f>
        <v>0.49618399999999996</v>
      </c>
      <c r="D115" s="1298">
        <f t="shared" ref="D115:N115" si="13">SUM(D91:D114)</f>
        <v>0.28707900000000003</v>
      </c>
      <c r="E115" s="1298">
        <f t="shared" si="13"/>
        <v>0.45382400000000001</v>
      </c>
      <c r="F115" s="1298">
        <f t="shared" si="13"/>
        <v>0.53369800000000001</v>
      </c>
      <c r="G115" s="1298">
        <f t="shared" si="13"/>
        <v>0.50495299999999999</v>
      </c>
      <c r="H115" s="1298">
        <f t="shared" si="13"/>
        <v>0.443411</v>
      </c>
      <c r="I115" s="1298">
        <f t="shared" si="13"/>
        <v>0.45910600000000001</v>
      </c>
      <c r="J115" s="1298">
        <f t="shared" si="13"/>
        <v>0.56142100000000006</v>
      </c>
      <c r="K115" s="1298">
        <f t="shared" si="13"/>
        <v>0.51441400000000004</v>
      </c>
      <c r="L115" s="1298">
        <f t="shared" si="13"/>
        <v>0.49744268000000003</v>
      </c>
      <c r="M115" s="1298">
        <f t="shared" si="13"/>
        <v>0.47250695180000002</v>
      </c>
      <c r="N115" s="1298">
        <f t="shared" si="13"/>
        <v>0.48957611481799995</v>
      </c>
      <c r="O115" s="1316">
        <f>SUM(O91:O114)</f>
        <v>5.7136157466180002</v>
      </c>
    </row>
    <row r="117" spans="1:15" x14ac:dyDescent="0.25">
      <c r="B117" s="1705" t="str">
        <f>B77</f>
        <v>For KINESCO Power and Utilities Pvt. Ltd.</v>
      </c>
      <c r="O117" s="1706" t="str">
        <f>O77</f>
        <v>As Per our report of even date attached</v>
      </c>
    </row>
    <row r="118" spans="1:15" x14ac:dyDescent="0.25">
      <c r="B118" s="1705"/>
      <c r="O118" s="1706" t="str">
        <f t="shared" ref="O118:O126" si="14">O78</f>
        <v xml:space="preserve">For J R S &amp; CO. </v>
      </c>
    </row>
    <row r="119" spans="1:15" x14ac:dyDescent="0.25">
      <c r="B119" s="1705"/>
      <c r="O119" s="1706" t="str">
        <f t="shared" si="14"/>
        <v>CHARTERED ACCOUNTANTS</v>
      </c>
    </row>
    <row r="120" spans="1:15" x14ac:dyDescent="0.25">
      <c r="B120" s="1705"/>
      <c r="O120" s="1706" t="str">
        <f t="shared" si="14"/>
        <v>FIRM REGN NO:008085S</v>
      </c>
    </row>
    <row r="121" spans="1:15" x14ac:dyDescent="0.25">
      <c r="B121" s="1705"/>
      <c r="O121" s="1706"/>
    </row>
    <row r="122" spans="1:15" x14ac:dyDescent="0.25">
      <c r="B122" s="1705" t="str">
        <f t="shared" ref="B122:B126" si="15">B82</f>
        <v>T M AJITHKUMAR</v>
      </c>
      <c r="O122" s="1706"/>
    </row>
    <row r="123" spans="1:15" x14ac:dyDescent="0.25">
      <c r="B123" s="1705" t="str">
        <f t="shared" si="15"/>
        <v>CHIEF EXECUTIVE OFFICER</v>
      </c>
      <c r="O123" s="1706" t="str">
        <f t="shared" si="14"/>
        <v>RAJESH RAMACHANDRAN</v>
      </c>
    </row>
    <row r="124" spans="1:15" x14ac:dyDescent="0.25">
      <c r="B124" s="1705"/>
      <c r="O124" s="1706" t="str">
        <f t="shared" si="14"/>
        <v>PARTNER</v>
      </c>
    </row>
    <row r="125" spans="1:15" x14ac:dyDescent="0.25">
      <c r="B125" s="1705" t="str">
        <f t="shared" si="15"/>
        <v>Place: Kakkanad, Kochi</v>
      </c>
      <c r="O125" s="1706" t="str">
        <f t="shared" si="14"/>
        <v>M.NO. 206211</v>
      </c>
    </row>
    <row r="126" spans="1:15" x14ac:dyDescent="0.25">
      <c r="B126" s="1705" t="str">
        <f t="shared" si="15"/>
        <v>Date: 12.04.2022</v>
      </c>
      <c r="O126" s="1706" t="str">
        <f t="shared" si="14"/>
        <v>UDIN - 22206211AGXJNY9837</v>
      </c>
    </row>
    <row r="127" spans="1:15" ht="16.5" thickBot="1" x14ac:dyDescent="0.3">
      <c r="B127" s="1268" t="s">
        <v>1515</v>
      </c>
      <c r="C127" s="1269"/>
      <c r="D127" s="1269"/>
      <c r="E127" s="1268" t="s">
        <v>1083</v>
      </c>
      <c r="G127" s="1268" t="s">
        <v>1349</v>
      </c>
      <c r="O127" s="1269" t="s">
        <v>1334</v>
      </c>
    </row>
    <row r="128" spans="1:15" s="1273" customFormat="1" ht="31.5" x14ac:dyDescent="0.25">
      <c r="A128" s="1270" t="s">
        <v>74</v>
      </c>
      <c r="B128" s="752" t="s">
        <v>131</v>
      </c>
      <c r="C128" s="752" t="s">
        <v>142</v>
      </c>
      <c r="D128" s="752" t="s">
        <v>28</v>
      </c>
      <c r="E128" s="752" t="s">
        <v>141</v>
      </c>
      <c r="F128" s="1271" t="s">
        <v>140</v>
      </c>
      <c r="G128" s="1271" t="s">
        <v>139</v>
      </c>
      <c r="H128" s="1271" t="s">
        <v>138</v>
      </c>
      <c r="I128" s="1271" t="s">
        <v>137</v>
      </c>
      <c r="J128" s="1271" t="s">
        <v>136</v>
      </c>
      <c r="K128" s="1271" t="s">
        <v>135</v>
      </c>
      <c r="L128" s="1271" t="s">
        <v>134</v>
      </c>
      <c r="M128" s="1271" t="s">
        <v>133</v>
      </c>
      <c r="N128" s="1271" t="s">
        <v>132</v>
      </c>
      <c r="O128" s="1272" t="s">
        <v>49</v>
      </c>
    </row>
    <row r="129" spans="1:15" s="1277" customFormat="1" x14ac:dyDescent="0.2">
      <c r="A129" s="1274">
        <v>1</v>
      </c>
      <c r="B129" s="1275">
        <v>2</v>
      </c>
      <c r="C129" s="1275">
        <v>3</v>
      </c>
      <c r="D129" s="1275">
        <v>4</v>
      </c>
      <c r="E129" s="1275">
        <v>5</v>
      </c>
      <c r="F129" s="1275">
        <v>6</v>
      </c>
      <c r="G129" s="1275">
        <v>7</v>
      </c>
      <c r="H129" s="1275">
        <v>8</v>
      </c>
      <c r="I129" s="1275">
        <v>9</v>
      </c>
      <c r="J129" s="1275">
        <v>10</v>
      </c>
      <c r="K129" s="1275">
        <v>11</v>
      </c>
      <c r="L129" s="1275">
        <v>12</v>
      </c>
      <c r="M129" s="1275">
        <v>13</v>
      </c>
      <c r="N129" s="1275">
        <v>14</v>
      </c>
      <c r="O129" s="1276">
        <v>15</v>
      </c>
    </row>
    <row r="130" spans="1:15" s="1283" customFormat="1" x14ac:dyDescent="0.25">
      <c r="A130" s="1278"/>
      <c r="B130" s="1279" t="s">
        <v>130</v>
      </c>
      <c r="C130" s="925"/>
      <c r="D130" s="925"/>
      <c r="E130" s="925"/>
      <c r="F130" s="1280"/>
      <c r="G130" s="1280"/>
      <c r="H130" s="1280"/>
      <c r="I130" s="1281"/>
      <c r="J130" s="1281"/>
      <c r="K130" s="1281"/>
      <c r="L130" s="1281"/>
      <c r="M130" s="1281"/>
      <c r="N130" s="1281"/>
      <c r="O130" s="1282"/>
    </row>
    <row r="131" spans="1:15" s="1303" customFormat="1" x14ac:dyDescent="0.25">
      <c r="A131" s="1302">
        <v>1</v>
      </c>
      <c r="B131" s="1285" t="s">
        <v>1088</v>
      </c>
      <c r="C131" s="1286">
        <v>3.4914000000000001E-2</v>
      </c>
      <c r="D131" s="1286">
        <v>2.7538E-2</v>
      </c>
      <c r="E131" s="1286">
        <v>3.8358999999999997E-2</v>
      </c>
      <c r="F131" s="1286">
        <v>4.7530000000000003E-2</v>
      </c>
      <c r="G131" s="1286">
        <v>3.4092999999999998E-2</v>
      </c>
      <c r="H131" s="1286">
        <v>3.9222E-2</v>
      </c>
      <c r="I131" s="1286">
        <v>3.1953000000000002E-2</v>
      </c>
      <c r="J131" s="1286">
        <v>4.6715E-2</v>
      </c>
      <c r="K131" s="1286">
        <v>7.0636000000000004E-2</v>
      </c>
      <c r="L131" s="1286">
        <v>6.1342360000000005E-2</v>
      </c>
      <c r="M131" s="1286">
        <v>5.1342360000000004E-2</v>
      </c>
      <c r="N131" s="1286">
        <v>6.7699600000000013E-2</v>
      </c>
      <c r="O131" s="1287">
        <f>SUM(C131:N131)</f>
        <v>0.55134431999999989</v>
      </c>
    </row>
    <row r="132" spans="1:15" s="1303" customFormat="1" x14ac:dyDescent="0.25">
      <c r="A132" s="1302">
        <v>2</v>
      </c>
      <c r="B132" s="1285" t="s">
        <v>1089</v>
      </c>
      <c r="C132" s="1286"/>
      <c r="D132" s="1286"/>
      <c r="E132" s="1286"/>
      <c r="F132" s="1286"/>
      <c r="G132" s="1286"/>
      <c r="H132" s="1286"/>
      <c r="I132" s="1286"/>
      <c r="J132" s="1286"/>
      <c r="K132" s="1286"/>
      <c r="L132" s="1286"/>
      <c r="M132" s="1286"/>
      <c r="N132" s="1286"/>
      <c r="O132" s="1287">
        <f t="shared" ref="O132:O134" si="16">SUM(C132:N132)</f>
        <v>0</v>
      </c>
    </row>
    <row r="133" spans="1:15" s="1303" customFormat="1" x14ac:dyDescent="0.25">
      <c r="A133" s="1302">
        <v>3</v>
      </c>
      <c r="B133" s="1285" t="s">
        <v>1090</v>
      </c>
      <c r="C133" s="1286"/>
      <c r="D133" s="1286"/>
      <c r="E133" s="1286"/>
      <c r="F133" s="1286"/>
      <c r="G133" s="1286"/>
      <c r="H133" s="1286"/>
      <c r="I133" s="1286"/>
      <c r="J133" s="1286"/>
      <c r="K133" s="1286"/>
      <c r="L133" s="1286"/>
      <c r="M133" s="1286"/>
      <c r="N133" s="1286"/>
      <c r="O133" s="1287">
        <f t="shared" si="16"/>
        <v>0</v>
      </c>
    </row>
    <row r="134" spans="1:15" s="1303" customFormat="1" x14ac:dyDescent="0.25">
      <c r="A134" s="1302">
        <v>4</v>
      </c>
      <c r="B134" s="1285" t="s">
        <v>1091</v>
      </c>
      <c r="C134" s="1286"/>
      <c r="D134" s="1286"/>
      <c r="E134" s="1286"/>
      <c r="F134" s="1286"/>
      <c r="G134" s="1286"/>
      <c r="H134" s="1286"/>
      <c r="I134" s="1286"/>
      <c r="J134" s="1286"/>
      <c r="K134" s="1286"/>
      <c r="L134" s="1286"/>
      <c r="M134" s="1286"/>
      <c r="N134" s="1286"/>
      <c r="O134" s="1287">
        <f t="shared" si="16"/>
        <v>0</v>
      </c>
    </row>
    <row r="135" spans="1:15" s="1303" customFormat="1" x14ac:dyDescent="0.25">
      <c r="A135" s="1302">
        <v>5</v>
      </c>
      <c r="B135" s="1288" t="s">
        <v>1154</v>
      </c>
      <c r="C135" s="1286"/>
      <c r="D135" s="1286"/>
      <c r="E135" s="1286"/>
      <c r="F135" s="1286"/>
      <c r="G135" s="1286"/>
      <c r="H135" s="1286"/>
      <c r="I135" s="1286"/>
      <c r="J135" s="1286"/>
      <c r="K135" s="1286"/>
      <c r="L135" s="1286"/>
      <c r="M135" s="1286"/>
      <c r="N135" s="1286"/>
      <c r="O135" s="1287">
        <f>SUM(C135:N135)</f>
        <v>0</v>
      </c>
    </row>
    <row r="136" spans="1:15" s="1303" customFormat="1" x14ac:dyDescent="0.25">
      <c r="A136" s="1302">
        <v>6</v>
      </c>
      <c r="B136" s="1288" t="s">
        <v>1093</v>
      </c>
      <c r="C136" s="1286"/>
      <c r="D136" s="1286"/>
      <c r="E136" s="1286"/>
      <c r="F136" s="1286"/>
      <c r="G136" s="1286"/>
      <c r="H136" s="1286"/>
      <c r="I136" s="1286"/>
      <c r="J136" s="1286"/>
      <c r="K136" s="1286"/>
      <c r="L136" s="1286"/>
      <c r="M136" s="1286"/>
      <c r="N136" s="1286"/>
      <c r="O136" s="1287">
        <f>SUM(C136:N136)</f>
        <v>0</v>
      </c>
    </row>
    <row r="137" spans="1:15" s="1303" customFormat="1" x14ac:dyDescent="0.25">
      <c r="A137" s="1302">
        <v>7</v>
      </c>
      <c r="B137" s="1288" t="s">
        <v>1094</v>
      </c>
      <c r="C137" s="1286"/>
      <c r="D137" s="1286"/>
      <c r="E137" s="1286"/>
      <c r="F137" s="1286"/>
      <c r="G137" s="1286"/>
      <c r="H137" s="1286"/>
      <c r="I137" s="1286"/>
      <c r="J137" s="1286"/>
      <c r="K137" s="1286"/>
      <c r="L137" s="1286"/>
      <c r="M137" s="1286"/>
      <c r="N137" s="1286"/>
      <c r="O137" s="1287">
        <f>SUM(C137:N137)</f>
        <v>0</v>
      </c>
    </row>
    <row r="138" spans="1:15" s="1303" customFormat="1" x14ac:dyDescent="0.25">
      <c r="A138" s="1304"/>
      <c r="B138" s="1289" t="s">
        <v>1335</v>
      </c>
      <c r="C138" s="1286"/>
      <c r="D138" s="1286"/>
      <c r="E138" s="1286"/>
      <c r="F138" s="1291"/>
      <c r="G138" s="1286"/>
      <c r="H138" s="1286"/>
      <c r="I138" s="1286"/>
      <c r="J138" s="1286"/>
      <c r="K138" s="1286"/>
      <c r="L138" s="1286"/>
      <c r="M138" s="1286"/>
      <c r="N138" s="1286"/>
      <c r="O138" s="1292"/>
    </row>
    <row r="139" spans="1:15" s="1303" customFormat="1" x14ac:dyDescent="0.25">
      <c r="A139" s="1302">
        <v>8</v>
      </c>
      <c r="B139" s="1288" t="s">
        <v>1096</v>
      </c>
      <c r="C139" s="1286">
        <v>1.835E-3</v>
      </c>
      <c r="D139" s="1286">
        <v>3.4000000000000002E-4</v>
      </c>
      <c r="E139" s="1286">
        <v>3.2499999999999999E-4</v>
      </c>
      <c r="F139" s="1286">
        <v>4.6799999999999999E-4</v>
      </c>
      <c r="G139" s="1286">
        <v>4.1599999999999997E-4</v>
      </c>
      <c r="H139" s="1286">
        <v>3.9500000000000001E-4</v>
      </c>
      <c r="I139" s="1286">
        <v>4.7100000000000001E-4</v>
      </c>
      <c r="J139" s="1286">
        <v>3.0499999999999999E-4</v>
      </c>
      <c r="K139" s="1286">
        <v>1.8029999999999999E-3</v>
      </c>
      <c r="L139" s="1286">
        <v>2.1635999999999999E-3</v>
      </c>
      <c r="M139" s="1286">
        <v>2.5963199999999996E-3</v>
      </c>
      <c r="N139" s="1286">
        <v>3.1155839999999994E-3</v>
      </c>
      <c r="O139" s="1287">
        <f>SUM(C139:N139)</f>
        <v>1.4233503999999998E-2</v>
      </c>
    </row>
    <row r="140" spans="1:15" s="1303" customFormat="1" x14ac:dyDescent="0.25">
      <c r="A140" s="1302">
        <v>9</v>
      </c>
      <c r="B140" s="1288" t="s">
        <v>1097</v>
      </c>
      <c r="C140" s="1286"/>
      <c r="D140" s="1286"/>
      <c r="E140" s="1286"/>
      <c r="F140" s="1286"/>
      <c r="G140" s="1286"/>
      <c r="H140" s="1286"/>
      <c r="I140" s="1286"/>
      <c r="J140" s="1286"/>
      <c r="K140" s="1286"/>
      <c r="L140" s="1286"/>
      <c r="M140" s="1286"/>
      <c r="N140" s="1286"/>
      <c r="O140" s="1287">
        <f>SUM(C140:N140)</f>
        <v>0</v>
      </c>
    </row>
    <row r="141" spans="1:15" s="1303" customFormat="1" x14ac:dyDescent="0.25">
      <c r="A141" s="1302">
        <v>10</v>
      </c>
      <c r="B141" s="1288" t="s">
        <v>1098</v>
      </c>
      <c r="C141" s="1286"/>
      <c r="D141" s="1286"/>
      <c r="E141" s="1286"/>
      <c r="F141" s="1286"/>
      <c r="G141" s="1286"/>
      <c r="H141" s="1286"/>
      <c r="I141" s="1286"/>
      <c r="J141" s="1286"/>
      <c r="K141" s="1286"/>
      <c r="L141" s="1286"/>
      <c r="M141" s="1286"/>
      <c r="N141" s="1286"/>
      <c r="O141" s="1287">
        <f>SUM(C141:N141)</f>
        <v>0</v>
      </c>
    </row>
    <row r="142" spans="1:15" s="1303" customFormat="1" x14ac:dyDescent="0.25">
      <c r="A142" s="1302">
        <v>11</v>
      </c>
      <c r="B142" s="1288" t="s">
        <v>1099</v>
      </c>
      <c r="C142" s="1286"/>
      <c r="D142" s="1286"/>
      <c r="E142" s="1286"/>
      <c r="F142" s="1286"/>
      <c r="G142" s="1286"/>
      <c r="H142" s="1286"/>
      <c r="I142" s="1286"/>
      <c r="J142" s="1286"/>
      <c r="K142" s="1286"/>
      <c r="L142" s="1286"/>
      <c r="M142" s="1286"/>
      <c r="N142" s="1286"/>
      <c r="O142" s="1287">
        <f>SUM(C142:N142)</f>
        <v>0</v>
      </c>
    </row>
    <row r="143" spans="1:15" s="1303" customFormat="1" x14ac:dyDescent="0.25">
      <c r="A143" s="1302">
        <v>12</v>
      </c>
      <c r="B143" s="1288" t="s">
        <v>1100</v>
      </c>
      <c r="C143" s="1286"/>
      <c r="D143" s="1286"/>
      <c r="E143" s="1286"/>
      <c r="F143" s="1286"/>
      <c r="G143" s="1286"/>
      <c r="H143" s="1286"/>
      <c r="I143" s="1286"/>
      <c r="J143" s="1286"/>
      <c r="K143" s="1286"/>
      <c r="L143" s="1286"/>
      <c r="M143" s="1286"/>
      <c r="N143" s="1286"/>
      <c r="O143" s="1287">
        <f t="shared" ref="O143" si="17">SUM(C143:N143)</f>
        <v>0</v>
      </c>
    </row>
    <row r="144" spans="1:15" s="1303" customFormat="1" x14ac:dyDescent="0.25">
      <c r="A144" s="1304"/>
      <c r="B144" s="1279" t="s">
        <v>129</v>
      </c>
      <c r="C144" s="969"/>
      <c r="D144" s="969"/>
      <c r="E144" s="969"/>
      <c r="F144" s="1293"/>
      <c r="G144" s="969"/>
      <c r="H144" s="969"/>
      <c r="I144" s="969"/>
      <c r="J144" s="969"/>
      <c r="K144" s="969"/>
      <c r="L144" s="969"/>
      <c r="M144" s="969"/>
      <c r="N144" s="969"/>
      <c r="O144" s="1294"/>
    </row>
    <row r="145" spans="1:15" s="1303" customFormat="1" x14ac:dyDescent="0.25">
      <c r="A145" s="1302">
        <v>13</v>
      </c>
      <c r="B145" s="1295" t="s">
        <v>1101</v>
      </c>
      <c r="C145" s="1286">
        <v>1.7062000000000001E-2</v>
      </c>
      <c r="D145" s="1286">
        <v>1.8426000000000001E-2</v>
      </c>
      <c r="E145" s="1286">
        <v>1.7215000000000001E-2</v>
      </c>
      <c r="F145" s="1286">
        <v>1.8994E-2</v>
      </c>
      <c r="G145" s="1286">
        <v>1.9859000000000002E-2</v>
      </c>
      <c r="H145" s="1286">
        <v>2.699E-2</v>
      </c>
      <c r="I145" s="1286">
        <v>2.7753E-2</v>
      </c>
      <c r="J145" s="1286">
        <v>2.3042E-2</v>
      </c>
      <c r="K145" s="1286">
        <v>1.6789999999999999E-2</v>
      </c>
      <c r="L145" s="1286">
        <v>1.6957899999999998E-2</v>
      </c>
      <c r="M145" s="1286">
        <v>1.7127478999999998E-2</v>
      </c>
      <c r="N145" s="1286">
        <v>1.7983852949999997E-2</v>
      </c>
      <c r="O145" s="1287">
        <f t="shared" ref="O145:O154" si="18">SUM(C145:N145)</f>
        <v>0.23820023195000001</v>
      </c>
    </row>
    <row r="146" spans="1:15" s="1303" customFormat="1" x14ac:dyDescent="0.25">
      <c r="A146" s="1302">
        <v>14</v>
      </c>
      <c r="B146" s="1295" t="s">
        <v>1102</v>
      </c>
      <c r="C146" s="1286"/>
      <c r="D146" s="1286"/>
      <c r="E146" s="1286"/>
      <c r="F146" s="1286"/>
      <c r="G146" s="1286"/>
      <c r="H146" s="1286"/>
      <c r="I146" s="1286"/>
      <c r="J146" s="1286"/>
      <c r="K146" s="1286"/>
      <c r="L146" s="1286"/>
      <c r="M146" s="1286"/>
      <c r="N146" s="1286"/>
      <c r="O146" s="1287">
        <f t="shared" si="18"/>
        <v>0</v>
      </c>
    </row>
    <row r="147" spans="1:15" s="1303" customFormat="1" x14ac:dyDescent="0.25">
      <c r="A147" s="1302">
        <v>15</v>
      </c>
      <c r="B147" s="1295" t="s">
        <v>1103</v>
      </c>
      <c r="C147" s="1286"/>
      <c r="D147" s="1286"/>
      <c r="E147" s="1286"/>
      <c r="F147" s="1286"/>
      <c r="G147" s="1286"/>
      <c r="H147" s="1286"/>
      <c r="I147" s="1286"/>
      <c r="J147" s="1286"/>
      <c r="K147" s="1286"/>
      <c r="L147" s="1286"/>
      <c r="M147" s="1286"/>
      <c r="N147" s="1286"/>
      <c r="O147" s="1287">
        <f t="shared" si="18"/>
        <v>0</v>
      </c>
    </row>
    <row r="148" spans="1:15" s="1303" customFormat="1" x14ac:dyDescent="0.25">
      <c r="A148" s="1302">
        <v>16</v>
      </c>
      <c r="B148" s="1295" t="s">
        <v>1104</v>
      </c>
      <c r="C148" s="1286">
        <v>2.92E-4</v>
      </c>
      <c r="D148" s="1286">
        <v>2.2100000000000001E-4</v>
      </c>
      <c r="E148" s="1286">
        <v>2.4800000000000001E-4</v>
      </c>
      <c r="F148" s="1286">
        <v>2.61E-4</v>
      </c>
      <c r="G148" s="1286">
        <v>2.1599999999999999E-4</v>
      </c>
      <c r="H148" s="1286">
        <v>3.2400000000000001E-4</v>
      </c>
      <c r="I148" s="1286">
        <v>2.1499999999999999E-4</v>
      </c>
      <c r="J148" s="1286">
        <v>2.14E-4</v>
      </c>
      <c r="K148" s="1286">
        <v>2.6899999999999998E-4</v>
      </c>
      <c r="L148" s="1286">
        <v>2.1499999999999999E-4</v>
      </c>
      <c r="M148" s="1286">
        <v>2.14E-4</v>
      </c>
      <c r="N148" s="1286">
        <v>2.6899999999999998E-4</v>
      </c>
      <c r="O148" s="1287">
        <f t="shared" si="18"/>
        <v>2.9579999999999997E-3</v>
      </c>
    </row>
    <row r="149" spans="1:15" s="1303" customFormat="1" x14ac:dyDescent="0.25">
      <c r="A149" s="1302">
        <v>17</v>
      </c>
      <c r="B149" s="1295" t="s">
        <v>1105</v>
      </c>
      <c r="C149" s="1286">
        <v>5.8E-5</v>
      </c>
      <c r="D149" s="1286">
        <v>7.2999999999999999E-5</v>
      </c>
      <c r="E149" s="1286">
        <v>4.6999999999999997E-5</v>
      </c>
      <c r="F149" s="1286">
        <v>6.0999999999999999E-5</v>
      </c>
      <c r="G149" s="1286">
        <v>9.2E-5</v>
      </c>
      <c r="H149" s="1286">
        <v>3.1000000000000001E-5</v>
      </c>
      <c r="I149" s="1286">
        <v>5.8E-5</v>
      </c>
      <c r="J149" s="1286">
        <v>3.6000000000000001E-5</v>
      </c>
      <c r="K149" s="1286">
        <v>3.8000000000000002E-5</v>
      </c>
      <c r="L149" s="1286">
        <v>3.8000000000000002E-5</v>
      </c>
      <c r="M149" s="1286">
        <v>3.8000000000000002E-5</v>
      </c>
      <c r="N149" s="1286">
        <v>3.8000000000000002E-5</v>
      </c>
      <c r="O149" s="1287">
        <f t="shared" si="18"/>
        <v>6.0800000000000003E-4</v>
      </c>
    </row>
    <row r="150" spans="1:15" s="1303" customFormat="1" x14ac:dyDescent="0.25">
      <c r="A150" s="1302">
        <v>18</v>
      </c>
      <c r="B150" s="1295" t="s">
        <v>1106</v>
      </c>
      <c r="C150" s="1286">
        <v>4.9659999999999999E-3</v>
      </c>
      <c r="D150" s="1286">
        <v>1.0319999999999999E-2</v>
      </c>
      <c r="E150" s="1286">
        <v>6.8840000000000004E-3</v>
      </c>
      <c r="F150" s="1286">
        <v>7.4710000000000002E-3</v>
      </c>
      <c r="G150" s="1286">
        <v>7.9399999999999991E-3</v>
      </c>
      <c r="H150" s="1286">
        <v>4.3499999999999997E-3</v>
      </c>
      <c r="I150" s="1286">
        <v>2.6649999999999998E-3</v>
      </c>
      <c r="J150" s="1286">
        <v>4.8900000000000002E-3</v>
      </c>
      <c r="K150" s="1286">
        <v>4.463E-3</v>
      </c>
      <c r="L150" s="1286">
        <v>4.5076300000000003E-3</v>
      </c>
      <c r="M150" s="1286">
        <v>4.5527063000000006E-3</v>
      </c>
      <c r="N150" s="1286">
        <v>4.5982333630000009E-3</v>
      </c>
      <c r="O150" s="1287">
        <f t="shared" si="18"/>
        <v>6.7607569662999994E-2</v>
      </c>
    </row>
    <row r="151" spans="1:15" s="1303" customFormat="1" x14ac:dyDescent="0.25">
      <c r="A151" s="1302">
        <v>19</v>
      </c>
      <c r="B151" s="1285" t="s">
        <v>1107</v>
      </c>
      <c r="C151" s="1286">
        <v>3.235E-3</v>
      </c>
      <c r="D151" s="1286">
        <v>3.3089999999999999E-3</v>
      </c>
      <c r="E151" s="1286">
        <v>3.1870000000000002E-3</v>
      </c>
      <c r="F151" s="1286">
        <v>3.2139999999999998E-3</v>
      </c>
      <c r="G151" s="1286">
        <v>3.1229999999999999E-3</v>
      </c>
      <c r="H151" s="1286">
        <v>3.0539999999999999E-3</v>
      </c>
      <c r="I151" s="1286">
        <v>3.2260000000000001E-3</v>
      </c>
      <c r="J151" s="1286">
        <v>3.124E-3</v>
      </c>
      <c r="K151" s="1286">
        <v>3.065E-3</v>
      </c>
      <c r="L151" s="1286">
        <v>3.065E-3</v>
      </c>
      <c r="M151" s="1286">
        <v>3.0036999999999998E-3</v>
      </c>
      <c r="N151" s="1286">
        <v>3.3040700000000001E-3</v>
      </c>
      <c r="O151" s="1287">
        <f t="shared" si="18"/>
        <v>3.7909769999999995E-2</v>
      </c>
    </row>
    <row r="152" spans="1:15" s="1307" customFormat="1" x14ac:dyDescent="0.25">
      <c r="A152" s="1302">
        <v>20</v>
      </c>
      <c r="B152" s="1285" t="s">
        <v>1108</v>
      </c>
      <c r="C152" s="1286"/>
      <c r="D152" s="1286"/>
      <c r="E152" s="1286"/>
      <c r="F152" s="1286"/>
      <c r="G152" s="1286"/>
      <c r="H152" s="1286"/>
      <c r="I152" s="1286"/>
      <c r="J152" s="1286"/>
      <c r="K152" s="1286"/>
      <c r="L152" s="1286"/>
      <c r="M152" s="1286"/>
      <c r="N152" s="1286"/>
      <c r="O152" s="1287">
        <f t="shared" si="18"/>
        <v>0</v>
      </c>
    </row>
    <row r="153" spans="1:15" s="1307" customFormat="1" x14ac:dyDescent="0.25">
      <c r="A153" s="1302">
        <v>21</v>
      </c>
      <c r="B153" s="1288" t="s">
        <v>1109</v>
      </c>
      <c r="C153" s="1286"/>
      <c r="D153" s="1286"/>
      <c r="E153" s="1286"/>
      <c r="F153" s="1286"/>
      <c r="G153" s="1286"/>
      <c r="H153" s="1286"/>
      <c r="I153" s="1286"/>
      <c r="J153" s="1286"/>
      <c r="K153" s="1286"/>
      <c r="L153" s="1286"/>
      <c r="M153" s="1286"/>
      <c r="N153" s="1286"/>
      <c r="O153" s="1287">
        <f t="shared" si="18"/>
        <v>0</v>
      </c>
    </row>
    <row r="154" spans="1:15" s="1307" customFormat="1" x14ac:dyDescent="0.25">
      <c r="A154" s="1302">
        <v>22</v>
      </c>
      <c r="B154" s="1288" t="s">
        <v>1110</v>
      </c>
      <c r="C154" s="1286"/>
      <c r="D154" s="1286"/>
      <c r="E154" s="1286"/>
      <c r="F154" s="1286"/>
      <c r="G154" s="1286"/>
      <c r="H154" s="1286"/>
      <c r="I154" s="1286"/>
      <c r="J154" s="1286"/>
      <c r="K154" s="1286"/>
      <c r="L154" s="1286"/>
      <c r="M154" s="1286"/>
      <c r="N154" s="1286"/>
      <c r="O154" s="1287">
        <f t="shared" si="18"/>
        <v>0</v>
      </c>
    </row>
    <row r="155" spans="1:15" s="1300" customFormat="1" ht="19.5" thickBot="1" x14ac:dyDescent="0.35">
      <c r="A155" s="1296"/>
      <c r="B155" s="1297" t="s">
        <v>49</v>
      </c>
      <c r="C155" s="1298">
        <f>SUM(C131:C154)</f>
        <v>6.2362000000000008E-2</v>
      </c>
      <c r="D155" s="1298">
        <f t="shared" ref="D155:N155" si="19">SUM(D131:D154)</f>
        <v>6.0226999999999996E-2</v>
      </c>
      <c r="E155" s="1298">
        <f t="shared" si="19"/>
        <v>6.6264999999999991E-2</v>
      </c>
      <c r="F155" s="1298">
        <f t="shared" si="19"/>
        <v>7.7999000000000013E-2</v>
      </c>
      <c r="G155" s="1298">
        <f t="shared" si="19"/>
        <v>6.5739000000000006E-2</v>
      </c>
      <c r="H155" s="1298">
        <f t="shared" si="19"/>
        <v>7.4366000000000015E-2</v>
      </c>
      <c r="I155" s="1298">
        <f t="shared" si="19"/>
        <v>6.6341000000000011E-2</v>
      </c>
      <c r="J155" s="1298">
        <f t="shared" si="19"/>
        <v>7.8326000000000007E-2</v>
      </c>
      <c r="K155" s="1298">
        <f t="shared" si="19"/>
        <v>9.7063999999999998E-2</v>
      </c>
      <c r="L155" s="1298">
        <f t="shared" si="19"/>
        <v>8.8289489999999998E-2</v>
      </c>
      <c r="M155" s="1298">
        <f t="shared" si="19"/>
        <v>7.8874565300000005E-2</v>
      </c>
      <c r="N155" s="1298">
        <f t="shared" si="19"/>
        <v>9.7008340313000027E-2</v>
      </c>
      <c r="O155" s="1316">
        <f>SUM(O131:O154)</f>
        <v>0.91286139561299984</v>
      </c>
    </row>
    <row r="157" spans="1:15" x14ac:dyDescent="0.25">
      <c r="B157" s="1705" t="str">
        <f>B117</f>
        <v>For KINESCO Power and Utilities Pvt. Ltd.</v>
      </c>
      <c r="O157" s="1706" t="str">
        <f>O117</f>
        <v>As Per our report of even date attached</v>
      </c>
    </row>
    <row r="158" spans="1:15" x14ac:dyDescent="0.25">
      <c r="B158" s="1705"/>
      <c r="O158" s="1706" t="str">
        <f t="shared" ref="O158:O166" si="20">O118</f>
        <v xml:space="preserve">For J R S &amp; CO. </v>
      </c>
    </row>
    <row r="159" spans="1:15" x14ac:dyDescent="0.25">
      <c r="B159" s="1705"/>
      <c r="O159" s="1706" t="str">
        <f t="shared" si="20"/>
        <v>CHARTERED ACCOUNTANTS</v>
      </c>
    </row>
    <row r="160" spans="1:15" x14ac:dyDescent="0.25">
      <c r="B160" s="1705"/>
      <c r="O160" s="1706" t="str">
        <f t="shared" si="20"/>
        <v>FIRM REGN NO:008085S</v>
      </c>
    </row>
    <row r="161" spans="1:15" x14ac:dyDescent="0.25">
      <c r="B161" s="1705"/>
      <c r="O161" s="1706"/>
    </row>
    <row r="162" spans="1:15" x14ac:dyDescent="0.25">
      <c r="B162" s="1705" t="str">
        <f t="shared" ref="B162:B166" si="21">B122</f>
        <v>T M AJITHKUMAR</v>
      </c>
      <c r="O162" s="1706"/>
    </row>
    <row r="163" spans="1:15" x14ac:dyDescent="0.25">
      <c r="B163" s="1705" t="str">
        <f t="shared" si="21"/>
        <v>CHIEF EXECUTIVE OFFICER</v>
      </c>
      <c r="O163" s="1706" t="str">
        <f t="shared" si="20"/>
        <v>RAJESH RAMACHANDRAN</v>
      </c>
    </row>
    <row r="164" spans="1:15" x14ac:dyDescent="0.25">
      <c r="B164" s="1705"/>
      <c r="O164" s="1706" t="str">
        <f t="shared" si="20"/>
        <v>PARTNER</v>
      </c>
    </row>
    <row r="165" spans="1:15" x14ac:dyDescent="0.25">
      <c r="B165" s="1705" t="str">
        <f t="shared" si="21"/>
        <v>Place: Kakkanad, Kochi</v>
      </c>
      <c r="O165" s="1706" t="str">
        <f t="shared" si="20"/>
        <v>M.NO. 206211</v>
      </c>
    </row>
    <row r="166" spans="1:15" x14ac:dyDescent="0.25">
      <c r="B166" s="1705" t="str">
        <f t="shared" si="21"/>
        <v>Date: 12.04.2022</v>
      </c>
      <c r="G166" s="1265"/>
      <c r="O166" s="1706" t="str">
        <f t="shared" si="20"/>
        <v>UDIN - 22206211AGXJNY9837</v>
      </c>
    </row>
    <row r="167" spans="1:15" ht="16.5" thickBot="1" x14ac:dyDescent="0.3">
      <c r="B167" s="1268" t="s">
        <v>1354</v>
      </c>
      <c r="C167" s="1269"/>
      <c r="D167" s="1269"/>
      <c r="E167" s="1269"/>
      <c r="H167" s="1705" t="s">
        <v>1115</v>
      </c>
      <c r="O167" s="1269" t="s">
        <v>1334</v>
      </c>
    </row>
    <row r="168" spans="1:15" s="1273" customFormat="1" ht="31.5" x14ac:dyDescent="0.25">
      <c r="A168" s="1270" t="s">
        <v>74</v>
      </c>
      <c r="B168" s="752" t="s">
        <v>131</v>
      </c>
      <c r="C168" s="752" t="s">
        <v>142</v>
      </c>
      <c r="D168" s="752" t="s">
        <v>28</v>
      </c>
      <c r="E168" s="752" t="s">
        <v>141</v>
      </c>
      <c r="F168" s="1271" t="s">
        <v>140</v>
      </c>
      <c r="G168" s="1271" t="s">
        <v>139</v>
      </c>
      <c r="H168" s="1271" t="s">
        <v>138</v>
      </c>
      <c r="I168" s="1271" t="s">
        <v>137</v>
      </c>
      <c r="J168" s="1271" t="s">
        <v>136</v>
      </c>
      <c r="K168" s="1271" t="s">
        <v>135</v>
      </c>
      <c r="L168" s="1271" t="s">
        <v>134</v>
      </c>
      <c r="M168" s="1271" t="s">
        <v>133</v>
      </c>
      <c r="N168" s="1271" t="s">
        <v>132</v>
      </c>
      <c r="O168" s="1272" t="s">
        <v>49</v>
      </c>
    </row>
    <row r="169" spans="1:15" s="1277" customFormat="1" x14ac:dyDescent="0.2">
      <c r="A169" s="1274">
        <v>1</v>
      </c>
      <c r="B169" s="1275">
        <v>2</v>
      </c>
      <c r="C169" s="1275">
        <v>3</v>
      </c>
      <c r="D169" s="1275">
        <v>4</v>
      </c>
      <c r="E169" s="1275">
        <v>5</v>
      </c>
      <c r="F169" s="1275">
        <v>6</v>
      </c>
      <c r="G169" s="1275">
        <v>7</v>
      </c>
      <c r="H169" s="1275">
        <v>8</v>
      </c>
      <c r="I169" s="1275">
        <v>9</v>
      </c>
      <c r="J169" s="1275">
        <v>10</v>
      </c>
      <c r="K169" s="1275">
        <v>11</v>
      </c>
      <c r="L169" s="1275">
        <v>12</v>
      </c>
      <c r="M169" s="1275">
        <v>13</v>
      </c>
      <c r="N169" s="1275">
        <v>14</v>
      </c>
      <c r="O169" s="1276">
        <v>15</v>
      </c>
    </row>
    <row r="170" spans="1:15" s="1283" customFormat="1" x14ac:dyDescent="0.25">
      <c r="A170" s="1278"/>
      <c r="B170" s="1279" t="s">
        <v>130</v>
      </c>
      <c r="C170" s="925"/>
      <c r="D170" s="925"/>
      <c r="E170" s="925"/>
      <c r="F170" s="1280"/>
      <c r="G170" s="1280"/>
      <c r="H170" s="1280"/>
      <c r="I170" s="1281"/>
      <c r="J170" s="1281"/>
      <c r="K170" s="1281"/>
      <c r="L170" s="1281"/>
      <c r="M170" s="1281"/>
      <c r="N170" s="1281"/>
      <c r="O170" s="1282"/>
    </row>
    <row r="171" spans="1:15" s="1303" customFormat="1" x14ac:dyDescent="0.25">
      <c r="A171" s="1302">
        <v>1</v>
      </c>
      <c r="B171" s="1285" t="s">
        <v>1088</v>
      </c>
      <c r="C171" s="1286">
        <f t="shared" ref="C171:N171" si="22">C11+C51+C91+C131</f>
        <v>1.9283730000000001</v>
      </c>
      <c r="D171" s="1286">
        <f t="shared" si="22"/>
        <v>1.586139</v>
      </c>
      <c r="E171" s="1286">
        <f t="shared" si="22"/>
        <v>1.781752</v>
      </c>
      <c r="F171" s="1286">
        <f t="shared" si="22"/>
        <v>1.9362779999999999</v>
      </c>
      <c r="G171" s="1286">
        <f t="shared" si="22"/>
        <v>2.145988</v>
      </c>
      <c r="H171" s="1286">
        <f t="shared" si="22"/>
        <v>2.0031780000000001</v>
      </c>
      <c r="I171" s="1286">
        <f t="shared" si="22"/>
        <v>2.040594</v>
      </c>
      <c r="J171" s="1286">
        <f t="shared" si="22"/>
        <v>2.0633209999999997</v>
      </c>
      <c r="K171" s="1286">
        <f t="shared" si="22"/>
        <v>2.1390090000000002</v>
      </c>
      <c r="L171" s="1286">
        <f t="shared" si="22"/>
        <v>2.1595706400000001</v>
      </c>
      <c r="M171" s="1286">
        <f t="shared" si="22"/>
        <v>1.9154144600000003</v>
      </c>
      <c r="N171" s="1286">
        <f t="shared" si="22"/>
        <v>2.0265331</v>
      </c>
      <c r="O171" s="1287">
        <f>SUM(C171:N171)</f>
        <v>23.726150200000006</v>
      </c>
    </row>
    <row r="172" spans="1:15" s="1303" customFormat="1" x14ac:dyDescent="0.25">
      <c r="A172" s="1302">
        <v>2</v>
      </c>
      <c r="B172" s="1285" t="s">
        <v>1089</v>
      </c>
      <c r="C172" s="1286">
        <f t="shared" ref="C172:N172" si="23">C12+C52+C92+C132</f>
        <v>2.204809</v>
      </c>
      <c r="D172" s="1286">
        <f t="shared" si="23"/>
        <v>2.002926</v>
      </c>
      <c r="E172" s="1286">
        <f t="shared" si="23"/>
        <v>1.9918819999999999</v>
      </c>
      <c r="F172" s="1286">
        <f t="shared" si="23"/>
        <v>2.063177</v>
      </c>
      <c r="G172" s="1286">
        <f t="shared" si="23"/>
        <v>2.0741199999999997</v>
      </c>
      <c r="H172" s="1286">
        <f t="shared" si="23"/>
        <v>2.0803370000000001</v>
      </c>
      <c r="I172" s="1286">
        <f t="shared" si="23"/>
        <v>2.0432549999999998</v>
      </c>
      <c r="J172" s="1286">
        <f t="shared" si="23"/>
        <v>2.0391699999999999</v>
      </c>
      <c r="K172" s="1286">
        <f t="shared" si="23"/>
        <v>2.2147929999999998</v>
      </c>
      <c r="L172" s="1286">
        <f t="shared" si="23"/>
        <v>2.1283137000000001</v>
      </c>
      <c r="M172" s="1286">
        <f t="shared" si="23"/>
        <v>2.0286480149999999</v>
      </c>
      <c r="N172" s="1286">
        <f t="shared" si="23"/>
        <v>2.2180128164999999</v>
      </c>
      <c r="O172" s="1287">
        <f t="shared" ref="O172:O174" si="24">SUM(C172:N172)</f>
        <v>25.089443531500002</v>
      </c>
    </row>
    <row r="173" spans="1:15" s="1303" customFormat="1" x14ac:dyDescent="0.25">
      <c r="A173" s="1302">
        <v>3</v>
      </c>
      <c r="B173" s="1285" t="s">
        <v>1090</v>
      </c>
      <c r="C173" s="1286">
        <f t="shared" ref="C173:N173" si="25">C13+C53+C93+C133</f>
        <v>2.5319999999999999E-2</v>
      </c>
      <c r="D173" s="1286">
        <f t="shared" si="25"/>
        <v>2.5260000000000001E-2</v>
      </c>
      <c r="E173" s="1286">
        <f t="shared" si="25"/>
        <v>2.5803E-2</v>
      </c>
      <c r="F173" s="1286">
        <f t="shared" si="25"/>
        <v>2.8268999999999999E-2</v>
      </c>
      <c r="G173" s="1286">
        <f t="shared" si="25"/>
        <v>2.7723999999999999E-2</v>
      </c>
      <c r="H173" s="1286">
        <f t="shared" si="25"/>
        <v>2.5751E-2</v>
      </c>
      <c r="I173" s="1286">
        <f t="shared" si="25"/>
        <v>2.8365999999999999E-2</v>
      </c>
      <c r="J173" s="1286">
        <f t="shared" si="25"/>
        <v>2.7740999999999998E-2</v>
      </c>
      <c r="K173" s="1286">
        <f t="shared" si="25"/>
        <v>3.0646E-2</v>
      </c>
      <c r="L173" s="1286">
        <f t="shared" si="25"/>
        <v>2.7723999999999999E-2</v>
      </c>
      <c r="M173" s="1286">
        <f t="shared" si="25"/>
        <v>2.5751E-2</v>
      </c>
      <c r="N173" s="1286">
        <f t="shared" si="25"/>
        <v>3.0646E-2</v>
      </c>
      <c r="O173" s="1287">
        <f t="shared" si="24"/>
        <v>0.32900099999999999</v>
      </c>
    </row>
    <row r="174" spans="1:15" s="1303" customFormat="1" x14ac:dyDescent="0.25">
      <c r="A174" s="1302">
        <v>4</v>
      </c>
      <c r="B174" s="1285" t="s">
        <v>1091</v>
      </c>
      <c r="C174" s="1286">
        <f t="shared" ref="C174:N174" si="26">C14+C54+C94+C134</f>
        <v>2.0024E-2</v>
      </c>
      <c r="D174" s="1286">
        <f t="shared" si="26"/>
        <v>5.0920000000000002E-3</v>
      </c>
      <c r="E174" s="1286">
        <f t="shared" si="26"/>
        <v>6.8780000000000004E-3</v>
      </c>
      <c r="F174" s="1286">
        <f t="shared" si="26"/>
        <v>1.149E-2</v>
      </c>
      <c r="G174" s="1286">
        <f t="shared" si="26"/>
        <v>1.1776E-2</v>
      </c>
      <c r="H174" s="1286">
        <f t="shared" si="26"/>
        <v>1.3263E-2</v>
      </c>
      <c r="I174" s="1286">
        <f t="shared" si="26"/>
        <v>1.8348E-2</v>
      </c>
      <c r="J174" s="1286">
        <f t="shared" si="26"/>
        <v>2.4079E-2</v>
      </c>
      <c r="K174" s="1286">
        <f t="shared" si="26"/>
        <v>2.8893999999999996E-2</v>
      </c>
      <c r="L174" s="1286">
        <f t="shared" si="26"/>
        <v>2.6616000000000001E-2</v>
      </c>
      <c r="M174" s="1286">
        <f t="shared" si="26"/>
        <v>2.4732900000000002E-2</v>
      </c>
      <c r="N174" s="1286">
        <f t="shared" si="26"/>
        <v>2.6922189999999999E-2</v>
      </c>
      <c r="O174" s="1287">
        <f t="shared" si="24"/>
        <v>0.21811509000000001</v>
      </c>
    </row>
    <row r="175" spans="1:15" s="1303" customFormat="1" x14ac:dyDescent="0.25">
      <c r="A175" s="1302">
        <v>5</v>
      </c>
      <c r="B175" s="1288" t="s">
        <v>1154</v>
      </c>
      <c r="C175" s="1286">
        <f t="shared" ref="C175:N175" si="27">C15+C55+C95+C135</f>
        <v>2.578E-3</v>
      </c>
      <c r="D175" s="1286">
        <f t="shared" si="27"/>
        <v>2.5699999999999998E-3</v>
      </c>
      <c r="E175" s="1286">
        <f t="shared" si="27"/>
        <v>2.637E-3</v>
      </c>
      <c r="F175" s="1286">
        <f t="shared" si="27"/>
        <v>2.696E-3</v>
      </c>
      <c r="G175" s="1286">
        <f t="shared" si="27"/>
        <v>2.6700000000000001E-3</v>
      </c>
      <c r="H175" s="1286">
        <f t="shared" si="27"/>
        <v>2.97E-3</v>
      </c>
      <c r="I175" s="1286">
        <f t="shared" si="27"/>
        <v>5.3400000000000001E-3</v>
      </c>
      <c r="J175" s="1286">
        <f t="shared" si="27"/>
        <v>6.8649999999999996E-3</v>
      </c>
      <c r="K175" s="1286">
        <f t="shared" si="27"/>
        <v>5.8690000000000001E-3</v>
      </c>
      <c r="L175" s="1286">
        <f t="shared" si="27"/>
        <v>5.3400000000000001E-3</v>
      </c>
      <c r="M175" s="1286">
        <f t="shared" si="27"/>
        <v>4.2720000000000006E-3</v>
      </c>
      <c r="N175" s="1286">
        <f t="shared" si="27"/>
        <v>5.1264000000000006E-3</v>
      </c>
      <c r="O175" s="1287">
        <f>SUM(C175:N175)</f>
        <v>4.8933400000000002E-2</v>
      </c>
    </row>
    <row r="176" spans="1:15" s="1303" customFormat="1" x14ac:dyDescent="0.25">
      <c r="A176" s="1302">
        <v>6</v>
      </c>
      <c r="B176" s="1288" t="s">
        <v>1093</v>
      </c>
      <c r="C176" s="1286">
        <f t="shared" ref="C176:N176" si="28">C16+C56+C96+C136</f>
        <v>7.6449999999999999E-3</v>
      </c>
      <c r="D176" s="1286">
        <f t="shared" si="28"/>
        <v>3.3600000000000001E-3</v>
      </c>
      <c r="E176" s="1286">
        <f t="shared" si="28"/>
        <v>6.5449999999999996E-3</v>
      </c>
      <c r="F176" s="1286">
        <f t="shared" si="28"/>
        <v>7.7130000000000002E-3</v>
      </c>
      <c r="G176" s="1286">
        <f t="shared" si="28"/>
        <v>7.1469999999999997E-3</v>
      </c>
      <c r="H176" s="1286">
        <f t="shared" si="28"/>
        <v>7.0609999999999996E-3</v>
      </c>
      <c r="I176" s="1286">
        <f t="shared" si="28"/>
        <v>7.2139999999999999E-3</v>
      </c>
      <c r="J176" s="1286">
        <f t="shared" si="28"/>
        <v>7.3249999999999999E-3</v>
      </c>
      <c r="K176" s="1286">
        <f t="shared" si="28"/>
        <v>8.0339999999999995E-3</v>
      </c>
      <c r="L176" s="1286">
        <f t="shared" si="28"/>
        <v>7.2305999999999994E-3</v>
      </c>
      <c r="M176" s="1286">
        <f t="shared" si="28"/>
        <v>6.5075399999999992E-3</v>
      </c>
      <c r="N176" s="1286">
        <f t="shared" si="28"/>
        <v>7.1582939999999999E-3</v>
      </c>
      <c r="O176" s="1287">
        <f>SUM(C176:N176)</f>
        <v>8.2940433999999993E-2</v>
      </c>
    </row>
    <row r="177" spans="1:15" s="1303" customFormat="1" x14ac:dyDescent="0.25">
      <c r="A177" s="1302">
        <v>7</v>
      </c>
      <c r="B177" s="1288" t="s">
        <v>1094</v>
      </c>
      <c r="C177" s="1286">
        <f t="shared" ref="C177:N177" si="29">C17+C57+C97+C137</f>
        <v>0.196631</v>
      </c>
      <c r="D177" s="1286">
        <f t="shared" si="29"/>
        <v>0.15330099999999999</v>
      </c>
      <c r="E177" s="1286">
        <f t="shared" si="29"/>
        <v>0.12998399999999999</v>
      </c>
      <c r="F177" s="1286">
        <f t="shared" si="29"/>
        <v>0.14363200000000001</v>
      </c>
      <c r="G177" s="1286">
        <f t="shared" si="29"/>
        <v>0.16295499999999999</v>
      </c>
      <c r="H177" s="1286">
        <f t="shared" si="29"/>
        <v>0.16215199999999999</v>
      </c>
      <c r="I177" s="1286">
        <f t="shared" si="29"/>
        <v>0.188889</v>
      </c>
      <c r="J177" s="1286">
        <f t="shared" si="29"/>
        <v>0.19981399999999999</v>
      </c>
      <c r="K177" s="1286">
        <f t="shared" si="29"/>
        <v>0.22653300000000001</v>
      </c>
      <c r="L177" s="1286">
        <f t="shared" si="29"/>
        <v>0.20387970000000002</v>
      </c>
      <c r="M177" s="1286">
        <f t="shared" si="29"/>
        <v>0.18349173000000002</v>
      </c>
      <c r="N177" s="1286">
        <f t="shared" si="29"/>
        <v>0.20184090300000004</v>
      </c>
      <c r="O177" s="1287">
        <f>SUM(C177:N177)</f>
        <v>2.1531033330000002</v>
      </c>
    </row>
    <row r="178" spans="1:15" s="1303" customFormat="1" x14ac:dyDescent="0.25">
      <c r="A178" s="1304"/>
      <c r="B178" s="1289" t="s">
        <v>1335</v>
      </c>
      <c r="C178" s="1286"/>
      <c r="D178" s="1286"/>
      <c r="E178" s="1286"/>
      <c r="F178" s="1291"/>
      <c r="G178" s="1286"/>
      <c r="H178" s="1286"/>
      <c r="I178" s="1286"/>
      <c r="J178" s="1286"/>
      <c r="K178" s="1286"/>
      <c r="L178" s="1286"/>
      <c r="M178" s="1286"/>
      <c r="N178" s="1286"/>
      <c r="O178" s="1292"/>
    </row>
    <row r="179" spans="1:15" s="1303" customFormat="1" x14ac:dyDescent="0.25">
      <c r="A179" s="1302">
        <v>8</v>
      </c>
      <c r="B179" s="1288" t="s">
        <v>1096</v>
      </c>
      <c r="C179" s="1286">
        <f t="shared" ref="C179:N179" si="30">C19+C59+C99+C139</f>
        <v>1.835E-3</v>
      </c>
      <c r="D179" s="1286">
        <f t="shared" si="30"/>
        <v>3.4000000000000002E-4</v>
      </c>
      <c r="E179" s="1286">
        <f t="shared" si="30"/>
        <v>3.2499999999999999E-4</v>
      </c>
      <c r="F179" s="1286">
        <f t="shared" si="30"/>
        <v>4.6799999999999999E-4</v>
      </c>
      <c r="G179" s="1286">
        <f t="shared" si="30"/>
        <v>4.1599999999999997E-4</v>
      </c>
      <c r="H179" s="1286">
        <f t="shared" si="30"/>
        <v>3.9500000000000001E-4</v>
      </c>
      <c r="I179" s="1286">
        <f t="shared" si="30"/>
        <v>4.7100000000000001E-4</v>
      </c>
      <c r="J179" s="1286">
        <f t="shared" si="30"/>
        <v>3.0499999999999999E-4</v>
      </c>
      <c r="K179" s="1286">
        <f t="shared" si="30"/>
        <v>1.8029999999999999E-3</v>
      </c>
      <c r="L179" s="1286">
        <f t="shared" si="30"/>
        <v>2.1635999999999999E-3</v>
      </c>
      <c r="M179" s="1286">
        <f t="shared" si="30"/>
        <v>2.5963199999999996E-3</v>
      </c>
      <c r="N179" s="1286">
        <f t="shared" si="30"/>
        <v>3.1155839999999994E-3</v>
      </c>
      <c r="O179" s="1287">
        <f>SUM(C179:N179)</f>
        <v>1.4233503999999998E-2</v>
      </c>
    </row>
    <row r="180" spans="1:15" s="1303" customFormat="1" x14ac:dyDescent="0.25">
      <c r="A180" s="1302">
        <v>9</v>
      </c>
      <c r="B180" s="1288" t="s">
        <v>1097</v>
      </c>
      <c r="C180" s="1286">
        <f t="shared" ref="C180:N180" si="31">C20+C60+C100+C140</f>
        <v>0.56277299999999997</v>
      </c>
      <c r="D180" s="1286">
        <f t="shared" si="31"/>
        <v>0.496674</v>
      </c>
      <c r="E180" s="1286">
        <f t="shared" si="31"/>
        <v>0.49087999999999998</v>
      </c>
      <c r="F180" s="1286">
        <f t="shared" si="31"/>
        <v>0.51544800000000002</v>
      </c>
      <c r="G180" s="1286">
        <f t="shared" si="31"/>
        <v>0.52962299999999995</v>
      </c>
      <c r="H180" s="1286">
        <f t="shared" si="31"/>
        <v>0.507637</v>
      </c>
      <c r="I180" s="1286">
        <f t="shared" si="31"/>
        <v>0.52081299999999997</v>
      </c>
      <c r="J180" s="1286">
        <f t="shared" si="31"/>
        <v>0.50666999999999995</v>
      </c>
      <c r="K180" s="1286">
        <f t="shared" si="31"/>
        <v>0.54949599999999998</v>
      </c>
      <c r="L180" s="1286">
        <f t="shared" si="31"/>
        <v>0.4945464</v>
      </c>
      <c r="M180" s="1286">
        <f t="shared" si="31"/>
        <v>0.44509176</v>
      </c>
      <c r="N180" s="1286">
        <f t="shared" si="31"/>
        <v>0.53411011200000003</v>
      </c>
      <c r="O180" s="1287">
        <f>SUM(C180:N180)</f>
        <v>6.1537622719999998</v>
      </c>
    </row>
    <row r="181" spans="1:15" s="1303" customFormat="1" x14ac:dyDescent="0.25">
      <c r="A181" s="1302">
        <v>10</v>
      </c>
      <c r="B181" s="1288" t="s">
        <v>1098</v>
      </c>
      <c r="C181" s="1286">
        <f t="shared" ref="C181:N181" si="32">C21+C61+C101+C141</f>
        <v>1.6657000000000002E-2</v>
      </c>
      <c r="D181" s="1286">
        <f t="shared" si="32"/>
        <v>8.8929999999999999E-3</v>
      </c>
      <c r="E181" s="1286">
        <f t="shared" si="32"/>
        <v>1.1467E-2</v>
      </c>
      <c r="F181" s="1286">
        <f t="shared" si="32"/>
        <v>1.4859000000000001E-2</v>
      </c>
      <c r="G181" s="1286">
        <f t="shared" si="32"/>
        <v>1.1565000000000001E-2</v>
      </c>
      <c r="H181" s="1286">
        <f t="shared" si="32"/>
        <v>0</v>
      </c>
      <c r="I181" s="1286">
        <f t="shared" si="32"/>
        <v>0</v>
      </c>
      <c r="J181" s="1286">
        <f t="shared" si="32"/>
        <v>0</v>
      </c>
      <c r="K181" s="1286">
        <f t="shared" si="32"/>
        <v>0</v>
      </c>
      <c r="L181" s="1286">
        <f t="shared" si="32"/>
        <v>0</v>
      </c>
      <c r="M181" s="1286">
        <f t="shared" si="32"/>
        <v>0</v>
      </c>
      <c r="N181" s="1286">
        <f t="shared" si="32"/>
        <v>0</v>
      </c>
      <c r="O181" s="1287">
        <f>SUM(C181:N181)</f>
        <v>6.3441000000000011E-2</v>
      </c>
    </row>
    <row r="182" spans="1:15" s="1303" customFormat="1" x14ac:dyDescent="0.25">
      <c r="A182" s="1302">
        <v>11</v>
      </c>
      <c r="B182" s="1288" t="s">
        <v>1099</v>
      </c>
      <c r="C182" s="1286">
        <f t="shared" ref="C182:N182" si="33">C22+C62+C102+C142</f>
        <v>4.5005999999999997E-2</v>
      </c>
      <c r="D182" s="1286">
        <f t="shared" si="33"/>
        <v>4.6944E-2</v>
      </c>
      <c r="E182" s="1286">
        <f t="shared" si="33"/>
        <v>4.6195E-2</v>
      </c>
      <c r="F182" s="1286">
        <f t="shared" si="33"/>
        <v>3.9201E-2</v>
      </c>
      <c r="G182" s="1286">
        <f t="shared" si="33"/>
        <v>4.5607000000000002E-2</v>
      </c>
      <c r="H182" s="1286">
        <f t="shared" si="33"/>
        <v>4.4950999999999998E-2</v>
      </c>
      <c r="I182" s="1286">
        <f t="shared" si="33"/>
        <v>4.3490000000000001E-2</v>
      </c>
      <c r="J182" s="1286">
        <f t="shared" si="33"/>
        <v>4.2071999999999998E-2</v>
      </c>
      <c r="K182" s="1286">
        <f t="shared" si="33"/>
        <v>4.4689E-2</v>
      </c>
      <c r="L182" s="1286">
        <f t="shared" si="33"/>
        <v>4.8264120000000001E-2</v>
      </c>
      <c r="M182" s="1286">
        <f t="shared" si="33"/>
        <v>4.6923449999999998E-2</v>
      </c>
      <c r="N182" s="1286">
        <f t="shared" si="33"/>
        <v>4.9157900000000004E-2</v>
      </c>
      <c r="O182" s="1287">
        <f>SUM(C182:N182)</f>
        <v>0.54250047000000001</v>
      </c>
    </row>
    <row r="183" spans="1:15" s="1303" customFormat="1" x14ac:dyDescent="0.25">
      <c r="A183" s="1302">
        <v>12</v>
      </c>
      <c r="B183" s="1288" t="s">
        <v>1100</v>
      </c>
      <c r="C183" s="1286">
        <f t="shared" ref="C183:N183" si="34">C23+C63+C103+C143</f>
        <v>8.3580000000000008E-3</v>
      </c>
      <c r="D183" s="1286">
        <f t="shared" si="34"/>
        <v>7.0159999999999997E-3</v>
      </c>
      <c r="E183" s="1286">
        <f t="shared" si="34"/>
        <v>6.8700000000000002E-3</v>
      </c>
      <c r="F183" s="1286">
        <f t="shared" si="34"/>
        <v>7.4070000000000004E-3</v>
      </c>
      <c r="G183" s="1286">
        <f t="shared" si="34"/>
        <v>4.0049999999999999E-3</v>
      </c>
      <c r="H183" s="1286">
        <f t="shared" si="34"/>
        <v>3.7429999999999998E-3</v>
      </c>
      <c r="I183" s="1286">
        <f t="shared" si="34"/>
        <v>4.0499999999999998E-3</v>
      </c>
      <c r="J183" s="1286">
        <f t="shared" si="34"/>
        <v>4.0169999999999997E-3</v>
      </c>
      <c r="K183" s="1286">
        <f t="shared" si="34"/>
        <v>4.4140000000000004E-3</v>
      </c>
      <c r="L183" s="1286">
        <f t="shared" si="34"/>
        <v>3.9726000000000006E-3</v>
      </c>
      <c r="M183" s="1286">
        <f t="shared" si="34"/>
        <v>3.5753400000000006E-3</v>
      </c>
      <c r="N183" s="1286">
        <f t="shared" si="34"/>
        <v>3.9328740000000011E-3</v>
      </c>
      <c r="O183" s="1287">
        <f t="shared" ref="O183" si="35">SUM(C183:N183)</f>
        <v>6.1360814000000007E-2</v>
      </c>
    </row>
    <row r="184" spans="1:15" s="1303" customFormat="1" x14ac:dyDescent="0.25">
      <c r="A184" s="1304"/>
      <c r="B184" s="1279" t="s">
        <v>129</v>
      </c>
      <c r="C184" s="969"/>
      <c r="D184" s="969"/>
      <c r="E184" s="969"/>
      <c r="F184" s="1293"/>
      <c r="G184" s="969"/>
      <c r="H184" s="969"/>
      <c r="I184" s="969"/>
      <c r="J184" s="969"/>
      <c r="K184" s="969"/>
      <c r="L184" s="969"/>
      <c r="M184" s="969"/>
      <c r="N184" s="969"/>
      <c r="O184" s="1294"/>
    </row>
    <row r="185" spans="1:15" s="1303" customFormat="1" x14ac:dyDescent="0.25">
      <c r="A185" s="1302">
        <v>13</v>
      </c>
      <c r="B185" s="1295" t="s">
        <v>1101</v>
      </c>
      <c r="C185" s="1286">
        <f t="shared" ref="C185:N185" si="36">C25+C65+C105+C145</f>
        <v>0.107434</v>
      </c>
      <c r="D185" s="1286">
        <f t="shared" si="36"/>
        <v>8.7149000000000004E-2</v>
      </c>
      <c r="E185" s="1286">
        <f t="shared" si="36"/>
        <v>9.8553000000000002E-2</v>
      </c>
      <c r="F185" s="1286">
        <f t="shared" si="36"/>
        <v>0.105697</v>
      </c>
      <c r="G185" s="1286">
        <f t="shared" si="36"/>
        <v>0.11793464000000001</v>
      </c>
      <c r="H185" s="1286">
        <f t="shared" si="36"/>
        <v>0.126113</v>
      </c>
      <c r="I185" s="1286">
        <f t="shared" si="36"/>
        <v>0.13006299999999998</v>
      </c>
      <c r="J185" s="1286">
        <f t="shared" si="36"/>
        <v>0.126745</v>
      </c>
      <c r="K185" s="1286">
        <f t="shared" si="36"/>
        <v>0.13634399999999999</v>
      </c>
      <c r="L185" s="1286">
        <f t="shared" si="36"/>
        <v>0.13775903</v>
      </c>
      <c r="M185" s="1286">
        <f t="shared" si="36"/>
        <v>0.13529678209999998</v>
      </c>
      <c r="N185" s="1286">
        <f t="shared" si="36"/>
        <v>0.143419872033</v>
      </c>
      <c r="O185" s="1287">
        <f t="shared" ref="O185:O194" si="37">SUM(C185:N185)</f>
        <v>1.4525083241329999</v>
      </c>
    </row>
    <row r="186" spans="1:15" s="1303" customFormat="1" x14ac:dyDescent="0.25">
      <c r="A186" s="1302">
        <v>14</v>
      </c>
      <c r="B186" s="1295" t="s">
        <v>1102</v>
      </c>
      <c r="C186" s="1286">
        <f t="shared" ref="C186:N186" si="38">C26+C66+C106+C146</f>
        <v>0.30318899999999999</v>
      </c>
      <c r="D186" s="1286">
        <f t="shared" si="38"/>
        <v>0.25255499999999997</v>
      </c>
      <c r="E186" s="1286">
        <f t="shared" si="38"/>
        <v>0.26242699999999997</v>
      </c>
      <c r="F186" s="1286">
        <f t="shared" si="38"/>
        <v>0.28044800000000003</v>
      </c>
      <c r="G186" s="1286">
        <f t="shared" si="38"/>
        <v>0.28185367</v>
      </c>
      <c r="H186" s="1286">
        <f t="shared" si="38"/>
        <v>0.27894400000000003</v>
      </c>
      <c r="I186" s="1286">
        <f t="shared" si="38"/>
        <v>0.30521100000000001</v>
      </c>
      <c r="J186" s="1286">
        <f t="shared" si="38"/>
        <v>0.27631900000000004</v>
      </c>
      <c r="K186" s="1286">
        <f t="shared" si="38"/>
        <v>0.30777599999999999</v>
      </c>
      <c r="L186" s="1286">
        <f t="shared" si="38"/>
        <v>0.31075646000000001</v>
      </c>
      <c r="M186" s="1286">
        <f t="shared" si="38"/>
        <v>0.31279372459999999</v>
      </c>
      <c r="N186" s="1286">
        <f t="shared" si="38"/>
        <v>0.32887126082999996</v>
      </c>
      <c r="O186" s="1287">
        <f t="shared" si="37"/>
        <v>3.5011441154299998</v>
      </c>
    </row>
    <row r="187" spans="1:15" s="1303" customFormat="1" x14ac:dyDescent="0.25">
      <c r="A187" s="1302">
        <v>15</v>
      </c>
      <c r="B187" s="1295" t="s">
        <v>1103</v>
      </c>
      <c r="C187" s="1286">
        <f t="shared" ref="C187:N187" si="39">C27+C67+C107+C147</f>
        <v>1.6365999999999999E-2</v>
      </c>
      <c r="D187" s="1286">
        <f t="shared" si="39"/>
        <v>1.9460999999999999E-2</v>
      </c>
      <c r="E187" s="1286">
        <f t="shared" si="39"/>
        <v>1.8988999999999999E-2</v>
      </c>
      <c r="F187" s="1286">
        <f t="shared" si="39"/>
        <v>1.6268999999999999E-2</v>
      </c>
      <c r="G187" s="1286">
        <f t="shared" si="39"/>
        <v>1.5363999999999999E-2</v>
      </c>
      <c r="H187" s="1286">
        <f t="shared" si="39"/>
        <v>1.5883000000000001E-2</v>
      </c>
      <c r="I187" s="1286">
        <f t="shared" si="39"/>
        <v>1.3327E-2</v>
      </c>
      <c r="J187" s="1286">
        <f t="shared" si="39"/>
        <v>8.0090000000000005E-3</v>
      </c>
      <c r="K187" s="1286">
        <f t="shared" si="39"/>
        <v>2.9650000000000002E-3</v>
      </c>
      <c r="L187" s="1286">
        <f t="shared" si="39"/>
        <v>3.2615000000000005E-3</v>
      </c>
      <c r="M187" s="1286">
        <f t="shared" si="39"/>
        <v>3.5876500000000008E-3</v>
      </c>
      <c r="N187" s="1286">
        <f t="shared" si="39"/>
        <v>3.9464150000000009E-3</v>
      </c>
      <c r="O187" s="1287">
        <f t="shared" si="37"/>
        <v>0.13742856500000003</v>
      </c>
    </row>
    <row r="188" spans="1:15" s="1303" customFormat="1" x14ac:dyDescent="0.25">
      <c r="A188" s="1302">
        <v>16</v>
      </c>
      <c r="B188" s="1295" t="s">
        <v>1104</v>
      </c>
      <c r="C188" s="1286">
        <f t="shared" ref="C188:N188" si="40">C28+C68+C108+C148</f>
        <v>1.4399E-2</v>
      </c>
      <c r="D188" s="1286">
        <f t="shared" si="40"/>
        <v>1.2134000000000001E-2</v>
      </c>
      <c r="E188" s="1286">
        <f t="shared" si="40"/>
        <v>1.1585E-2</v>
      </c>
      <c r="F188" s="1286">
        <f t="shared" si="40"/>
        <v>1.1249E-2</v>
      </c>
      <c r="G188" s="1286">
        <f t="shared" si="40"/>
        <v>1.1396E-2</v>
      </c>
      <c r="H188" s="1286">
        <f t="shared" si="40"/>
        <v>2.6204000000000002E-2</v>
      </c>
      <c r="I188" s="1286">
        <f t="shared" si="40"/>
        <v>2.8097E-2</v>
      </c>
      <c r="J188" s="1286">
        <f t="shared" si="40"/>
        <v>2.7319E-2</v>
      </c>
      <c r="K188" s="1286">
        <f t="shared" si="40"/>
        <v>3.1601999999999998E-2</v>
      </c>
      <c r="L188" s="1286">
        <f t="shared" si="40"/>
        <v>3.1672989999999998E-2</v>
      </c>
      <c r="M188" s="1286">
        <f t="shared" si="40"/>
        <v>2.8675293500000001E-2</v>
      </c>
      <c r="N188" s="1286">
        <f t="shared" si="40"/>
        <v>2.9269871709999999E-2</v>
      </c>
      <c r="O188" s="1287">
        <f t="shared" si="37"/>
        <v>0.26360315521</v>
      </c>
    </row>
    <row r="189" spans="1:15" s="1303" customFormat="1" x14ac:dyDescent="0.25">
      <c r="A189" s="1302">
        <v>17</v>
      </c>
      <c r="B189" s="1295" t="s">
        <v>1105</v>
      </c>
      <c r="C189" s="1286">
        <f t="shared" ref="C189:N189" si="41">C29+C69+C109+C149</f>
        <v>3.1153E-2</v>
      </c>
      <c r="D189" s="1286">
        <f t="shared" si="41"/>
        <v>2.9894E-2</v>
      </c>
      <c r="E189" s="1286">
        <f t="shared" si="41"/>
        <v>3.2658E-2</v>
      </c>
      <c r="F189" s="1286">
        <f t="shared" si="41"/>
        <v>3.2232999999999998E-2</v>
      </c>
      <c r="G189" s="1286">
        <f t="shared" si="41"/>
        <v>3.1633000000000001E-2</v>
      </c>
      <c r="H189" s="1286">
        <f t="shared" si="41"/>
        <v>3.2308000000000003E-2</v>
      </c>
      <c r="I189" s="1286">
        <f t="shared" si="41"/>
        <v>3.3198000000000005E-2</v>
      </c>
      <c r="J189" s="1286">
        <f t="shared" si="41"/>
        <v>2.7742000000000003E-2</v>
      </c>
      <c r="K189" s="1286">
        <f t="shared" si="41"/>
        <v>3.4098000000000003E-2</v>
      </c>
      <c r="L189" s="1286">
        <f t="shared" si="41"/>
        <v>3.4098000000000003E-2</v>
      </c>
      <c r="M189" s="1286">
        <f t="shared" si="41"/>
        <v>3.0692000000000001E-2</v>
      </c>
      <c r="N189" s="1286">
        <f t="shared" si="41"/>
        <v>3.4370480000000009E-2</v>
      </c>
      <c r="O189" s="1287">
        <f t="shared" si="37"/>
        <v>0.38407748000000008</v>
      </c>
    </row>
    <row r="190" spans="1:15" s="1303" customFormat="1" x14ac:dyDescent="0.25">
      <c r="A190" s="1302">
        <v>18</v>
      </c>
      <c r="B190" s="1295" t="s">
        <v>1106</v>
      </c>
      <c r="C190" s="1286">
        <f t="shared" ref="C190:N190" si="42">C30+C70+C110+C150</f>
        <v>0.112887</v>
      </c>
      <c r="D190" s="1286">
        <f t="shared" si="42"/>
        <v>9.923499999999999E-2</v>
      </c>
      <c r="E190" s="1286">
        <f t="shared" si="42"/>
        <v>0.100341</v>
      </c>
      <c r="F190" s="1286">
        <f t="shared" si="42"/>
        <v>0.11424500000000001</v>
      </c>
      <c r="G190" s="1286">
        <f t="shared" si="42"/>
        <v>0.12048640000000001</v>
      </c>
      <c r="H190" s="1286">
        <f t="shared" si="42"/>
        <v>0.11324500000000001</v>
      </c>
      <c r="I190" s="1286">
        <f t="shared" si="42"/>
        <v>0.10753699999999999</v>
      </c>
      <c r="J190" s="1286">
        <f t="shared" si="42"/>
        <v>0.10689800000000001</v>
      </c>
      <c r="K190" s="1286">
        <f t="shared" si="42"/>
        <v>0.11779099999999999</v>
      </c>
      <c r="L190" s="1286">
        <f t="shared" si="42"/>
        <v>0.11988395</v>
      </c>
      <c r="M190" s="1286">
        <f t="shared" si="42"/>
        <v>0.1210827895</v>
      </c>
      <c r="N190" s="1286">
        <f t="shared" si="42"/>
        <v>0.122293617395</v>
      </c>
      <c r="O190" s="1287">
        <f t="shared" si="37"/>
        <v>1.3559257568950001</v>
      </c>
    </row>
    <row r="191" spans="1:15" s="1303" customFormat="1" x14ac:dyDescent="0.25">
      <c r="A191" s="1302">
        <v>19</v>
      </c>
      <c r="B191" s="1285" t="s">
        <v>1107</v>
      </c>
      <c r="C191" s="1286">
        <f t="shared" ref="C191:N191" si="43">C31+C71+C111+C151</f>
        <v>1.9950000000000002E-2</v>
      </c>
      <c r="D191" s="1286">
        <f t="shared" si="43"/>
        <v>1.6326E-2</v>
      </c>
      <c r="E191" s="1286">
        <f t="shared" si="43"/>
        <v>1.7784999999999999E-2</v>
      </c>
      <c r="F191" s="1286">
        <f t="shared" si="43"/>
        <v>1.7828999999999998E-2</v>
      </c>
      <c r="G191" s="1286">
        <f t="shared" si="43"/>
        <v>1.8564000000000001E-2</v>
      </c>
      <c r="H191" s="1286">
        <f t="shared" si="43"/>
        <v>2.5413000000000002E-2</v>
      </c>
      <c r="I191" s="1286">
        <f t="shared" si="43"/>
        <v>2.6849999999999999E-2</v>
      </c>
      <c r="J191" s="1286">
        <f t="shared" si="43"/>
        <v>3.4537999999999999E-2</v>
      </c>
      <c r="K191" s="1286">
        <f t="shared" si="43"/>
        <v>3.7886999999999997E-2</v>
      </c>
      <c r="L191" s="1286">
        <f t="shared" si="43"/>
        <v>3.6145899999999995E-2</v>
      </c>
      <c r="M191" s="1286">
        <f t="shared" si="43"/>
        <v>3.8883019999999997E-2</v>
      </c>
      <c r="N191" s="1286">
        <f t="shared" si="43"/>
        <v>3.9088324000000001E-2</v>
      </c>
      <c r="O191" s="1287">
        <f t="shared" si="37"/>
        <v>0.32925924400000001</v>
      </c>
    </row>
    <row r="192" spans="1:15" s="1307" customFormat="1" x14ac:dyDescent="0.25">
      <c r="A192" s="1302">
        <v>20</v>
      </c>
      <c r="B192" s="1285" t="s">
        <v>1108</v>
      </c>
      <c r="C192" s="1286">
        <f t="shared" ref="C192:N192" si="44">C32+C72+C112+C152</f>
        <v>0</v>
      </c>
      <c r="D192" s="1286">
        <f t="shared" si="44"/>
        <v>0</v>
      </c>
      <c r="E192" s="1286">
        <f t="shared" si="44"/>
        <v>0</v>
      </c>
      <c r="F192" s="1286">
        <f t="shared" si="44"/>
        <v>0</v>
      </c>
      <c r="G192" s="1286">
        <f t="shared" si="44"/>
        <v>0</v>
      </c>
      <c r="H192" s="1286">
        <f t="shared" si="44"/>
        <v>0</v>
      </c>
      <c r="I192" s="1286">
        <f t="shared" si="44"/>
        <v>0</v>
      </c>
      <c r="J192" s="1286">
        <f t="shared" si="44"/>
        <v>0</v>
      </c>
      <c r="K192" s="1286">
        <f t="shared" si="44"/>
        <v>0</v>
      </c>
      <c r="L192" s="1286">
        <f t="shared" si="44"/>
        <v>0</v>
      </c>
      <c r="M192" s="1286">
        <f t="shared" si="44"/>
        <v>0</v>
      </c>
      <c r="N192" s="1286">
        <f t="shared" si="44"/>
        <v>0</v>
      </c>
      <c r="O192" s="1287">
        <f t="shared" si="37"/>
        <v>0</v>
      </c>
    </row>
    <row r="193" spans="1:15" s="1307" customFormat="1" x14ac:dyDescent="0.25">
      <c r="A193" s="1302">
        <v>21</v>
      </c>
      <c r="B193" s="1288" t="s">
        <v>1109</v>
      </c>
      <c r="C193" s="1286">
        <f t="shared" ref="C193:N193" si="45">C33+C73+C113+C153</f>
        <v>3.6499999999999996E-3</v>
      </c>
      <c r="D193" s="1286">
        <f t="shared" si="45"/>
        <v>3.6609999999999998E-3</v>
      </c>
      <c r="E193" s="1286">
        <f t="shared" si="45"/>
        <v>2.9440000000000004E-3</v>
      </c>
      <c r="F193" s="1286">
        <f t="shared" si="45"/>
        <v>2.8879999999999999E-3</v>
      </c>
      <c r="G193" s="1286">
        <f t="shared" si="45"/>
        <v>2.7390000000000001E-3</v>
      </c>
      <c r="H193" s="1286">
        <f t="shared" si="45"/>
        <v>2.666E-3</v>
      </c>
      <c r="I193" s="1286">
        <f t="shared" si="45"/>
        <v>2.5609999999999999E-3</v>
      </c>
      <c r="J193" s="1286">
        <f t="shared" si="45"/>
        <v>2.1640000000000001E-3</v>
      </c>
      <c r="K193" s="1286">
        <f t="shared" si="45"/>
        <v>2.2490000000000001E-3</v>
      </c>
      <c r="L193" s="1286">
        <f t="shared" si="45"/>
        <v>2.385E-3</v>
      </c>
      <c r="M193" s="1286">
        <f t="shared" si="45"/>
        <v>2.3709999999999998E-3</v>
      </c>
      <c r="N193" s="1286">
        <f t="shared" si="45"/>
        <v>2.7439999999999999E-3</v>
      </c>
      <c r="O193" s="1287">
        <f t="shared" si="37"/>
        <v>3.3021999999999996E-2</v>
      </c>
    </row>
    <row r="194" spans="1:15" s="1307" customFormat="1" x14ac:dyDescent="0.25">
      <c r="A194" s="1302">
        <v>22</v>
      </c>
      <c r="B194" s="1288" t="s">
        <v>1110</v>
      </c>
      <c r="C194" s="1286">
        <f t="shared" ref="C194:N194" si="46">C34+C74+C114+C154</f>
        <v>0</v>
      </c>
      <c r="D194" s="1286">
        <f t="shared" si="46"/>
        <v>0</v>
      </c>
      <c r="E194" s="1286">
        <f t="shared" si="46"/>
        <v>0</v>
      </c>
      <c r="F194" s="1286">
        <f t="shared" si="46"/>
        <v>0</v>
      </c>
      <c r="G194" s="1286">
        <f t="shared" si="46"/>
        <v>0</v>
      </c>
      <c r="H194" s="1286">
        <f t="shared" si="46"/>
        <v>0</v>
      </c>
      <c r="I194" s="1286">
        <f t="shared" si="46"/>
        <v>0</v>
      </c>
      <c r="J194" s="1286">
        <f t="shared" si="46"/>
        <v>0</v>
      </c>
      <c r="K194" s="1286">
        <f t="shared" si="46"/>
        <v>0</v>
      </c>
      <c r="L194" s="1286">
        <f t="shared" si="46"/>
        <v>0</v>
      </c>
      <c r="M194" s="1286">
        <f t="shared" si="46"/>
        <v>0</v>
      </c>
      <c r="N194" s="1286">
        <f t="shared" si="46"/>
        <v>0</v>
      </c>
      <c r="O194" s="1287">
        <f t="shared" si="37"/>
        <v>0</v>
      </c>
    </row>
    <row r="195" spans="1:15" s="1300" customFormat="1" ht="19.5" thickBot="1" x14ac:dyDescent="0.35">
      <c r="A195" s="1296"/>
      <c r="B195" s="1297" t="s">
        <v>49</v>
      </c>
      <c r="C195" s="1298">
        <f t="shared" ref="C195:O195" si="47">SUM(C171:C194)</f>
        <v>5.6290369999999985</v>
      </c>
      <c r="D195" s="1298">
        <f t="shared" si="47"/>
        <v>4.8589299999999982</v>
      </c>
      <c r="E195" s="1298">
        <f t="shared" si="47"/>
        <v>5.0465</v>
      </c>
      <c r="F195" s="1298">
        <f t="shared" si="47"/>
        <v>5.3514960000000009</v>
      </c>
      <c r="G195" s="1298">
        <f t="shared" si="47"/>
        <v>5.6235667100000013</v>
      </c>
      <c r="H195" s="1298">
        <f t="shared" si="47"/>
        <v>5.4722140000000001</v>
      </c>
      <c r="I195" s="1298">
        <f t="shared" si="47"/>
        <v>5.5476739999999989</v>
      </c>
      <c r="J195" s="1298">
        <f t="shared" si="47"/>
        <v>5.5311130000000004</v>
      </c>
      <c r="K195" s="1298">
        <f t="shared" si="47"/>
        <v>5.9248919999999989</v>
      </c>
      <c r="L195" s="1298">
        <f t="shared" si="47"/>
        <v>5.78358419</v>
      </c>
      <c r="M195" s="1298">
        <f t="shared" si="47"/>
        <v>5.360386774700002</v>
      </c>
      <c r="N195" s="1298">
        <f t="shared" si="47"/>
        <v>5.8105600144679981</v>
      </c>
      <c r="O195" s="1316">
        <f t="shared" si="47"/>
        <v>65.939953689168007</v>
      </c>
    </row>
    <row r="197" spans="1:15" x14ac:dyDescent="0.25">
      <c r="B197" s="1705" t="str">
        <f>B157</f>
        <v>For KINESCO Power and Utilities Pvt. Ltd.</v>
      </c>
      <c r="O197" s="1706" t="str">
        <f>O157</f>
        <v>As Per our report of even date attached</v>
      </c>
    </row>
    <row r="198" spans="1:15" x14ac:dyDescent="0.25">
      <c r="B198" s="1705"/>
      <c r="O198" s="1706" t="str">
        <f t="shared" ref="O198:O206" si="48">O158</f>
        <v xml:space="preserve">For J R S &amp; CO. </v>
      </c>
    </row>
    <row r="199" spans="1:15" x14ac:dyDescent="0.25">
      <c r="B199" s="1705"/>
      <c r="O199" s="1706" t="str">
        <f t="shared" si="48"/>
        <v>CHARTERED ACCOUNTANTS</v>
      </c>
    </row>
    <row r="200" spans="1:15" x14ac:dyDescent="0.25">
      <c r="B200" s="1705"/>
      <c r="O200" s="1706" t="str">
        <f t="shared" si="48"/>
        <v>FIRM REGN NO:008085S</v>
      </c>
    </row>
    <row r="201" spans="1:15" x14ac:dyDescent="0.25">
      <c r="B201" s="1705"/>
      <c r="O201" s="1706"/>
    </row>
    <row r="202" spans="1:15" x14ac:dyDescent="0.25">
      <c r="B202" s="1705" t="str">
        <f t="shared" ref="B202:B206" si="49">B162</f>
        <v>T M AJITHKUMAR</v>
      </c>
      <c r="O202" s="1706"/>
    </row>
    <row r="203" spans="1:15" x14ac:dyDescent="0.25">
      <c r="B203" s="1705" t="str">
        <f t="shared" si="49"/>
        <v>CHIEF EXECUTIVE OFFICER</v>
      </c>
      <c r="O203" s="1706" t="str">
        <f t="shared" si="48"/>
        <v>RAJESH RAMACHANDRAN</v>
      </c>
    </row>
    <row r="204" spans="1:15" x14ac:dyDescent="0.25">
      <c r="B204" s="1705"/>
      <c r="O204" s="1706" t="str">
        <f t="shared" si="48"/>
        <v>PARTNER</v>
      </c>
    </row>
    <row r="205" spans="1:15" x14ac:dyDescent="0.25">
      <c r="B205" s="1705" t="str">
        <f t="shared" si="49"/>
        <v>Place: Kakkanad, Kochi</v>
      </c>
      <c r="O205" s="1706" t="str">
        <f t="shared" si="48"/>
        <v>M.NO. 206211</v>
      </c>
    </row>
    <row r="206" spans="1:15" x14ac:dyDescent="0.25">
      <c r="B206" s="1705" t="str">
        <f t="shared" si="49"/>
        <v>Date: 12.04.2022</v>
      </c>
      <c r="O206" s="1706" t="str">
        <f t="shared" si="48"/>
        <v>UDIN - 22206211AGXJNY9837</v>
      </c>
    </row>
  </sheetData>
  <mergeCells count="3">
    <mergeCell ref="B1:N1"/>
    <mergeCell ref="B3:N3"/>
    <mergeCell ref="E5:N6"/>
  </mergeCells>
  <printOptions horizontalCentered="1"/>
  <pageMargins left="0.31496062992126" right="0.196850393700787" top="0.66929133858267698" bottom="0.55118110236220497" header="0.39370078740157499" footer="0.35433070866141703"/>
  <pageSetup paperSize="9" scale="66" fitToHeight="3" orientation="landscape" r:id="rId1"/>
  <headerFooter alignWithMargins="0">
    <oddFooter>&amp;L&amp;F&amp;R&amp;D&amp;T</oddFooter>
  </headerFooter>
  <rowBreaks count="4" manualBreakCount="4">
    <brk id="46" max="14" man="1"/>
    <brk id="86" max="14" man="1"/>
    <brk id="126" max="14" man="1"/>
    <brk id="166" max="14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00B050"/>
  </sheetPr>
  <dimension ref="A1:R206"/>
  <sheetViews>
    <sheetView showGridLines="0" view="pageBreakPreview" topLeftCell="A178" zoomScale="85" zoomScaleSheetLayoutView="85" workbookViewId="0">
      <selection activeCell="O195" sqref="O195"/>
    </sheetView>
  </sheetViews>
  <sheetFormatPr defaultColWidth="9.33203125" defaultRowHeight="15.75" x14ac:dyDescent="0.25"/>
  <cols>
    <col min="1" max="1" width="7" style="1263" customWidth="1"/>
    <col min="2" max="2" width="32.83203125" style="1263" customWidth="1"/>
    <col min="3" max="3" width="13.33203125" style="1263" customWidth="1"/>
    <col min="4" max="4" width="12.83203125" style="1263" customWidth="1"/>
    <col min="5" max="5" width="13.1640625" style="1263" customWidth="1"/>
    <col min="6" max="6" width="11.83203125" style="1263" customWidth="1"/>
    <col min="7" max="7" width="13.6640625" style="1263" customWidth="1"/>
    <col min="8" max="8" width="11.83203125" style="1263" customWidth="1"/>
    <col min="9" max="9" width="12.1640625" style="1263" customWidth="1"/>
    <col min="10" max="10" width="13.33203125" style="1263" customWidth="1"/>
    <col min="11" max="11" width="14" style="1263" customWidth="1"/>
    <col min="12" max="12" width="12.5" style="1263" customWidth="1"/>
    <col min="13" max="13" width="13.6640625" style="1263" customWidth="1"/>
    <col min="14" max="14" width="12.1640625" style="1263" customWidth="1"/>
    <col min="15" max="15" width="15.83203125" style="1263" customWidth="1"/>
    <col min="16" max="16" width="14.83203125" style="1265" customWidth="1"/>
    <col min="17" max="17" width="14.5" style="1265" bestFit="1" customWidth="1"/>
    <col min="18" max="18" width="20.6640625" style="1265" customWidth="1"/>
    <col min="19" max="16384" width="9.33203125" style="1265"/>
  </cols>
  <sheetData>
    <row r="1" spans="1:18" ht="16.5" thickBot="1" x14ac:dyDescent="0.3">
      <c r="B1" s="2191" t="s">
        <v>276</v>
      </c>
      <c r="C1" s="2192"/>
      <c r="D1" s="2192"/>
      <c r="E1" s="2192"/>
      <c r="F1" s="2192"/>
      <c r="G1" s="2192"/>
      <c r="H1" s="2192"/>
      <c r="I1" s="2192"/>
      <c r="J1" s="2192"/>
      <c r="K1" s="2192"/>
      <c r="L1" s="2192"/>
      <c r="M1" s="2192"/>
      <c r="N1" s="2193"/>
      <c r="O1" s="1264"/>
    </row>
    <row r="2" spans="1:18" ht="16.5" thickBot="1" x14ac:dyDescent="0.3">
      <c r="B2" s="1266"/>
      <c r="C2" s="1264"/>
      <c r="D2" s="1264"/>
      <c r="E2" s="1264"/>
      <c r="F2" s="1264"/>
      <c r="G2" s="1264"/>
      <c r="H2" s="1264"/>
      <c r="I2" s="1264"/>
      <c r="J2" s="1264"/>
      <c r="K2" s="1264"/>
      <c r="L2" s="1264"/>
      <c r="M2" s="1264"/>
      <c r="N2" s="1264"/>
      <c r="O2" s="1264"/>
    </row>
    <row r="3" spans="1:18" ht="16.5" thickBot="1" x14ac:dyDescent="0.3">
      <c r="B3" s="2194" t="s">
        <v>413</v>
      </c>
      <c r="C3" s="2195"/>
      <c r="D3" s="2195"/>
      <c r="E3" s="2195"/>
      <c r="F3" s="2195"/>
      <c r="G3" s="2195"/>
      <c r="H3" s="2195"/>
      <c r="I3" s="2195"/>
      <c r="J3" s="2195"/>
      <c r="K3" s="2195"/>
      <c r="L3" s="2195"/>
      <c r="M3" s="2195"/>
      <c r="N3" s="2196"/>
      <c r="O3" s="1264"/>
    </row>
    <row r="4" spans="1:18" x14ac:dyDescent="0.25">
      <c r="B4" s="1267" t="str">
        <f>'D7.1_2021-22(Estimate)_OK_PRINT'!B4</f>
        <v>Name of Distribution Business/Licensee:</v>
      </c>
      <c r="C4" s="1267"/>
      <c r="D4" s="1267"/>
      <c r="E4" s="1267" t="str">
        <f>'D7.1_2021-22(Estimate)_OK_PRINT'!E4</f>
        <v>KINESCO Power and Utilities Private Limited</v>
      </c>
    </row>
    <row r="5" spans="1:18" ht="15.75" customHeight="1" x14ac:dyDescent="0.25">
      <c r="B5" s="1267" t="str">
        <f>'D7.1_2021-22(Estimate)_OK_PRINT'!B5</f>
        <v>Licensed Area of Supply:</v>
      </c>
      <c r="C5" s="1267"/>
      <c r="D5" s="1267"/>
      <c r="E5" s="2197" t="str">
        <f>'D7.1_2021-22(Estimate)_OK_PRINT'!E5</f>
        <v>Infopark and KINFRA Park, Kakkanad, KINFRA Hi Tech Park, Kalamassery, KIITP, Kanjikode and KINFRA Mega Food Park, Kozhipara, Palakkad</v>
      </c>
      <c r="F5" s="2197"/>
      <c r="G5" s="2197"/>
      <c r="H5" s="2197"/>
      <c r="I5" s="2197"/>
      <c r="J5" s="2197"/>
      <c r="K5" s="2197"/>
      <c r="L5" s="2197"/>
      <c r="M5" s="2197"/>
      <c r="N5" s="2197"/>
    </row>
    <row r="6" spans="1:18" x14ac:dyDescent="0.25">
      <c r="B6" s="1267"/>
      <c r="C6" s="1267"/>
      <c r="D6" s="1267"/>
      <c r="E6" s="2197"/>
      <c r="F6" s="2197"/>
      <c r="G6" s="2197"/>
      <c r="H6" s="2197"/>
      <c r="I6" s="2197"/>
      <c r="J6" s="2197"/>
      <c r="K6" s="2197"/>
      <c r="L6" s="2197"/>
      <c r="M6" s="2197"/>
      <c r="N6" s="2197"/>
    </row>
    <row r="7" spans="1:18" ht="16.5" thickBot="1" x14ac:dyDescent="0.3">
      <c r="B7" s="1268" t="s">
        <v>1355</v>
      </c>
      <c r="C7" s="1269"/>
      <c r="D7" s="1269"/>
      <c r="E7" s="1268" t="s">
        <v>1083</v>
      </c>
      <c r="G7" s="1268" t="s">
        <v>1345</v>
      </c>
      <c r="O7" s="1269" t="s">
        <v>1334</v>
      </c>
    </row>
    <row r="8" spans="1:18" s="1273" customFormat="1" ht="31.5" x14ac:dyDescent="0.25">
      <c r="A8" s="1270" t="s">
        <v>74</v>
      </c>
      <c r="B8" s="752" t="s">
        <v>131</v>
      </c>
      <c r="C8" s="752" t="s">
        <v>142</v>
      </c>
      <c r="D8" s="752" t="s">
        <v>28</v>
      </c>
      <c r="E8" s="752" t="s">
        <v>141</v>
      </c>
      <c r="F8" s="1271" t="s">
        <v>140</v>
      </c>
      <c r="G8" s="1271" t="s">
        <v>139</v>
      </c>
      <c r="H8" s="1271" t="s">
        <v>138</v>
      </c>
      <c r="I8" s="1271" t="s">
        <v>137</v>
      </c>
      <c r="J8" s="1271" t="s">
        <v>136</v>
      </c>
      <c r="K8" s="1271" t="s">
        <v>135</v>
      </c>
      <c r="L8" s="1271" t="s">
        <v>134</v>
      </c>
      <c r="M8" s="1271" t="s">
        <v>133</v>
      </c>
      <c r="N8" s="1271" t="s">
        <v>132</v>
      </c>
      <c r="O8" s="1272" t="s">
        <v>49</v>
      </c>
    </row>
    <row r="9" spans="1:18" s="1277" customFormat="1" x14ac:dyDescent="0.2">
      <c r="A9" s="1274">
        <v>1</v>
      </c>
      <c r="B9" s="1275">
        <v>2</v>
      </c>
      <c r="C9" s="1275">
        <v>3</v>
      </c>
      <c r="D9" s="1275">
        <v>4</v>
      </c>
      <c r="E9" s="1275">
        <v>5</v>
      </c>
      <c r="F9" s="1275">
        <v>6</v>
      </c>
      <c r="G9" s="1275">
        <v>7</v>
      </c>
      <c r="H9" s="1275">
        <v>8</v>
      </c>
      <c r="I9" s="1275">
        <v>9</v>
      </c>
      <c r="J9" s="1275">
        <v>10</v>
      </c>
      <c r="K9" s="1275">
        <v>11</v>
      </c>
      <c r="L9" s="1275">
        <v>12</v>
      </c>
      <c r="M9" s="1275">
        <v>13</v>
      </c>
      <c r="N9" s="1275">
        <v>14</v>
      </c>
      <c r="O9" s="1276">
        <v>15</v>
      </c>
    </row>
    <row r="10" spans="1:18" s="1283" customFormat="1" x14ac:dyDescent="0.25">
      <c r="A10" s="1278"/>
      <c r="B10" s="1279" t="s">
        <v>130</v>
      </c>
      <c r="C10" s="925"/>
      <c r="D10" s="925"/>
      <c r="E10" s="925"/>
      <c r="F10" s="1280"/>
      <c r="G10" s="1280"/>
      <c r="H10" s="1280"/>
      <c r="I10" s="1281"/>
      <c r="J10" s="1281"/>
      <c r="K10" s="1281"/>
      <c r="L10" s="1281"/>
      <c r="M10" s="1281"/>
      <c r="N10" s="1281"/>
      <c r="O10" s="1282"/>
    </row>
    <row r="11" spans="1:18" s="1303" customFormat="1" x14ac:dyDescent="0.25">
      <c r="A11" s="1302">
        <v>1</v>
      </c>
      <c r="B11" s="1285" t="s">
        <v>1088</v>
      </c>
      <c r="C11" s="1286">
        <v>1.3658952498000001</v>
      </c>
      <c r="D11" s="1286">
        <v>1.2307590597</v>
      </c>
      <c r="E11" s="1286">
        <v>1.2485134445999999</v>
      </c>
      <c r="F11" s="1286">
        <v>1.3101052935000002</v>
      </c>
      <c r="G11" s="1286">
        <v>1.5666721068</v>
      </c>
      <c r="H11" s="1286">
        <v>1.4755228266</v>
      </c>
      <c r="I11" s="1286">
        <v>1.4897085282000002</v>
      </c>
      <c r="J11" s="1286">
        <v>1.3544907258000001</v>
      </c>
      <c r="K11" s="1286">
        <v>1.4479866246000002</v>
      </c>
      <c r="L11" s="1286">
        <v>1.5203859558300004</v>
      </c>
      <c r="M11" s="1286">
        <v>1.3031879621400002</v>
      </c>
      <c r="N11" s="1286">
        <v>1.3761056224300037</v>
      </c>
      <c r="O11" s="1287">
        <f>SUM(C11:N11)</f>
        <v>16.689333400000006</v>
      </c>
      <c r="P11" s="1308">
        <v>16.689333400000006</v>
      </c>
      <c r="Q11" s="1309">
        <f>P11-O11</f>
        <v>0</v>
      </c>
      <c r="R11" s="1310">
        <f>Q11/O11</f>
        <v>0</v>
      </c>
    </row>
    <row r="12" spans="1:18" s="1303" customFormat="1" x14ac:dyDescent="0.25">
      <c r="A12" s="1302">
        <v>2</v>
      </c>
      <c r="B12" s="1285" t="s">
        <v>1089</v>
      </c>
      <c r="C12" s="1286">
        <v>2.1132801426072003</v>
      </c>
      <c r="D12" s="1286">
        <v>1.9679630099043901</v>
      </c>
      <c r="E12" s="1286">
        <v>1.9137014296693</v>
      </c>
      <c r="F12" s="1286">
        <v>1.98776862464077</v>
      </c>
      <c r="G12" s="1286">
        <v>2.0038148308220398</v>
      </c>
      <c r="H12" s="1286">
        <v>1.9957268398696901</v>
      </c>
      <c r="I12" s="1286">
        <v>1.9765506884847499</v>
      </c>
      <c r="J12" s="1286">
        <v>1.9658150684032101</v>
      </c>
      <c r="K12" s="1286">
        <v>2.13579674155035</v>
      </c>
      <c r="L12" s="1286">
        <v>2.0857140417953151</v>
      </c>
      <c r="M12" s="1286">
        <v>1.9896031884255492</v>
      </c>
      <c r="N12" s="1286">
        <v>2.1722138098281043</v>
      </c>
      <c r="O12" s="1287">
        <f>SUM(C12:N12)</f>
        <v>24.307948416000666</v>
      </c>
      <c r="P12" s="1308">
        <v>24.307948433363421</v>
      </c>
      <c r="Q12" s="1308">
        <f t="shared" ref="Q12:Q34" si="0">P12-O12</f>
        <v>1.7362754789473911E-8</v>
      </c>
      <c r="R12" s="1311">
        <f t="shared" ref="R12:R33" si="1">Q12/O12</f>
        <v>7.1428301937834073E-10</v>
      </c>
    </row>
    <row r="13" spans="1:18" s="1303" customFormat="1" x14ac:dyDescent="0.25">
      <c r="A13" s="1302">
        <v>3</v>
      </c>
      <c r="B13" s="1285" t="s">
        <v>1090</v>
      </c>
      <c r="C13" s="1286"/>
      <c r="D13" s="1286"/>
      <c r="E13" s="1286"/>
      <c r="F13" s="1286"/>
      <c r="G13" s="1286"/>
      <c r="H13" s="1286"/>
      <c r="I13" s="1286"/>
      <c r="J13" s="1286"/>
      <c r="K13" s="1286"/>
      <c r="L13" s="1286"/>
      <c r="M13" s="1286"/>
      <c r="N13" s="1286"/>
      <c r="O13" s="1287">
        <f t="shared" ref="O13:O14" si="2">SUM(C13:N13)</f>
        <v>0</v>
      </c>
      <c r="P13" s="1308">
        <v>0</v>
      </c>
      <c r="Q13" s="1308"/>
      <c r="R13" s="1310"/>
    </row>
    <row r="14" spans="1:18" s="1303" customFormat="1" x14ac:dyDescent="0.25">
      <c r="A14" s="1302">
        <v>4</v>
      </c>
      <c r="B14" s="1285" t="s">
        <v>1091</v>
      </c>
      <c r="C14" s="1286">
        <v>1.308015E-2</v>
      </c>
      <c r="D14" s="1286">
        <v>1.49715E-3</v>
      </c>
      <c r="E14" s="1286">
        <v>3.6895500000000006E-3</v>
      </c>
      <c r="F14" s="1286">
        <v>9.6444000000000009E-3</v>
      </c>
      <c r="G14" s="1286">
        <v>9.8820000000000002E-3</v>
      </c>
      <c r="H14" s="1286">
        <v>1.126305E-2</v>
      </c>
      <c r="I14" s="1286">
        <v>1.1161799999999999E-2</v>
      </c>
      <c r="J14" s="1286">
        <v>1.8740700000000002E-2</v>
      </c>
      <c r="K14" s="1286">
        <v>2.4421499999999999E-2</v>
      </c>
      <c r="L14" s="1286">
        <v>2.1979350000000002E-2</v>
      </c>
      <c r="M14" s="1022">
        <v>1.9781415E-2</v>
      </c>
      <c r="N14" s="1286">
        <v>2.1759556500000003E-2</v>
      </c>
      <c r="O14" s="1287">
        <f t="shared" si="2"/>
        <v>0.16690062149999998</v>
      </c>
      <c r="P14" s="1308">
        <v>0.16690062150000001</v>
      </c>
      <c r="Q14" s="1312">
        <f t="shared" si="0"/>
        <v>0</v>
      </c>
      <c r="R14" s="1310">
        <f t="shared" si="1"/>
        <v>0</v>
      </c>
    </row>
    <row r="15" spans="1:18" s="1303" customFormat="1" x14ac:dyDescent="0.25">
      <c r="A15" s="1302">
        <v>5</v>
      </c>
      <c r="B15" s="1288" t="s">
        <v>1154</v>
      </c>
      <c r="C15" s="1286">
        <v>3.8669999999999998E-3</v>
      </c>
      <c r="D15" s="1286">
        <v>3.8549999999999999E-3</v>
      </c>
      <c r="E15" s="1286">
        <v>3.9554999999999998E-3</v>
      </c>
      <c r="F15" s="1286">
        <v>4.0439999999999999E-3</v>
      </c>
      <c r="G15" s="1286">
        <v>4.0049999999999999E-3</v>
      </c>
      <c r="H15" s="1286">
        <v>4.4549999999999998E-3</v>
      </c>
      <c r="I15" s="1286">
        <v>8.0099999999999998E-3</v>
      </c>
      <c r="J15" s="1286">
        <v>1.0297499999999999E-2</v>
      </c>
      <c r="K15" s="1286">
        <v>8.8035000000000006E-3</v>
      </c>
      <c r="L15" s="1286">
        <v>8.0099999999999998E-3</v>
      </c>
      <c r="M15" s="1286">
        <v>6.4080000000000005E-3</v>
      </c>
      <c r="N15" s="1286">
        <v>7.6896000000000013E-3</v>
      </c>
      <c r="O15" s="1287">
        <f>SUM(C15:N15)</f>
        <v>7.3400099999999996E-2</v>
      </c>
      <c r="P15" s="1308">
        <v>7.3400099999999996E-2</v>
      </c>
      <c r="Q15" s="1308">
        <f t="shared" si="0"/>
        <v>0</v>
      </c>
      <c r="R15" s="1310">
        <f t="shared" si="1"/>
        <v>0</v>
      </c>
    </row>
    <row r="16" spans="1:18" s="1303" customFormat="1" x14ac:dyDescent="0.25">
      <c r="A16" s="1302">
        <v>6</v>
      </c>
      <c r="B16" s="1288" t="s">
        <v>1093</v>
      </c>
      <c r="C16" s="1286">
        <v>9.9384999999999994E-3</v>
      </c>
      <c r="D16" s="1286">
        <v>4.3680000000000004E-3</v>
      </c>
      <c r="E16" s="1286">
        <v>8.5085000000000004E-3</v>
      </c>
      <c r="F16" s="1286">
        <v>1.00269E-2</v>
      </c>
      <c r="G16" s="1286">
        <v>9.2911000000000001E-3</v>
      </c>
      <c r="H16" s="1286">
        <v>9.1792999999999996E-3</v>
      </c>
      <c r="I16" s="1286">
        <v>9.3781999999999997E-3</v>
      </c>
      <c r="J16" s="1286">
        <v>9.5224999999999997E-3</v>
      </c>
      <c r="K16" s="1286">
        <v>1.0444199999999999E-2</v>
      </c>
      <c r="L16" s="1286">
        <v>9.3997799999999999E-3</v>
      </c>
      <c r="M16" s="1286">
        <v>8.4598019999999989E-3</v>
      </c>
      <c r="N16" s="1286">
        <v>9.3057821999999995E-3</v>
      </c>
      <c r="O16" s="1287">
        <f>SUM(C16:N16)</f>
        <v>0.10782256420000001</v>
      </c>
      <c r="P16" s="1308">
        <v>0.1078225642</v>
      </c>
      <c r="Q16" s="1308">
        <f t="shared" si="0"/>
        <v>0</v>
      </c>
      <c r="R16" s="1310">
        <f t="shared" si="1"/>
        <v>0</v>
      </c>
    </row>
    <row r="17" spans="1:18" s="1303" customFormat="1" x14ac:dyDescent="0.25">
      <c r="A17" s="1302">
        <v>7</v>
      </c>
      <c r="B17" s="1288" t="s">
        <v>1094</v>
      </c>
      <c r="C17" s="1286">
        <v>0.23595719999999998</v>
      </c>
      <c r="D17" s="1286">
        <v>0.18396119999999999</v>
      </c>
      <c r="E17" s="1286">
        <v>0.15598079999999998</v>
      </c>
      <c r="F17" s="1286">
        <v>0.17235839999999999</v>
      </c>
      <c r="G17" s="1286">
        <v>0.19554599999999997</v>
      </c>
      <c r="H17" s="1286">
        <v>0.19458239999999999</v>
      </c>
      <c r="I17" s="1286">
        <v>0.2266668</v>
      </c>
      <c r="J17" s="1286">
        <v>0.23977679999999998</v>
      </c>
      <c r="K17" s="1286">
        <v>0.27183960000000001</v>
      </c>
      <c r="L17" s="1286">
        <v>0.24465564000000001</v>
      </c>
      <c r="M17" s="1286">
        <v>0.22019007600000001</v>
      </c>
      <c r="N17" s="1286">
        <v>0.24220908360000004</v>
      </c>
      <c r="O17" s="1287">
        <f>SUM(C17:N17)</f>
        <v>2.5837239996000005</v>
      </c>
      <c r="P17" s="1308">
        <v>2.5837239996000001</v>
      </c>
      <c r="Q17" s="1308">
        <f t="shared" si="0"/>
        <v>0</v>
      </c>
      <c r="R17" s="1310">
        <f t="shared" si="1"/>
        <v>0</v>
      </c>
    </row>
    <row r="18" spans="1:18" s="1303" customFormat="1" x14ac:dyDescent="0.25">
      <c r="A18" s="1304"/>
      <c r="B18" s="1289" t="s">
        <v>1335</v>
      </c>
      <c r="C18" s="1286"/>
      <c r="D18" s="1286"/>
      <c r="E18" s="1286"/>
      <c r="F18" s="1291"/>
      <c r="G18" s="1286"/>
      <c r="H18" s="1286"/>
      <c r="I18" s="1286"/>
      <c r="J18" s="1286"/>
      <c r="K18" s="1286"/>
      <c r="L18" s="1286"/>
      <c r="M18" s="1286"/>
      <c r="N18" s="1286"/>
      <c r="O18" s="1292"/>
    </row>
    <row r="19" spans="1:18" s="1303" customFormat="1" x14ac:dyDescent="0.25">
      <c r="A19" s="1302">
        <v>8</v>
      </c>
      <c r="B19" s="1288" t="s">
        <v>1096</v>
      </c>
      <c r="C19" s="1286"/>
      <c r="D19" s="1286"/>
      <c r="E19" s="1286"/>
      <c r="F19" s="1286"/>
      <c r="G19" s="1286"/>
      <c r="H19" s="1286"/>
      <c r="I19" s="1286"/>
      <c r="J19" s="1286"/>
      <c r="K19" s="1286"/>
      <c r="L19" s="1286"/>
      <c r="M19" s="1286"/>
      <c r="N19" s="1286"/>
      <c r="O19" s="1305">
        <f>SUM(C19:N19)</f>
        <v>0</v>
      </c>
      <c r="P19" s="1308">
        <v>0</v>
      </c>
      <c r="Q19" s="1312">
        <f t="shared" si="0"/>
        <v>0</v>
      </c>
      <c r="R19" s="1310"/>
    </row>
    <row r="20" spans="1:18" s="1303" customFormat="1" x14ac:dyDescent="0.25">
      <c r="A20" s="1302">
        <v>9</v>
      </c>
      <c r="B20" s="1288" t="s">
        <v>1097</v>
      </c>
      <c r="C20" s="1286">
        <v>0.67532759999999992</v>
      </c>
      <c r="D20" s="1286">
        <v>0.59600880000000001</v>
      </c>
      <c r="E20" s="1286">
        <v>0.58905599999999991</v>
      </c>
      <c r="F20" s="1286">
        <v>0.61853760000000002</v>
      </c>
      <c r="G20" s="1286">
        <v>0.63554759999999988</v>
      </c>
      <c r="H20" s="1286">
        <v>0.60916439999999994</v>
      </c>
      <c r="I20" s="1286">
        <v>0.62497559999999996</v>
      </c>
      <c r="J20" s="1286">
        <v>0.60800399999999988</v>
      </c>
      <c r="K20" s="1286">
        <v>0.65939519999999996</v>
      </c>
      <c r="L20" s="1286">
        <v>0.59345567999999993</v>
      </c>
      <c r="M20" s="1286">
        <v>0.53411011200000003</v>
      </c>
      <c r="N20" s="1286">
        <v>0.64093213439999996</v>
      </c>
      <c r="O20" s="1305">
        <f>SUM(C20:N20)</f>
        <v>7.3845147263999991</v>
      </c>
      <c r="P20" s="1308">
        <v>7.3845147263999991</v>
      </c>
      <c r="Q20" s="1312">
        <f t="shared" si="0"/>
        <v>0</v>
      </c>
      <c r="R20" s="1310">
        <f t="shared" si="1"/>
        <v>0</v>
      </c>
    </row>
    <row r="21" spans="1:18" s="1303" customFormat="1" x14ac:dyDescent="0.25">
      <c r="A21" s="1302">
        <v>10</v>
      </c>
      <c r="B21" s="1288" t="s">
        <v>1098</v>
      </c>
      <c r="C21" s="1286"/>
      <c r="D21" s="1286"/>
      <c r="E21" s="1286"/>
      <c r="F21" s="1286"/>
      <c r="G21" s="1286"/>
      <c r="H21" s="1286"/>
      <c r="I21" s="1286"/>
      <c r="J21" s="1286"/>
      <c r="K21" s="1286"/>
      <c r="L21" s="1286"/>
      <c r="M21" s="1286"/>
      <c r="N21" s="1286"/>
      <c r="O21" s="1305">
        <f>SUM(C21:N21)</f>
        <v>0</v>
      </c>
      <c r="P21" s="1308">
        <v>0</v>
      </c>
      <c r="Q21" s="1312"/>
      <c r="R21" s="1313"/>
    </row>
    <row r="22" spans="1:18" s="1303" customFormat="1" x14ac:dyDescent="0.25">
      <c r="A22" s="1302">
        <v>11</v>
      </c>
      <c r="B22" s="1288" t="s">
        <v>1099</v>
      </c>
      <c r="C22" s="1286">
        <v>5.4007199999999998E-2</v>
      </c>
      <c r="D22" s="1286">
        <v>5.6332799999999995E-2</v>
      </c>
      <c r="E22" s="1286">
        <v>5.5433999999999997E-2</v>
      </c>
      <c r="F22" s="1286">
        <v>4.7041199999999998E-2</v>
      </c>
      <c r="G22" s="1286">
        <v>5.4728400000000003E-2</v>
      </c>
      <c r="H22" s="1286">
        <v>5.3941199999999995E-2</v>
      </c>
      <c r="I22" s="1286">
        <v>5.2187999999999998E-2</v>
      </c>
      <c r="J22" s="1286">
        <v>5.0486399999999994E-2</v>
      </c>
      <c r="K22" s="1286">
        <v>5.3626799999999995E-2</v>
      </c>
      <c r="L22" s="1286">
        <v>5.7916943999999998E-2</v>
      </c>
      <c r="M22" s="1286">
        <v>5.6308139999999993E-2</v>
      </c>
      <c r="N22" s="1286">
        <v>5.8989480000000004E-2</v>
      </c>
      <c r="O22" s="1305">
        <f>SUM(C22:N22)</f>
        <v>0.65100056399999995</v>
      </c>
      <c r="P22" s="1308">
        <v>0.65100056399999995</v>
      </c>
      <c r="Q22" s="1312">
        <f t="shared" si="0"/>
        <v>0</v>
      </c>
      <c r="R22" s="1310">
        <f t="shared" si="1"/>
        <v>0</v>
      </c>
    </row>
    <row r="23" spans="1:18" s="1303" customFormat="1" x14ac:dyDescent="0.25">
      <c r="A23" s="1302">
        <v>12</v>
      </c>
      <c r="B23" s="1288" t="s">
        <v>1100</v>
      </c>
      <c r="C23" s="1286">
        <v>1.2537000000000001E-2</v>
      </c>
      <c r="D23" s="1286">
        <v>1.0523999999999999E-2</v>
      </c>
      <c r="E23" s="1286">
        <v>1.0305E-2</v>
      </c>
      <c r="F23" s="1286">
        <v>1.1110500000000001E-2</v>
      </c>
      <c r="G23" s="1286">
        <v>6.0074999999999998E-3</v>
      </c>
      <c r="H23" s="1286">
        <v>5.6144999999999997E-3</v>
      </c>
      <c r="I23" s="1286">
        <v>6.0749999999999997E-3</v>
      </c>
      <c r="J23" s="1286">
        <v>6.0254999999999996E-3</v>
      </c>
      <c r="K23" s="1286">
        <v>6.6210000000000001E-3</v>
      </c>
      <c r="L23" s="1286">
        <v>5.9589000000000013E-3</v>
      </c>
      <c r="M23" s="1286">
        <v>5.3630100000000014E-3</v>
      </c>
      <c r="N23" s="1286">
        <v>5.8993110000000017E-3</v>
      </c>
      <c r="O23" s="1305">
        <f t="shared" ref="O23" si="3">SUM(C23:N23)</f>
        <v>9.2041221000000006E-2</v>
      </c>
      <c r="P23" s="1308">
        <v>9.2041221000000006E-2</v>
      </c>
      <c r="Q23" s="1312">
        <f t="shared" si="0"/>
        <v>0</v>
      </c>
      <c r="R23" s="1310">
        <f t="shared" si="1"/>
        <v>0</v>
      </c>
    </row>
    <row r="24" spans="1:18" s="1303" customFormat="1" x14ac:dyDescent="0.25">
      <c r="A24" s="1304"/>
      <c r="B24" s="1279" t="s">
        <v>129</v>
      </c>
      <c r="C24" s="969"/>
      <c r="D24" s="969"/>
      <c r="E24" s="969"/>
      <c r="F24" s="925"/>
      <c r="G24" s="969"/>
      <c r="H24" s="969"/>
      <c r="I24" s="969"/>
      <c r="J24" s="969"/>
      <c r="K24" s="969"/>
      <c r="L24" s="969"/>
      <c r="M24" s="969"/>
      <c r="N24" s="969"/>
      <c r="O24" s="1306"/>
    </row>
    <row r="25" spans="1:18" s="1303" customFormat="1" x14ac:dyDescent="0.25">
      <c r="A25" s="1302">
        <v>13</v>
      </c>
      <c r="B25" s="1295" t="s">
        <v>1101</v>
      </c>
      <c r="C25" s="1286">
        <v>3.6927599999999998E-2</v>
      </c>
      <c r="D25" s="1286">
        <v>3.0565200000000001E-2</v>
      </c>
      <c r="E25" s="1286">
        <v>3.4449599999999997E-2</v>
      </c>
      <c r="F25" s="1286">
        <v>3.4645200000000001E-2</v>
      </c>
      <c r="G25" s="1286">
        <v>3.47388E-2</v>
      </c>
      <c r="H25" s="1286">
        <v>3.5504399999999998E-2</v>
      </c>
      <c r="I25" s="1286">
        <v>3.6225599999999997E-2</v>
      </c>
      <c r="J25" s="1286">
        <v>3.6527999999999998E-2</v>
      </c>
      <c r="K25" s="1286">
        <v>4.1474400000000002E-2</v>
      </c>
      <c r="L25" s="1286">
        <v>4.1889143999999996E-2</v>
      </c>
      <c r="M25" s="1286">
        <v>3.7700229599999996E-2</v>
      </c>
      <c r="N25" s="1286">
        <v>4.1470252559999997E-2</v>
      </c>
      <c r="O25" s="1287">
        <f t="shared" ref="O25:O34" si="4">SUM(C25:N25)</f>
        <v>0.44211842615999991</v>
      </c>
      <c r="P25" s="1308">
        <v>0.44211842615999991</v>
      </c>
      <c r="Q25" s="1312">
        <f t="shared" si="0"/>
        <v>0</v>
      </c>
      <c r="R25" s="1310">
        <f t="shared" si="1"/>
        <v>0</v>
      </c>
    </row>
    <row r="26" spans="1:18" s="1303" customFormat="1" x14ac:dyDescent="0.25">
      <c r="A26" s="1302">
        <v>14</v>
      </c>
      <c r="B26" s="1295" t="s">
        <v>1102</v>
      </c>
      <c r="C26" s="1286">
        <v>0.34640639999999995</v>
      </c>
      <c r="D26" s="1286">
        <v>0.2894388</v>
      </c>
      <c r="E26" s="1286">
        <v>0.30078239999999995</v>
      </c>
      <c r="F26" s="1286">
        <v>0.32306400000000002</v>
      </c>
      <c r="G26" s="1286">
        <v>0.32482880400000003</v>
      </c>
      <c r="H26" s="1286">
        <v>0.32008439999999999</v>
      </c>
      <c r="I26" s="1286">
        <v>0.35223599999999999</v>
      </c>
      <c r="J26" s="1286">
        <v>0.32177640000000002</v>
      </c>
      <c r="K26" s="1286">
        <v>0.35765519999999995</v>
      </c>
      <c r="L26" s="1286">
        <v>0.36123175199999996</v>
      </c>
      <c r="M26" s="1286">
        <v>0.36484406951999998</v>
      </c>
      <c r="N26" s="1286">
        <v>0.38308627299599995</v>
      </c>
      <c r="O26" s="1287">
        <f t="shared" si="4"/>
        <v>4.0454344985160002</v>
      </c>
      <c r="P26" s="1308">
        <v>4.0454344985159993</v>
      </c>
      <c r="Q26" s="1312">
        <f t="shared" si="0"/>
        <v>0</v>
      </c>
      <c r="R26" s="1310">
        <f t="shared" si="1"/>
        <v>0</v>
      </c>
    </row>
    <row r="27" spans="1:18" s="1303" customFormat="1" x14ac:dyDescent="0.25">
      <c r="A27" s="1302">
        <v>15</v>
      </c>
      <c r="B27" s="1295" t="s">
        <v>1103</v>
      </c>
      <c r="C27" s="1286"/>
      <c r="D27" s="1286"/>
      <c r="E27" s="1286"/>
      <c r="F27" s="1286"/>
      <c r="G27" s="1286"/>
      <c r="H27" s="1286"/>
      <c r="I27" s="1286"/>
      <c r="J27" s="1286"/>
      <c r="K27" s="1286"/>
      <c r="L27" s="1286"/>
      <c r="M27" s="1286"/>
      <c r="N27" s="1286"/>
      <c r="O27" s="1287">
        <f t="shared" si="4"/>
        <v>0</v>
      </c>
      <c r="P27" s="1308"/>
      <c r="Q27" s="1312"/>
      <c r="R27" s="1310"/>
    </row>
    <row r="28" spans="1:18" s="1303" customFormat="1" x14ac:dyDescent="0.25">
      <c r="A28" s="1302">
        <v>16</v>
      </c>
      <c r="B28" s="1295" t="s">
        <v>1104</v>
      </c>
      <c r="C28" s="1286">
        <v>1.2653300000000001E-2</v>
      </c>
      <c r="D28" s="1286">
        <v>1.1136399999999999E-2</v>
      </c>
      <c r="E28" s="1286">
        <v>9.9825000000000001E-3</v>
      </c>
      <c r="F28" s="1286">
        <v>9.909900000000001E-3</v>
      </c>
      <c r="G28" s="1286">
        <v>9.7350000000000006E-3</v>
      </c>
      <c r="H28" s="1286">
        <v>2.5713600000000003E-2</v>
      </c>
      <c r="I28" s="1286">
        <v>2.8180900000000002E-2</v>
      </c>
      <c r="J28" s="1286">
        <v>2.7327300000000002E-2</v>
      </c>
      <c r="K28" s="1286">
        <v>3.1013400000000003E-2</v>
      </c>
      <c r="L28" s="1286">
        <v>3.1323534000000007E-2</v>
      </c>
      <c r="M28" s="1286">
        <v>2.8191180600000004E-2</v>
      </c>
      <c r="N28" s="1286">
        <v>2.8473092406000006E-2</v>
      </c>
      <c r="O28" s="1287">
        <f t="shared" si="4"/>
        <v>0.25364010700600004</v>
      </c>
      <c r="P28" s="1308">
        <v>0.25364010700600004</v>
      </c>
      <c r="Q28" s="1312">
        <f t="shared" si="0"/>
        <v>0</v>
      </c>
      <c r="R28" s="1310">
        <f t="shared" si="1"/>
        <v>0</v>
      </c>
    </row>
    <row r="29" spans="1:18" s="1303" customFormat="1" x14ac:dyDescent="0.25">
      <c r="A29" s="1302">
        <v>17</v>
      </c>
      <c r="B29" s="1295" t="s">
        <v>1105</v>
      </c>
      <c r="C29" s="1286">
        <v>3.2288400000000002E-2</v>
      </c>
      <c r="D29" s="1286">
        <v>3.1424399999999998E-2</v>
      </c>
      <c r="E29" s="1286">
        <v>3.4133999999999998E-2</v>
      </c>
      <c r="F29" s="1286">
        <v>3.3668399999999994E-2</v>
      </c>
      <c r="G29" s="1286">
        <v>3.2720399999999997E-2</v>
      </c>
      <c r="H29" s="1286">
        <v>3.4599600000000001E-2</v>
      </c>
      <c r="I29" s="1286">
        <v>3.4925999999999999E-2</v>
      </c>
      <c r="J29" s="1286">
        <v>2.85048E-2</v>
      </c>
      <c r="K29" s="1286">
        <v>3.7027200000000003E-2</v>
      </c>
      <c r="L29" s="1286">
        <v>3.7027200000000003E-2</v>
      </c>
      <c r="M29" s="1286">
        <v>3.3324479999999997E-2</v>
      </c>
      <c r="N29" s="1286">
        <v>3.7323417599999999E-2</v>
      </c>
      <c r="O29" s="1287">
        <f t="shared" si="4"/>
        <v>0.40696829759999997</v>
      </c>
      <c r="P29" s="1308">
        <v>0.40696829760000003</v>
      </c>
      <c r="Q29" s="1312">
        <f t="shared" si="0"/>
        <v>0</v>
      </c>
      <c r="R29" s="1310">
        <f t="shared" si="1"/>
        <v>0</v>
      </c>
    </row>
    <row r="30" spans="1:18" s="1303" customFormat="1" x14ac:dyDescent="0.25">
      <c r="A30" s="1302">
        <v>18</v>
      </c>
      <c r="B30" s="1295" t="s">
        <v>1106</v>
      </c>
      <c r="C30" s="1286">
        <v>0.10337488000000002</v>
      </c>
      <c r="D30" s="1286">
        <v>8.0221120000000007E-2</v>
      </c>
      <c r="E30" s="1286">
        <v>8.2647040000000005E-2</v>
      </c>
      <c r="F30" s="1286">
        <v>9.6209120000000009E-2</v>
      </c>
      <c r="G30" s="1286">
        <v>0.10305276800000002</v>
      </c>
      <c r="H30" s="1286">
        <v>9.2351840000000018E-2</v>
      </c>
      <c r="I30" s="1286">
        <v>8.8814879999999999E-2</v>
      </c>
      <c r="J30" s="1286">
        <v>9.1134400000000004E-2</v>
      </c>
      <c r="K30" s="1286">
        <v>0.10248448000000002</v>
      </c>
      <c r="L30" s="1286">
        <v>0.1045341696</v>
      </c>
      <c r="M30" s="1286">
        <v>0.10557951129600002</v>
      </c>
      <c r="N30" s="1286">
        <v>0.10663530640896</v>
      </c>
      <c r="O30" s="1287">
        <f t="shared" si="4"/>
        <v>1.1570395153049602</v>
      </c>
      <c r="P30" s="1308">
        <v>1.1570395153049602</v>
      </c>
      <c r="Q30" s="1312">
        <f t="shared" si="0"/>
        <v>0</v>
      </c>
      <c r="R30" s="1310">
        <f t="shared" si="1"/>
        <v>0</v>
      </c>
    </row>
    <row r="31" spans="1:18" s="1303" customFormat="1" x14ac:dyDescent="0.25">
      <c r="A31" s="1302">
        <v>19</v>
      </c>
      <c r="B31" s="1285" t="s">
        <v>1107</v>
      </c>
      <c r="C31" s="1286">
        <v>1.5832300000000001E-2</v>
      </c>
      <c r="D31" s="1286">
        <v>1.24872E-2</v>
      </c>
      <c r="E31" s="1286">
        <v>1.3872100000000002E-2</v>
      </c>
      <c r="F31" s="1286">
        <v>1.4305500000000001E-2</v>
      </c>
      <c r="G31" s="1286">
        <v>1.4216400000000001E-2</v>
      </c>
      <c r="H31" s="1286">
        <v>2.1234400000000004E-2</v>
      </c>
      <c r="I31" s="1286">
        <v>2.22772E-2</v>
      </c>
      <c r="J31" s="1286">
        <v>2.3861200000000003E-2</v>
      </c>
      <c r="K31" s="1286">
        <v>2.5845600000000003E-2</v>
      </c>
      <c r="L31" s="1286">
        <v>2.455332E-2</v>
      </c>
      <c r="M31" s="1286">
        <v>2.7008652000000001E-2</v>
      </c>
      <c r="N31" s="1286">
        <v>2.5658219399999998E-2</v>
      </c>
      <c r="O31" s="1287">
        <f t="shared" si="4"/>
        <v>0.24115209139999996</v>
      </c>
      <c r="P31" s="1308">
        <v>0.24115209140000002</v>
      </c>
      <c r="Q31" s="1312">
        <f t="shared" si="0"/>
        <v>0</v>
      </c>
      <c r="R31" s="1310">
        <f t="shared" si="1"/>
        <v>0</v>
      </c>
    </row>
    <row r="32" spans="1:18" s="1307" customFormat="1" x14ac:dyDescent="0.25">
      <c r="A32" s="1302">
        <v>20</v>
      </c>
      <c r="B32" s="1285" t="s">
        <v>1108</v>
      </c>
      <c r="C32" s="1286"/>
      <c r="D32" s="1286"/>
      <c r="E32" s="1286"/>
      <c r="F32" s="1286"/>
      <c r="G32" s="1286"/>
      <c r="H32" s="1286"/>
      <c r="I32" s="1286"/>
      <c r="J32" s="1286"/>
      <c r="K32" s="1286"/>
      <c r="L32" s="1286"/>
      <c r="M32" s="1286"/>
      <c r="N32" s="1286"/>
      <c r="O32" s="1287">
        <f t="shared" si="4"/>
        <v>0</v>
      </c>
      <c r="P32" s="1308"/>
      <c r="Q32" s="1312"/>
      <c r="R32" s="1310"/>
    </row>
    <row r="33" spans="1:18" s="1307" customFormat="1" x14ac:dyDescent="0.25">
      <c r="A33" s="1302">
        <v>21</v>
      </c>
      <c r="B33" s="1288" t="s">
        <v>1109</v>
      </c>
      <c r="C33" s="1286">
        <v>1.4177999999999999E-3</v>
      </c>
      <c r="D33" s="1286">
        <v>1.25256E-3</v>
      </c>
      <c r="E33" s="1286">
        <v>7.7520000000000009E-4</v>
      </c>
      <c r="F33" s="1286">
        <v>7.7724000000000001E-4</v>
      </c>
      <c r="G33" s="1286">
        <v>7.6602000000000007E-4</v>
      </c>
      <c r="H33" s="1286">
        <v>6.9768E-4</v>
      </c>
      <c r="I33" s="1286">
        <v>7.1196000000000009E-4</v>
      </c>
      <c r="J33" s="1286">
        <v>5.936400000000001E-4</v>
      </c>
      <c r="K33" s="1286">
        <v>5.7324000000000003E-4</v>
      </c>
      <c r="L33" s="1286">
        <v>7.1196000000000009E-4</v>
      </c>
      <c r="M33" s="1286">
        <v>6.9768E-4</v>
      </c>
      <c r="N33" s="1286">
        <v>7.7724000000000001E-4</v>
      </c>
      <c r="O33" s="1287">
        <f t="shared" si="4"/>
        <v>9.7522200000000007E-3</v>
      </c>
      <c r="P33" s="1308">
        <v>9.7522200000000007E-3</v>
      </c>
      <c r="Q33" s="1312">
        <f t="shared" si="0"/>
        <v>0</v>
      </c>
      <c r="R33" s="1310">
        <f t="shared" si="1"/>
        <v>0</v>
      </c>
    </row>
    <row r="34" spans="1:18" s="1307" customFormat="1" x14ac:dyDescent="0.25">
      <c r="A34" s="1302">
        <v>22</v>
      </c>
      <c r="B34" s="1288" t="s">
        <v>1110</v>
      </c>
      <c r="C34" s="1286">
        <v>1.95E-4</v>
      </c>
      <c r="D34" s="1286">
        <v>3.0899999999999998E-4</v>
      </c>
      <c r="E34" s="1286">
        <v>3.3799999999999998E-4</v>
      </c>
      <c r="F34" s="1286">
        <v>4.3199999999999998E-4</v>
      </c>
      <c r="G34" s="1286">
        <v>4.64E-4</v>
      </c>
      <c r="H34" s="1286">
        <v>3.3300000000000002E-4</v>
      </c>
      <c r="I34" s="1286">
        <v>3.4400000000000001E-4</v>
      </c>
      <c r="J34" s="1286">
        <v>3.9399999999999998E-4</v>
      </c>
      <c r="K34" s="1286">
        <v>3.9899999999999999E-4</v>
      </c>
      <c r="L34" s="1286">
        <v>3.9399999999999998E-4</v>
      </c>
      <c r="M34" s="1286">
        <v>3.1100000000000002E-4</v>
      </c>
      <c r="N34" s="1286">
        <v>3.1100000000000002E-4</v>
      </c>
      <c r="O34" s="1287">
        <f t="shared" si="4"/>
        <v>4.2239999999999995E-3</v>
      </c>
      <c r="P34" s="1308">
        <v>4.2239999999999995E-3</v>
      </c>
      <c r="Q34" s="1312">
        <f t="shared" si="0"/>
        <v>0</v>
      </c>
      <c r="R34" s="1310"/>
    </row>
    <row r="35" spans="1:18" s="1300" customFormat="1" ht="19.5" thickBot="1" x14ac:dyDescent="0.35">
      <c r="A35" s="1296"/>
      <c r="B35" s="1297" t="s">
        <v>49</v>
      </c>
      <c r="C35" s="1298">
        <f t="shared" ref="C35:O35" si="5">SUM(C11:C34)</f>
        <v>5.0329857224071999</v>
      </c>
      <c r="D35" s="1298">
        <f t="shared" si="5"/>
        <v>4.5121036996043893</v>
      </c>
      <c r="E35" s="1298">
        <f t="shared" si="5"/>
        <v>4.4661250642693</v>
      </c>
      <c r="F35" s="1298">
        <f t="shared" si="5"/>
        <v>4.6836482781407689</v>
      </c>
      <c r="G35" s="1298">
        <f t="shared" si="5"/>
        <v>5.0060167296220399</v>
      </c>
      <c r="H35" s="1298">
        <f t="shared" si="5"/>
        <v>4.8899684364696894</v>
      </c>
      <c r="I35" s="1298">
        <f t="shared" si="5"/>
        <v>4.9684311566847494</v>
      </c>
      <c r="J35" s="1298">
        <f t="shared" si="5"/>
        <v>4.7932789342032089</v>
      </c>
      <c r="K35" s="1298">
        <f t="shared" si="5"/>
        <v>5.2154076861503498</v>
      </c>
      <c r="L35" s="1298">
        <f t="shared" si="5"/>
        <v>5.1491413712253156</v>
      </c>
      <c r="M35" s="1298">
        <f t="shared" si="5"/>
        <v>4.7410685085815505</v>
      </c>
      <c r="N35" s="1298">
        <f t="shared" si="5"/>
        <v>5.1588391813290677</v>
      </c>
      <c r="O35" s="1316">
        <f t="shared" si="5"/>
        <v>58.617014768687639</v>
      </c>
    </row>
    <row r="37" spans="1:18" x14ac:dyDescent="0.25">
      <c r="B37" s="1705" t="str">
        <f>'D7.1_2021-22(Estimate)_OK_PRINT'!B37</f>
        <v>For KINESCO Power and Utilities Pvt. Ltd.</v>
      </c>
      <c r="O37" s="1706" t="str">
        <f>'D7.1_2021-22(Estimate)_OK_PRINT'!O37</f>
        <v>As Per our report of even date attached</v>
      </c>
    </row>
    <row r="38" spans="1:18" x14ac:dyDescent="0.25">
      <c r="B38" s="1705"/>
      <c r="O38" s="1706" t="str">
        <f>'D7.1_2021-22(Estimate)_OK_PRINT'!O38</f>
        <v xml:space="preserve">For J R S &amp; CO. </v>
      </c>
    </row>
    <row r="39" spans="1:18" x14ac:dyDescent="0.25">
      <c r="B39" s="1705"/>
      <c r="O39" s="1706" t="str">
        <f>'D7.1_2021-22(Estimate)_OK_PRINT'!O39</f>
        <v>CHARTERED ACCOUNTANTS</v>
      </c>
    </row>
    <row r="40" spans="1:18" x14ac:dyDescent="0.25">
      <c r="B40" s="1705"/>
      <c r="O40" s="1706" t="str">
        <f>'D7.1_2021-22(Estimate)_OK_PRINT'!O40</f>
        <v>FIRM REGN NO:008085S</v>
      </c>
    </row>
    <row r="41" spans="1:18" x14ac:dyDescent="0.25">
      <c r="B41" s="1705"/>
      <c r="O41" s="1706"/>
    </row>
    <row r="42" spans="1:18" x14ac:dyDescent="0.25">
      <c r="B42" s="1705" t="str">
        <f>'D7.1_2021-22(Estimate)_OK_PRINT'!B42</f>
        <v>T M AJITHKUMAR</v>
      </c>
      <c r="O42" s="1706"/>
    </row>
    <row r="43" spans="1:18" x14ac:dyDescent="0.25">
      <c r="B43" s="1705" t="str">
        <f>'D7.1_2021-22(Estimate)_OK_PRINT'!B43</f>
        <v>CHIEF EXECUTIVE OFFICER</v>
      </c>
      <c r="O43" s="1706" t="str">
        <f>'D7.1_2021-22(Estimate)_OK_PRINT'!O43</f>
        <v>RAJESH RAMACHANDRAN</v>
      </c>
    </row>
    <row r="44" spans="1:18" x14ac:dyDescent="0.25">
      <c r="B44" s="1705"/>
      <c r="O44" s="1706" t="str">
        <f>'D7.1_2021-22(Estimate)_OK_PRINT'!O44</f>
        <v>PARTNER</v>
      </c>
    </row>
    <row r="45" spans="1:18" x14ac:dyDescent="0.25">
      <c r="B45" s="1705" t="str">
        <f>'D7.1_2021-22(Estimate)_OK_PRINT'!B45</f>
        <v>Place: Kakkanad, Kochi</v>
      </c>
      <c r="O45" s="1706" t="str">
        <f>'D7.1_2021-22(Estimate)_OK_PRINT'!O45</f>
        <v>M.NO. 206211</v>
      </c>
    </row>
    <row r="46" spans="1:18" x14ac:dyDescent="0.25">
      <c r="B46" s="1705" t="str">
        <f>'D7.1_2021-22(Estimate)_OK_PRINT'!B46</f>
        <v>Date: 12.04.2022</v>
      </c>
      <c r="O46" s="1706" t="str">
        <f>'D7.1_2021-22(Estimate)_OK_PRINT'!O46</f>
        <v>UDIN - 22206211AGXJNY9837</v>
      </c>
    </row>
    <row r="47" spans="1:18" ht="16.5" thickBot="1" x14ac:dyDescent="0.3">
      <c r="B47" s="1268" t="s">
        <v>1356</v>
      </c>
      <c r="C47" s="1269"/>
      <c r="D47" s="1269"/>
      <c r="E47" s="1268" t="s">
        <v>1083</v>
      </c>
      <c r="G47" s="1268" t="s">
        <v>1111</v>
      </c>
      <c r="O47" s="1269" t="s">
        <v>1334</v>
      </c>
    </row>
    <row r="48" spans="1:18" s="1273" customFormat="1" ht="31.5" x14ac:dyDescent="0.25">
      <c r="A48" s="1270" t="s">
        <v>74</v>
      </c>
      <c r="B48" s="752" t="s">
        <v>131</v>
      </c>
      <c r="C48" s="752" t="s">
        <v>142</v>
      </c>
      <c r="D48" s="752" t="s">
        <v>28</v>
      </c>
      <c r="E48" s="752" t="s">
        <v>141</v>
      </c>
      <c r="F48" s="1271" t="s">
        <v>140</v>
      </c>
      <c r="G48" s="1271" t="s">
        <v>139</v>
      </c>
      <c r="H48" s="1271" t="s">
        <v>138</v>
      </c>
      <c r="I48" s="1271" t="s">
        <v>137</v>
      </c>
      <c r="J48" s="1271" t="s">
        <v>136</v>
      </c>
      <c r="K48" s="1271" t="s">
        <v>135</v>
      </c>
      <c r="L48" s="1271" t="s">
        <v>134</v>
      </c>
      <c r="M48" s="1271" t="s">
        <v>133</v>
      </c>
      <c r="N48" s="1271" t="s">
        <v>132</v>
      </c>
      <c r="O48" s="1272" t="s">
        <v>49</v>
      </c>
    </row>
    <row r="49" spans="1:18" s="1277" customFormat="1" x14ac:dyDescent="0.2">
      <c r="A49" s="1274">
        <v>1</v>
      </c>
      <c r="B49" s="1275">
        <v>2</v>
      </c>
      <c r="C49" s="1275">
        <v>3</v>
      </c>
      <c r="D49" s="1275">
        <v>4</v>
      </c>
      <c r="E49" s="1275">
        <v>5</v>
      </c>
      <c r="F49" s="1275">
        <v>6</v>
      </c>
      <c r="G49" s="1275">
        <v>7</v>
      </c>
      <c r="H49" s="1275">
        <v>8</v>
      </c>
      <c r="I49" s="1275">
        <v>9</v>
      </c>
      <c r="J49" s="1275">
        <v>10</v>
      </c>
      <c r="K49" s="1275">
        <v>11</v>
      </c>
      <c r="L49" s="1275">
        <v>12</v>
      </c>
      <c r="M49" s="1275">
        <v>13</v>
      </c>
      <c r="N49" s="1275">
        <v>14</v>
      </c>
      <c r="O49" s="1276">
        <v>15</v>
      </c>
    </row>
    <row r="50" spans="1:18" s="1283" customFormat="1" x14ac:dyDescent="0.25">
      <c r="A50" s="1278"/>
      <c r="B50" s="1279" t="s">
        <v>130</v>
      </c>
      <c r="C50" s="925"/>
      <c r="D50" s="925"/>
      <c r="E50" s="925"/>
      <c r="F50" s="1280"/>
      <c r="G50" s="1280"/>
      <c r="H50" s="1280"/>
      <c r="I50" s="1281"/>
      <c r="J50" s="1281"/>
      <c r="K50" s="1281"/>
      <c r="L50" s="1281"/>
      <c r="M50" s="1281"/>
      <c r="N50" s="1281"/>
      <c r="O50" s="1282"/>
    </row>
    <row r="51" spans="1:18" s="1303" customFormat="1" x14ac:dyDescent="0.25">
      <c r="A51" s="1302">
        <v>1</v>
      </c>
      <c r="B51" s="1285" t="s">
        <v>1088</v>
      </c>
      <c r="C51" s="1286">
        <v>0.16944972807223999</v>
      </c>
      <c r="D51" s="1286">
        <v>0.17329853889655999</v>
      </c>
      <c r="E51" s="1286">
        <v>0.17926260525655999</v>
      </c>
      <c r="F51" s="1286">
        <v>0.18451495969760001</v>
      </c>
      <c r="G51" s="1286">
        <v>0.19548486575575996</v>
      </c>
      <c r="H51" s="1286">
        <v>0.19486327750623997</v>
      </c>
      <c r="I51" s="1286">
        <v>0.21171110229919998</v>
      </c>
      <c r="J51" s="1286">
        <v>0.25114683441960001</v>
      </c>
      <c r="K51" s="1286">
        <v>0.25967412396632</v>
      </c>
      <c r="L51" s="1286">
        <v>0.2317339044456464</v>
      </c>
      <c r="M51" s="1286">
        <v>0.22654042196631999</v>
      </c>
      <c r="N51" s="1286">
        <v>0.239524128164636</v>
      </c>
      <c r="O51" s="1287">
        <f>SUM(C51:N51)</f>
        <v>2.5172044904466824</v>
      </c>
      <c r="P51" s="1308">
        <v>2.51720448825</v>
      </c>
      <c r="Q51" s="1312">
        <f t="shared" ref="Q51:Q57" si="6">P51-O51</f>
        <v>-2.1966823915420264E-9</v>
      </c>
      <c r="R51" s="1311">
        <f t="shared" ref="R51:R54" si="7">Q51/O51</f>
        <v>-8.7266743718235671E-10</v>
      </c>
    </row>
    <row r="52" spans="1:18" s="1303" customFormat="1" x14ac:dyDescent="0.25">
      <c r="A52" s="1302">
        <v>2</v>
      </c>
      <c r="B52" s="1285" t="s">
        <v>1089</v>
      </c>
      <c r="C52" s="1286">
        <v>0.17353040884735998</v>
      </c>
      <c r="D52" s="1286">
        <v>9.7794803251200005E-2</v>
      </c>
      <c r="E52" s="1286">
        <v>0.15117169041407999</v>
      </c>
      <c r="F52" s="1286">
        <v>0.14966393327616001</v>
      </c>
      <c r="G52" s="1286">
        <v>0.14362275147775999</v>
      </c>
      <c r="H52" s="1286">
        <v>0.16155846180864</v>
      </c>
      <c r="I52" s="1286">
        <v>0.13831260344319998</v>
      </c>
      <c r="J52" s="1286">
        <v>0.14646185309184001</v>
      </c>
      <c r="K52" s="1286">
        <v>0.15823581181952001</v>
      </c>
      <c r="L52" s="1286">
        <v>0.11068333463756799</v>
      </c>
      <c r="M52" s="1286">
        <v>0.10356272310568961</v>
      </c>
      <c r="N52" s="1286">
        <v>0.11709188501625856</v>
      </c>
      <c r="O52" s="1287">
        <f t="shared" ref="O52:O54" si="8">SUM(C52:N52)</f>
        <v>1.651690260189276</v>
      </c>
      <c r="P52" s="1308">
        <v>1.6516902587999998</v>
      </c>
      <c r="Q52" s="1312">
        <f t="shared" si="6"/>
        <v>-1.3892762495970601E-9</v>
      </c>
      <c r="R52" s="1311">
        <f t="shared" si="7"/>
        <v>-8.41123958336992E-10</v>
      </c>
    </row>
    <row r="53" spans="1:18" s="1303" customFormat="1" x14ac:dyDescent="0.25">
      <c r="A53" s="1302">
        <v>3</v>
      </c>
      <c r="B53" s="1285" t="s">
        <v>1090</v>
      </c>
      <c r="C53" s="1286">
        <v>3.0383999999999998E-2</v>
      </c>
      <c r="D53" s="1286">
        <v>3.0311999999999999E-2</v>
      </c>
      <c r="E53" s="1286">
        <v>3.0963599999999997E-2</v>
      </c>
      <c r="F53" s="1286">
        <v>3.3922799999999996E-2</v>
      </c>
      <c r="G53" s="1286">
        <v>3.3268799999999994E-2</v>
      </c>
      <c r="H53" s="1286">
        <v>3.0901199999999997E-2</v>
      </c>
      <c r="I53" s="1286">
        <v>3.4039199999999999E-2</v>
      </c>
      <c r="J53" s="1286">
        <v>3.3289199999999998E-2</v>
      </c>
      <c r="K53" s="1286">
        <v>3.6775200000000001E-2</v>
      </c>
      <c r="L53" s="1286">
        <v>3.3268799999999994E-2</v>
      </c>
      <c r="M53" s="1286">
        <v>3.0901199999999997E-2</v>
      </c>
      <c r="N53" s="1286">
        <v>3.6775200000000001E-2</v>
      </c>
      <c r="O53" s="1287">
        <f t="shared" si="8"/>
        <v>0.39480119999999996</v>
      </c>
      <c r="P53" s="1308">
        <v>0.39480119999999996</v>
      </c>
      <c r="Q53" s="1312">
        <f t="shared" si="6"/>
        <v>0</v>
      </c>
      <c r="R53" s="1310">
        <f t="shared" si="7"/>
        <v>0</v>
      </c>
    </row>
    <row r="54" spans="1:18" s="1303" customFormat="1" x14ac:dyDescent="0.25">
      <c r="A54" s="1302">
        <v>4</v>
      </c>
      <c r="B54" s="1285" t="s">
        <v>1091</v>
      </c>
      <c r="C54" s="1286">
        <v>1.1368500000000002E-2</v>
      </c>
      <c r="D54" s="1286">
        <v>4.3813000000000012E-3</v>
      </c>
      <c r="E54" s="1286">
        <v>4.5595000000000011E-3</v>
      </c>
      <c r="F54" s="1286">
        <v>4.7806000000000003E-3</v>
      </c>
      <c r="G54" s="1286">
        <v>4.9015999999999999E-3</v>
      </c>
      <c r="H54" s="1286">
        <v>5.4120000000000001E-3</v>
      </c>
      <c r="I54" s="1286">
        <v>1.1088000000000001E-2</v>
      </c>
      <c r="J54" s="1286">
        <v>1.12167E-2</v>
      </c>
      <c r="K54" s="1286">
        <v>1.18844E-2</v>
      </c>
      <c r="L54" s="1286">
        <v>1.1368500000000002E-2</v>
      </c>
      <c r="M54" s="1022">
        <v>1.1088000000000001E-2</v>
      </c>
      <c r="N54" s="1286">
        <v>1.18844E-2</v>
      </c>
      <c r="O54" s="1287">
        <f t="shared" si="8"/>
        <v>0.10393350000000001</v>
      </c>
      <c r="P54" s="1308">
        <v>0.1039335</v>
      </c>
      <c r="Q54" s="1312">
        <f t="shared" si="6"/>
        <v>0</v>
      </c>
      <c r="R54" s="1310">
        <f t="shared" si="7"/>
        <v>0</v>
      </c>
    </row>
    <row r="55" spans="1:18" s="1303" customFormat="1" x14ac:dyDescent="0.25">
      <c r="A55" s="1302">
        <v>5</v>
      </c>
      <c r="B55" s="1288" t="s">
        <v>1154</v>
      </c>
      <c r="C55" s="1286"/>
      <c r="D55" s="1286"/>
      <c r="E55" s="1286"/>
      <c r="F55" s="1286"/>
      <c r="G55" s="1286"/>
      <c r="H55" s="1286"/>
      <c r="I55" s="1286"/>
      <c r="J55" s="1286"/>
      <c r="K55" s="1286"/>
      <c r="L55" s="1286"/>
      <c r="M55" s="1286"/>
      <c r="N55" s="1286"/>
      <c r="O55" s="1287">
        <f>SUM(C55:N55)</f>
        <v>0</v>
      </c>
      <c r="P55" s="1308">
        <v>0</v>
      </c>
      <c r="Q55" s="1312">
        <f t="shared" si="6"/>
        <v>0</v>
      </c>
      <c r="R55" s="1310"/>
    </row>
    <row r="56" spans="1:18" s="1303" customFormat="1" x14ac:dyDescent="0.25">
      <c r="A56" s="1302">
        <v>6</v>
      </c>
      <c r="B56" s="1288" t="s">
        <v>1093</v>
      </c>
      <c r="C56" s="1286"/>
      <c r="D56" s="1286"/>
      <c r="E56" s="1286"/>
      <c r="F56" s="1286"/>
      <c r="G56" s="1286"/>
      <c r="H56" s="1286"/>
      <c r="I56" s="1286"/>
      <c r="J56" s="1286"/>
      <c r="K56" s="1286"/>
      <c r="L56" s="1286"/>
      <c r="M56" s="1286"/>
      <c r="N56" s="1286"/>
      <c r="O56" s="1287">
        <f>SUM(C56:N56)</f>
        <v>0</v>
      </c>
      <c r="P56" s="1308">
        <v>0</v>
      </c>
      <c r="Q56" s="1312">
        <f t="shared" si="6"/>
        <v>0</v>
      </c>
      <c r="R56" s="1310"/>
    </row>
    <row r="57" spans="1:18" s="1303" customFormat="1" x14ac:dyDescent="0.25">
      <c r="A57" s="1302">
        <v>7</v>
      </c>
      <c r="B57" s="1288" t="s">
        <v>1094</v>
      </c>
      <c r="C57" s="1286"/>
      <c r="D57" s="1286"/>
      <c r="E57" s="1286"/>
      <c r="F57" s="1286"/>
      <c r="G57" s="1286"/>
      <c r="H57" s="1286"/>
      <c r="I57" s="1286"/>
      <c r="J57" s="1286"/>
      <c r="K57" s="1286"/>
      <c r="L57" s="1286"/>
      <c r="M57" s="1286"/>
      <c r="N57" s="1286"/>
      <c r="O57" s="1287">
        <f>SUM(C57:N57)</f>
        <v>0</v>
      </c>
      <c r="P57" s="1308">
        <v>0</v>
      </c>
      <c r="Q57" s="1312">
        <f t="shared" si="6"/>
        <v>0</v>
      </c>
      <c r="R57" s="1310"/>
    </row>
    <row r="58" spans="1:18" s="1303" customFormat="1" x14ac:dyDescent="0.25">
      <c r="A58" s="1304"/>
      <c r="B58" s="1289" t="s">
        <v>1335</v>
      </c>
      <c r="C58" s="1286"/>
      <c r="D58" s="1286"/>
      <c r="E58" s="1286"/>
      <c r="F58" s="1291"/>
      <c r="G58" s="1286"/>
      <c r="H58" s="1286"/>
      <c r="I58" s="1286"/>
      <c r="J58" s="1286"/>
      <c r="K58" s="1286"/>
      <c r="L58" s="1286"/>
      <c r="M58" s="1286"/>
      <c r="N58" s="1286"/>
      <c r="O58" s="1292"/>
    </row>
    <row r="59" spans="1:18" s="1303" customFormat="1" x14ac:dyDescent="0.25">
      <c r="A59" s="1302">
        <v>8</v>
      </c>
      <c r="B59" s="1288" t="s">
        <v>1096</v>
      </c>
      <c r="C59" s="1286"/>
      <c r="D59" s="1286"/>
      <c r="E59" s="1286"/>
      <c r="F59" s="1286"/>
      <c r="G59" s="1286"/>
      <c r="H59" s="1286"/>
      <c r="I59" s="1286"/>
      <c r="J59" s="1286"/>
      <c r="K59" s="1286"/>
      <c r="L59" s="1286"/>
      <c r="M59" s="1286"/>
      <c r="N59" s="1286"/>
      <c r="O59" s="1287">
        <f>SUM(C59:N59)</f>
        <v>0</v>
      </c>
    </row>
    <row r="60" spans="1:18" s="1303" customFormat="1" x14ac:dyDescent="0.25">
      <c r="A60" s="1302">
        <v>9</v>
      </c>
      <c r="B60" s="1288" t="s">
        <v>1097</v>
      </c>
      <c r="C60" s="1286"/>
      <c r="D60" s="1286"/>
      <c r="E60" s="1286"/>
      <c r="F60" s="1286"/>
      <c r="G60" s="1286"/>
      <c r="H60" s="1286"/>
      <c r="I60" s="1286"/>
      <c r="J60" s="1286"/>
      <c r="K60" s="1286"/>
      <c r="L60" s="1286"/>
      <c r="M60" s="1286"/>
      <c r="N60" s="1286"/>
      <c r="O60" s="1287">
        <f>SUM(C60:N60)</f>
        <v>0</v>
      </c>
    </row>
    <row r="61" spans="1:18" s="1303" customFormat="1" x14ac:dyDescent="0.25">
      <c r="A61" s="1302">
        <v>10</v>
      </c>
      <c r="B61" s="1288" t="s">
        <v>1098</v>
      </c>
      <c r="C61" s="1286"/>
      <c r="D61" s="1286"/>
      <c r="E61" s="1286"/>
      <c r="F61" s="1286"/>
      <c r="G61" s="1286"/>
      <c r="H61" s="1286"/>
      <c r="I61" s="1286"/>
      <c r="J61" s="1286"/>
      <c r="K61" s="1286"/>
      <c r="L61" s="1286"/>
      <c r="M61" s="1286"/>
      <c r="N61" s="1286"/>
      <c r="O61" s="1287">
        <f>SUM(C61:N61)</f>
        <v>0</v>
      </c>
    </row>
    <row r="62" spans="1:18" s="1303" customFormat="1" x14ac:dyDescent="0.25">
      <c r="A62" s="1302">
        <v>11</v>
      </c>
      <c r="B62" s="1288" t="s">
        <v>1099</v>
      </c>
      <c r="C62" s="1286"/>
      <c r="D62" s="1286"/>
      <c r="E62" s="1286"/>
      <c r="F62" s="1286"/>
      <c r="G62" s="1286"/>
      <c r="H62" s="1286"/>
      <c r="I62" s="1286"/>
      <c r="J62" s="1286"/>
      <c r="K62" s="1286"/>
      <c r="L62" s="1286"/>
      <c r="M62" s="1286"/>
      <c r="N62" s="1286"/>
      <c r="O62" s="1287">
        <f>SUM(C62:N62)</f>
        <v>0</v>
      </c>
    </row>
    <row r="63" spans="1:18" s="1303" customFormat="1" x14ac:dyDescent="0.25">
      <c r="A63" s="1302">
        <v>12</v>
      </c>
      <c r="B63" s="1288" t="s">
        <v>1100</v>
      </c>
      <c r="C63" s="1286"/>
      <c r="D63" s="1286"/>
      <c r="E63" s="1286"/>
      <c r="F63" s="1286"/>
      <c r="G63" s="1286"/>
      <c r="H63" s="1286"/>
      <c r="I63" s="1286"/>
      <c r="J63" s="1286"/>
      <c r="K63" s="1286"/>
      <c r="L63" s="1286"/>
      <c r="M63" s="1286"/>
      <c r="N63" s="1286"/>
      <c r="O63" s="1287">
        <f t="shared" ref="O63" si="9">SUM(C63:N63)</f>
        <v>0</v>
      </c>
    </row>
    <row r="64" spans="1:18" s="1303" customFormat="1" x14ac:dyDescent="0.25">
      <c r="A64" s="1304"/>
      <c r="B64" s="1279" t="s">
        <v>129</v>
      </c>
      <c r="C64" s="969"/>
      <c r="D64" s="969"/>
      <c r="E64" s="969"/>
      <c r="F64" s="925"/>
      <c r="G64" s="969"/>
      <c r="H64" s="969"/>
      <c r="I64" s="969"/>
      <c r="J64" s="969"/>
      <c r="K64" s="969"/>
      <c r="L64" s="969"/>
      <c r="M64" s="969"/>
      <c r="N64" s="969"/>
      <c r="O64" s="1294"/>
    </row>
    <row r="65" spans="1:18" s="1303" customFormat="1" x14ac:dyDescent="0.25">
      <c r="A65" s="1302">
        <v>13</v>
      </c>
      <c r="B65" s="1295" t="s">
        <v>1101</v>
      </c>
      <c r="C65" s="1286">
        <v>7.3690500000000006E-2</v>
      </c>
      <c r="D65" s="1286">
        <v>5.4957499999999999E-2</v>
      </c>
      <c r="E65" s="1286">
        <v>6.2370099999999998E-2</v>
      </c>
      <c r="F65" s="1286">
        <v>7.0025799999999999E-2</v>
      </c>
      <c r="G65" s="1286">
        <v>8.5544731999999998E-2</v>
      </c>
      <c r="H65" s="1286">
        <v>8.6842600000000006E-2</v>
      </c>
      <c r="I65" s="1286">
        <v>9.0643799999999997E-2</v>
      </c>
      <c r="J65" s="1286">
        <v>8.9726E-2</v>
      </c>
      <c r="K65" s="1286">
        <v>0.10378290000000001</v>
      </c>
      <c r="L65" s="1286">
        <v>0.104820729</v>
      </c>
      <c r="M65" s="1286">
        <v>0.10586893629000001</v>
      </c>
      <c r="N65" s="1286">
        <v>0.11116238310450001</v>
      </c>
      <c r="O65" s="1287">
        <f t="shared" ref="O65:O74" si="10">SUM(C65:N65)</f>
        <v>1.0394359803945001</v>
      </c>
      <c r="P65" s="1308">
        <v>1.0394359803945001</v>
      </c>
      <c r="Q65" s="1312">
        <f t="shared" ref="Q65:Q73" si="11">P65-O65</f>
        <v>0</v>
      </c>
      <c r="R65" s="1311">
        <f t="shared" ref="R65:R73" si="12">Q65/O65</f>
        <v>0</v>
      </c>
    </row>
    <row r="66" spans="1:18" s="1303" customFormat="1" x14ac:dyDescent="0.25">
      <c r="A66" s="1302">
        <v>14</v>
      </c>
      <c r="B66" s="1295" t="s">
        <v>1102</v>
      </c>
      <c r="C66" s="1286">
        <v>1.5968700000000002E-2</v>
      </c>
      <c r="D66" s="1286">
        <v>1.24916E-2</v>
      </c>
      <c r="E66" s="1286">
        <v>1.2952500000000002E-2</v>
      </c>
      <c r="F66" s="1286">
        <v>1.23508E-2</v>
      </c>
      <c r="G66" s="1286">
        <v>1.22793E-2</v>
      </c>
      <c r="H66" s="1286">
        <v>1.3427700000000002E-2</v>
      </c>
      <c r="I66" s="1286">
        <v>1.2849100000000002E-2</v>
      </c>
      <c r="J66" s="1286">
        <v>8.989200000000001E-3</v>
      </c>
      <c r="K66" s="1286">
        <v>1.0703000000000002E-2</v>
      </c>
      <c r="L66" s="1286">
        <v>1.0703000000000002E-2</v>
      </c>
      <c r="M66" s="1286">
        <v>9.632700000000001E-3</v>
      </c>
      <c r="N66" s="1286">
        <v>1.0595970000000001E-2</v>
      </c>
      <c r="O66" s="1287">
        <f t="shared" si="10"/>
        <v>0.14294357000000002</v>
      </c>
      <c r="P66" s="1308">
        <v>0.14294357000000002</v>
      </c>
      <c r="Q66" s="1312">
        <f t="shared" si="11"/>
        <v>0</v>
      </c>
      <c r="R66" s="1311">
        <f t="shared" si="12"/>
        <v>0</v>
      </c>
    </row>
    <row r="67" spans="1:18" s="1303" customFormat="1" x14ac:dyDescent="0.25">
      <c r="A67" s="1302">
        <v>15</v>
      </c>
      <c r="B67" s="1295" t="s">
        <v>1103</v>
      </c>
      <c r="C67" s="1286"/>
      <c r="D67" s="1286"/>
      <c r="E67" s="1286"/>
      <c r="F67" s="1286"/>
      <c r="G67" s="1286"/>
      <c r="H67" s="1286"/>
      <c r="I67" s="1286"/>
      <c r="J67" s="1286"/>
      <c r="K67" s="1286"/>
      <c r="L67" s="1286"/>
      <c r="M67" s="1286"/>
      <c r="N67" s="1286"/>
      <c r="O67" s="1287">
        <f t="shared" si="10"/>
        <v>0</v>
      </c>
      <c r="P67" s="1308">
        <v>0</v>
      </c>
      <c r="Q67" s="1312">
        <f t="shared" si="11"/>
        <v>0</v>
      </c>
      <c r="R67" s="1311"/>
    </row>
    <row r="68" spans="1:18" s="1303" customFormat="1" x14ac:dyDescent="0.25">
      <c r="A68" s="1302">
        <v>16</v>
      </c>
      <c r="B68" s="1295" t="s">
        <v>1104</v>
      </c>
      <c r="C68" s="1286">
        <v>2.6560799999999999E-3</v>
      </c>
      <c r="D68" s="1286">
        <v>1.82478E-3</v>
      </c>
      <c r="E68" s="1286">
        <v>2.3072400000000003E-3</v>
      </c>
      <c r="F68" s="1286">
        <v>2.0185799999999999E-3</v>
      </c>
      <c r="G68" s="1286">
        <v>2.3766E-3</v>
      </c>
      <c r="H68" s="1286">
        <v>2.5540800000000002E-3</v>
      </c>
      <c r="I68" s="1286">
        <v>2.3082599999999999E-3</v>
      </c>
      <c r="J68" s="1286">
        <v>2.3072400000000003E-3</v>
      </c>
      <c r="K68" s="1286">
        <v>3.20178E-3</v>
      </c>
      <c r="L68" s="1286">
        <v>3.0416909999999996E-3</v>
      </c>
      <c r="M68" s="1286">
        <v>2.8896064499999994E-3</v>
      </c>
      <c r="N68" s="1286">
        <v>3.1785670949999998E-3</v>
      </c>
      <c r="O68" s="1287">
        <f t="shared" si="10"/>
        <v>3.0664504544999999E-2</v>
      </c>
      <c r="P68" s="1308">
        <v>3.0664504544999999E-2</v>
      </c>
      <c r="Q68" s="1312">
        <f t="shared" si="11"/>
        <v>0</v>
      </c>
      <c r="R68" s="1311">
        <f t="shared" si="12"/>
        <v>0</v>
      </c>
    </row>
    <row r="69" spans="1:18" s="1303" customFormat="1" x14ac:dyDescent="0.25">
      <c r="A69" s="1302">
        <v>17</v>
      </c>
      <c r="B69" s="1295" t="s">
        <v>1105</v>
      </c>
      <c r="C69" s="1286">
        <v>5.0255999999999999E-3</v>
      </c>
      <c r="D69" s="1286">
        <v>4.3607999999999997E-3</v>
      </c>
      <c r="E69" s="1286">
        <v>4.9992000000000005E-3</v>
      </c>
      <c r="F69" s="1286">
        <v>4.9379999999999997E-3</v>
      </c>
      <c r="G69" s="1286">
        <v>5.1288000000000002E-3</v>
      </c>
      <c r="H69" s="1286">
        <v>4.1327999999999998E-3</v>
      </c>
      <c r="I69" s="1286">
        <v>4.8419999999999999E-3</v>
      </c>
      <c r="J69" s="1286">
        <v>4.7423999999999999E-3</v>
      </c>
      <c r="K69" s="1286">
        <v>3.8447999999999998E-3</v>
      </c>
      <c r="L69" s="1286">
        <v>3.8447999999999998E-3</v>
      </c>
      <c r="M69" s="1286">
        <v>3.4603199999999998E-3</v>
      </c>
      <c r="N69" s="1286">
        <v>3.8755584000000004E-3</v>
      </c>
      <c r="O69" s="1287">
        <f t="shared" si="10"/>
        <v>5.3195078400000005E-2</v>
      </c>
      <c r="P69" s="1308">
        <v>5.3195078399999991E-2</v>
      </c>
      <c r="Q69" s="1312">
        <f t="shared" si="11"/>
        <v>0</v>
      </c>
      <c r="R69" s="1311">
        <f t="shared" si="12"/>
        <v>0</v>
      </c>
    </row>
    <row r="70" spans="1:18" s="1303" customFormat="1" x14ac:dyDescent="0.25">
      <c r="A70" s="1302">
        <v>18</v>
      </c>
      <c r="B70" s="1295" t="s">
        <v>1106</v>
      </c>
      <c r="C70" s="1286">
        <v>2.0308600000000003E-2</v>
      </c>
      <c r="D70" s="1286">
        <v>2.2475699999999998E-2</v>
      </c>
      <c r="E70" s="1286">
        <v>2.55645E-2</v>
      </c>
      <c r="F70" s="1286">
        <v>2.71349E-2</v>
      </c>
      <c r="G70" s="1286">
        <v>2.6695500000000004E-2</v>
      </c>
      <c r="H70" s="1286">
        <v>3.4369400000000001E-2</v>
      </c>
      <c r="I70" s="1286">
        <v>3.3244900000000001E-2</v>
      </c>
      <c r="J70" s="1286">
        <v>2.68294E-2</v>
      </c>
      <c r="K70" s="1286">
        <v>2.8371199999999999E-2</v>
      </c>
      <c r="L70" s="1286">
        <v>2.8654912000000001E-2</v>
      </c>
      <c r="M70" s="1286">
        <v>2.8941461120000001E-2</v>
      </c>
      <c r="N70" s="1286">
        <v>2.9230875731200003E-2</v>
      </c>
      <c r="O70" s="1287">
        <f t="shared" si="10"/>
        <v>0.33182134885119996</v>
      </c>
      <c r="P70" s="1308">
        <v>0.33182134885120002</v>
      </c>
      <c r="Q70" s="1312">
        <f t="shared" si="11"/>
        <v>0</v>
      </c>
      <c r="R70" s="1311">
        <f t="shared" si="12"/>
        <v>0</v>
      </c>
    </row>
    <row r="71" spans="1:18" s="1303" customFormat="1" x14ac:dyDescent="0.25">
      <c r="A71" s="1302">
        <v>19</v>
      </c>
      <c r="B71" s="1285" t="s">
        <v>1107</v>
      </c>
      <c r="C71" s="1286">
        <v>3.0185999999999998E-3</v>
      </c>
      <c r="D71" s="1286">
        <v>2.1645000000000002E-3</v>
      </c>
      <c r="E71" s="1286">
        <v>2.5831000000000001E-3</v>
      </c>
      <c r="F71" s="1286">
        <v>2.0930000000000002E-3</v>
      </c>
      <c r="G71" s="1286">
        <v>3.2721000000000004E-3</v>
      </c>
      <c r="H71" s="1286">
        <v>3.9715000000000002E-3</v>
      </c>
      <c r="I71" s="1286">
        <v>4.3836000000000005E-3</v>
      </c>
      <c r="J71" s="1286">
        <v>1.26386E-2</v>
      </c>
      <c r="K71" s="1286">
        <v>1.4723799999999999E-2</v>
      </c>
      <c r="L71" s="1286">
        <v>1.3987609999999999E-2</v>
      </c>
      <c r="M71" s="1286">
        <v>1.4723799999999999E-2</v>
      </c>
      <c r="N71" s="1286">
        <v>1.6196180000000001E-2</v>
      </c>
      <c r="O71" s="1287">
        <f t="shared" si="10"/>
        <v>9.3756389999999995E-2</v>
      </c>
      <c r="P71" s="1308">
        <v>9.3756389999999995E-2</v>
      </c>
      <c r="Q71" s="1312">
        <f t="shared" si="11"/>
        <v>0</v>
      </c>
      <c r="R71" s="1311">
        <f t="shared" si="12"/>
        <v>0</v>
      </c>
    </row>
    <row r="72" spans="1:18" s="1307" customFormat="1" x14ac:dyDescent="0.25">
      <c r="A72" s="1302">
        <v>20</v>
      </c>
      <c r="B72" s="1285" t="s">
        <v>1108</v>
      </c>
      <c r="C72" s="1286"/>
      <c r="D72" s="1286"/>
      <c r="E72" s="1286"/>
      <c r="F72" s="1286"/>
      <c r="G72" s="1286"/>
      <c r="H72" s="1286"/>
      <c r="I72" s="1286"/>
      <c r="J72" s="1286"/>
      <c r="K72" s="1286"/>
      <c r="L72" s="1286"/>
      <c r="M72" s="1286"/>
      <c r="N72" s="1286"/>
      <c r="O72" s="1287">
        <f t="shared" si="10"/>
        <v>0</v>
      </c>
      <c r="P72" s="1308">
        <v>0</v>
      </c>
      <c r="Q72" s="1312">
        <f t="shared" si="11"/>
        <v>0</v>
      </c>
      <c r="R72" s="1311"/>
    </row>
    <row r="73" spans="1:18" s="1307" customFormat="1" x14ac:dyDescent="0.25">
      <c r="A73" s="1302">
        <v>21</v>
      </c>
      <c r="B73" s="1288" t="s">
        <v>1109</v>
      </c>
      <c r="C73" s="1286">
        <v>2.6667999999999996E-3</v>
      </c>
      <c r="D73" s="1286">
        <v>2.8709399999999998E-3</v>
      </c>
      <c r="E73" s="1286">
        <v>2.57712E-3</v>
      </c>
      <c r="F73" s="1286">
        <v>2.5086799999999997E-3</v>
      </c>
      <c r="G73" s="1286">
        <v>2.3458400000000001E-3</v>
      </c>
      <c r="H73" s="1286">
        <v>2.3387599999999996E-3</v>
      </c>
      <c r="I73" s="1286">
        <v>2.19834E-3</v>
      </c>
      <c r="J73" s="1286">
        <v>1.8667600000000001E-3</v>
      </c>
      <c r="K73" s="1286">
        <v>1.99066E-3</v>
      </c>
      <c r="L73" s="1286">
        <v>1.99066E-3</v>
      </c>
      <c r="M73" s="1286">
        <v>1.99066E-3</v>
      </c>
      <c r="N73" s="1286">
        <v>2.3387599999999996E-3</v>
      </c>
      <c r="O73" s="1287">
        <f t="shared" si="10"/>
        <v>2.7683979999999993E-2</v>
      </c>
      <c r="P73" s="1308">
        <v>2.768398E-2</v>
      </c>
      <c r="Q73" s="1312">
        <f t="shared" si="11"/>
        <v>0</v>
      </c>
      <c r="R73" s="1311">
        <f t="shared" si="12"/>
        <v>0</v>
      </c>
    </row>
    <row r="74" spans="1:18" s="1307" customFormat="1" x14ac:dyDescent="0.25">
      <c r="A74" s="1302">
        <v>22</v>
      </c>
      <c r="B74" s="1288" t="s">
        <v>1110</v>
      </c>
      <c r="C74" s="1286"/>
      <c r="D74" s="1286"/>
      <c r="E74" s="1286"/>
      <c r="F74" s="1286"/>
      <c r="G74" s="1286"/>
      <c r="H74" s="1286"/>
      <c r="I74" s="1286"/>
      <c r="J74" s="1286"/>
      <c r="K74" s="1286"/>
      <c r="L74" s="1286"/>
      <c r="M74" s="1286"/>
      <c r="N74" s="1286"/>
      <c r="O74" s="1287">
        <f t="shared" si="10"/>
        <v>0</v>
      </c>
    </row>
    <row r="75" spans="1:18" s="1300" customFormat="1" ht="19.5" thickBot="1" x14ac:dyDescent="0.35">
      <c r="A75" s="1296"/>
      <c r="B75" s="1297" t="s">
        <v>49</v>
      </c>
      <c r="C75" s="1298">
        <f t="shared" ref="C75:O75" si="13">SUM(C51:C74)</f>
        <v>0.50806751691959995</v>
      </c>
      <c r="D75" s="1298">
        <f t="shared" si="13"/>
        <v>0.40693246214775997</v>
      </c>
      <c r="E75" s="1298">
        <f t="shared" si="13"/>
        <v>0.47931115567063987</v>
      </c>
      <c r="F75" s="1298">
        <f t="shared" si="13"/>
        <v>0.49395205297375999</v>
      </c>
      <c r="G75" s="1298">
        <f t="shared" si="13"/>
        <v>0.51492088923351997</v>
      </c>
      <c r="H75" s="1298">
        <f t="shared" si="13"/>
        <v>0.54037177931488001</v>
      </c>
      <c r="I75" s="1298">
        <f t="shared" si="13"/>
        <v>0.54562090574239996</v>
      </c>
      <c r="J75" s="1298">
        <f t="shared" si="13"/>
        <v>0.58921418751144006</v>
      </c>
      <c r="K75" s="1298">
        <f t="shared" si="13"/>
        <v>0.63318767578584012</v>
      </c>
      <c r="L75" s="1298">
        <f t="shared" si="13"/>
        <v>0.55409794108321442</v>
      </c>
      <c r="M75" s="1298">
        <f t="shared" si="13"/>
        <v>0.53959982893200964</v>
      </c>
      <c r="N75" s="1298">
        <f t="shared" si="13"/>
        <v>0.58185390751159449</v>
      </c>
      <c r="O75" s="1316">
        <f t="shared" si="13"/>
        <v>6.3871303028266588</v>
      </c>
    </row>
    <row r="77" spans="1:18" x14ac:dyDescent="0.25">
      <c r="B77" s="1705" t="str">
        <f>B37</f>
        <v>For KINESCO Power and Utilities Pvt. Ltd.</v>
      </c>
      <c r="O77" s="1706" t="str">
        <f>O37</f>
        <v>As Per our report of even date attached</v>
      </c>
    </row>
    <row r="78" spans="1:18" x14ac:dyDescent="0.25">
      <c r="B78" s="1705"/>
      <c r="O78" s="1706" t="str">
        <f t="shared" ref="O78:O86" si="14">O38</f>
        <v xml:space="preserve">For J R S &amp; CO. </v>
      </c>
    </row>
    <row r="79" spans="1:18" x14ac:dyDescent="0.25">
      <c r="B79" s="1705"/>
      <c r="O79" s="1706" t="str">
        <f t="shared" si="14"/>
        <v>CHARTERED ACCOUNTANTS</v>
      </c>
    </row>
    <row r="80" spans="1:18" x14ac:dyDescent="0.25">
      <c r="B80" s="1705"/>
      <c r="O80" s="1706" t="str">
        <f t="shared" si="14"/>
        <v>FIRM REGN NO:008085S</v>
      </c>
    </row>
    <row r="81" spans="1:18" x14ac:dyDescent="0.25">
      <c r="B81" s="1705"/>
      <c r="O81" s="1706"/>
    </row>
    <row r="82" spans="1:18" x14ac:dyDescent="0.25">
      <c r="B82" s="1705" t="str">
        <f t="shared" ref="B82:B86" si="15">B42</f>
        <v>T M AJITHKUMAR</v>
      </c>
      <c r="O82" s="1706"/>
    </row>
    <row r="83" spans="1:18" x14ac:dyDescent="0.25">
      <c r="B83" s="1705" t="str">
        <f t="shared" si="15"/>
        <v>CHIEF EXECUTIVE OFFICER</v>
      </c>
      <c r="O83" s="1706" t="str">
        <f t="shared" si="14"/>
        <v>RAJESH RAMACHANDRAN</v>
      </c>
    </row>
    <row r="84" spans="1:18" x14ac:dyDescent="0.25">
      <c r="B84" s="1705"/>
      <c r="O84" s="1706" t="str">
        <f t="shared" si="14"/>
        <v>PARTNER</v>
      </c>
    </row>
    <row r="85" spans="1:18" x14ac:dyDescent="0.25">
      <c r="B85" s="1705" t="str">
        <f t="shared" si="15"/>
        <v>Place: Kakkanad, Kochi</v>
      </c>
      <c r="O85" s="1706" t="str">
        <f t="shared" si="14"/>
        <v>M.NO. 206211</v>
      </c>
    </row>
    <row r="86" spans="1:18" x14ac:dyDescent="0.25">
      <c r="B86" s="1705" t="str">
        <f t="shared" si="15"/>
        <v>Date: 12.04.2022</v>
      </c>
      <c r="O86" s="1706" t="str">
        <f t="shared" si="14"/>
        <v>UDIN - 22206211AGXJNY9837</v>
      </c>
    </row>
    <row r="87" spans="1:18" ht="16.5" thickBot="1" x14ac:dyDescent="0.3">
      <c r="B87" s="1268" t="s">
        <v>1357</v>
      </c>
      <c r="C87" s="1269"/>
      <c r="D87" s="1269"/>
      <c r="E87" s="1268" t="s">
        <v>1083</v>
      </c>
      <c r="G87" s="1268" t="s">
        <v>1113</v>
      </c>
      <c r="O87" s="1269" t="s">
        <v>1334</v>
      </c>
    </row>
    <row r="88" spans="1:18" s="1273" customFormat="1" ht="31.5" x14ac:dyDescent="0.25">
      <c r="A88" s="1270" t="s">
        <v>74</v>
      </c>
      <c r="B88" s="752" t="s">
        <v>131</v>
      </c>
      <c r="C88" s="752" t="s">
        <v>142</v>
      </c>
      <c r="D88" s="752" t="s">
        <v>28</v>
      </c>
      <c r="E88" s="752" t="s">
        <v>141</v>
      </c>
      <c r="F88" s="1271" t="s">
        <v>140</v>
      </c>
      <c r="G88" s="1271" t="s">
        <v>139</v>
      </c>
      <c r="H88" s="1271" t="s">
        <v>138</v>
      </c>
      <c r="I88" s="1271" t="s">
        <v>137</v>
      </c>
      <c r="J88" s="1271" t="s">
        <v>136</v>
      </c>
      <c r="K88" s="1271" t="s">
        <v>135</v>
      </c>
      <c r="L88" s="1271" t="s">
        <v>134</v>
      </c>
      <c r="M88" s="1271" t="s">
        <v>133</v>
      </c>
      <c r="N88" s="1271" t="s">
        <v>132</v>
      </c>
      <c r="O88" s="1272" t="s">
        <v>49</v>
      </c>
    </row>
    <row r="89" spans="1:18" s="1277" customFormat="1" x14ac:dyDescent="0.2">
      <c r="A89" s="1274">
        <v>1</v>
      </c>
      <c r="B89" s="1275">
        <v>2</v>
      </c>
      <c r="C89" s="1275">
        <v>3</v>
      </c>
      <c r="D89" s="1275">
        <v>4</v>
      </c>
      <c r="E89" s="1275">
        <v>5</v>
      </c>
      <c r="F89" s="1275">
        <v>6</v>
      </c>
      <c r="G89" s="1275">
        <v>7</v>
      </c>
      <c r="H89" s="1275">
        <v>8</v>
      </c>
      <c r="I89" s="1275">
        <v>9</v>
      </c>
      <c r="J89" s="1275">
        <v>10</v>
      </c>
      <c r="K89" s="1275">
        <v>11</v>
      </c>
      <c r="L89" s="1275">
        <v>12</v>
      </c>
      <c r="M89" s="1275">
        <v>13</v>
      </c>
      <c r="N89" s="1275">
        <v>14</v>
      </c>
      <c r="O89" s="1276">
        <v>15</v>
      </c>
    </row>
    <row r="90" spans="1:18" s="1283" customFormat="1" x14ac:dyDescent="0.25">
      <c r="A90" s="1278"/>
      <c r="B90" s="1279" t="s">
        <v>130</v>
      </c>
      <c r="C90" s="925"/>
      <c r="D90" s="925"/>
      <c r="E90" s="925"/>
      <c r="F90" s="1280"/>
      <c r="G90" s="1280"/>
      <c r="H90" s="1280"/>
      <c r="I90" s="1281"/>
      <c r="J90" s="1281"/>
      <c r="K90" s="1281"/>
      <c r="L90" s="1281"/>
      <c r="M90" s="1281"/>
      <c r="N90" s="1281"/>
      <c r="O90" s="1282"/>
    </row>
    <row r="91" spans="1:18" s="1303" customFormat="1" x14ac:dyDescent="0.25">
      <c r="A91" s="1302">
        <v>1</v>
      </c>
      <c r="B91" s="1285" t="s">
        <v>1088</v>
      </c>
      <c r="C91" s="1286">
        <v>0.59384513385984006</v>
      </c>
      <c r="D91" s="1286">
        <v>0.33202376230336</v>
      </c>
      <c r="E91" s="1286">
        <v>0.53566648083071999</v>
      </c>
      <c r="F91" s="1286">
        <v>0.63936872822848001</v>
      </c>
      <c r="G91" s="1286">
        <v>0.60550278014336001</v>
      </c>
      <c r="H91" s="1286">
        <v>0.52895729495424004</v>
      </c>
      <c r="I91" s="1286">
        <v>0.55210448431168002</v>
      </c>
      <c r="J91" s="1286">
        <v>0.68383015935424007</v>
      </c>
      <c r="K91" s="1286">
        <v>0.63043684435840008</v>
      </c>
      <c r="L91" s="1286">
        <v>0.60880631951424002</v>
      </c>
      <c r="M91" s="1286">
        <v>0.57728447729632004</v>
      </c>
      <c r="N91" s="1286">
        <v>0.59802623424528001</v>
      </c>
      <c r="O91" s="1287">
        <f>SUM(C91:N91)</f>
        <v>6.8858526994001608</v>
      </c>
      <c r="P91" s="1308">
        <v>6.8858527</v>
      </c>
      <c r="Q91" s="1312">
        <f t="shared" ref="Q91" si="16">P91-O91</f>
        <v>5.9983928935025688E-10</v>
      </c>
      <c r="R91" s="1311">
        <f t="shared" ref="R91" si="17">Q91/O91</f>
        <v>8.7111838654711566E-11</v>
      </c>
    </row>
    <row r="92" spans="1:18" s="1303" customFormat="1" x14ac:dyDescent="0.25">
      <c r="A92" s="1302">
        <v>2</v>
      </c>
      <c r="B92" s="1285" t="s">
        <v>1089</v>
      </c>
      <c r="C92" s="1286"/>
      <c r="D92" s="1286"/>
      <c r="E92" s="1286"/>
      <c r="F92" s="1286"/>
      <c r="G92" s="1286"/>
      <c r="H92" s="1286"/>
      <c r="I92" s="1286"/>
      <c r="J92" s="1286"/>
      <c r="K92" s="1286"/>
      <c r="L92" s="1286"/>
      <c r="M92" s="1286"/>
      <c r="N92" s="1286"/>
      <c r="O92" s="1287">
        <f t="shared" ref="O92:O94" si="18">SUM(C92:N92)</f>
        <v>0</v>
      </c>
      <c r="P92" s="1308">
        <v>0</v>
      </c>
    </row>
    <row r="93" spans="1:18" s="1303" customFormat="1" x14ac:dyDescent="0.25">
      <c r="A93" s="1302">
        <v>3</v>
      </c>
      <c r="B93" s="1285" t="s">
        <v>1090</v>
      </c>
      <c r="C93" s="1286"/>
      <c r="D93" s="1286"/>
      <c r="E93" s="1286"/>
      <c r="F93" s="1286"/>
      <c r="G93" s="1286"/>
      <c r="H93" s="1286"/>
      <c r="I93" s="1286"/>
      <c r="J93" s="1286"/>
      <c r="K93" s="1286"/>
      <c r="L93" s="1286"/>
      <c r="M93" s="1286"/>
      <c r="N93" s="1286"/>
      <c r="O93" s="1287">
        <f t="shared" si="18"/>
        <v>0</v>
      </c>
      <c r="P93" s="1308">
        <v>0</v>
      </c>
    </row>
    <row r="94" spans="1:18" s="1303" customFormat="1" x14ac:dyDescent="0.25">
      <c r="A94" s="1302">
        <v>4</v>
      </c>
      <c r="B94" s="1285" t="s">
        <v>1091</v>
      </c>
      <c r="C94" s="1286"/>
      <c r="D94" s="1286"/>
      <c r="E94" s="1286"/>
      <c r="F94" s="1286"/>
      <c r="G94" s="1286"/>
      <c r="H94" s="1286"/>
      <c r="I94" s="1286"/>
      <c r="J94" s="1286"/>
      <c r="K94" s="1286"/>
      <c r="L94" s="1286"/>
      <c r="M94" s="1286"/>
      <c r="N94" s="1286"/>
      <c r="O94" s="1287">
        <f t="shared" si="18"/>
        <v>0</v>
      </c>
      <c r="P94" s="1308">
        <v>0</v>
      </c>
    </row>
    <row r="95" spans="1:18" s="1303" customFormat="1" x14ac:dyDescent="0.25">
      <c r="A95" s="1302">
        <v>5</v>
      </c>
      <c r="B95" s="1288" t="s">
        <v>1154</v>
      </c>
      <c r="C95" s="1286"/>
      <c r="D95" s="1286"/>
      <c r="E95" s="1286"/>
      <c r="F95" s="1286"/>
      <c r="G95" s="1286"/>
      <c r="H95" s="1286"/>
      <c r="I95" s="1286"/>
      <c r="J95" s="1286"/>
      <c r="K95" s="1286"/>
      <c r="L95" s="1286"/>
      <c r="M95" s="1286"/>
      <c r="N95" s="1286"/>
      <c r="O95" s="1287">
        <f>SUM(C95:N95)</f>
        <v>0</v>
      </c>
      <c r="P95" s="1308">
        <v>0</v>
      </c>
    </row>
    <row r="96" spans="1:18" s="1303" customFormat="1" x14ac:dyDescent="0.25">
      <c r="A96" s="1302">
        <v>6</v>
      </c>
      <c r="B96" s="1288" t="s">
        <v>1093</v>
      </c>
      <c r="C96" s="1286"/>
      <c r="D96" s="1286"/>
      <c r="E96" s="1286"/>
      <c r="F96" s="1286"/>
      <c r="G96" s="1286"/>
      <c r="H96" s="1286"/>
      <c r="I96" s="1286"/>
      <c r="J96" s="1286"/>
      <c r="K96" s="1286"/>
      <c r="L96" s="1286"/>
      <c r="M96" s="1286"/>
      <c r="N96" s="1286"/>
      <c r="O96" s="1287">
        <f>SUM(C96:N96)</f>
        <v>0</v>
      </c>
      <c r="P96" s="1308">
        <v>0</v>
      </c>
    </row>
    <row r="97" spans="1:18" s="1303" customFormat="1" x14ac:dyDescent="0.25">
      <c r="A97" s="1302">
        <v>7</v>
      </c>
      <c r="B97" s="1288" t="s">
        <v>1094</v>
      </c>
      <c r="C97" s="1286"/>
      <c r="D97" s="1286"/>
      <c r="E97" s="1286"/>
      <c r="F97" s="1286"/>
      <c r="G97" s="1286"/>
      <c r="H97" s="1286"/>
      <c r="I97" s="1286"/>
      <c r="J97" s="1286"/>
      <c r="K97" s="1286"/>
      <c r="L97" s="1286"/>
      <c r="M97" s="1286"/>
      <c r="N97" s="1286"/>
      <c r="O97" s="1287">
        <f>SUM(C97:N97)</f>
        <v>0</v>
      </c>
      <c r="P97" s="1308">
        <v>0</v>
      </c>
    </row>
    <row r="98" spans="1:18" s="1303" customFormat="1" x14ac:dyDescent="0.25">
      <c r="A98" s="1304"/>
      <c r="B98" s="1289" t="s">
        <v>1335</v>
      </c>
      <c r="C98" s="1286"/>
      <c r="D98" s="1286"/>
      <c r="E98" s="1286"/>
      <c r="F98" s="1291"/>
      <c r="G98" s="1286"/>
      <c r="H98" s="1286"/>
      <c r="I98" s="1286"/>
      <c r="J98" s="1286"/>
      <c r="K98" s="1286"/>
      <c r="L98" s="1286"/>
      <c r="M98" s="1286"/>
      <c r="N98" s="1286"/>
      <c r="O98" s="1292"/>
    </row>
    <row r="99" spans="1:18" s="1303" customFormat="1" x14ac:dyDescent="0.25">
      <c r="A99" s="1302">
        <v>8</v>
      </c>
      <c r="B99" s="1288" t="s">
        <v>1096</v>
      </c>
      <c r="C99" s="1286"/>
      <c r="D99" s="1286"/>
      <c r="E99" s="1286"/>
      <c r="F99" s="1286"/>
      <c r="G99" s="1286"/>
      <c r="H99" s="1286"/>
      <c r="I99" s="1286"/>
      <c r="J99" s="1286"/>
      <c r="K99" s="1286"/>
      <c r="L99" s="1286"/>
      <c r="M99" s="1286"/>
      <c r="N99" s="1286"/>
      <c r="O99" s="1287">
        <f>SUM(C99:N99)</f>
        <v>0</v>
      </c>
    </row>
    <row r="100" spans="1:18" s="1303" customFormat="1" x14ac:dyDescent="0.25">
      <c r="A100" s="1302">
        <v>9</v>
      </c>
      <c r="B100" s="1288" t="s">
        <v>1097</v>
      </c>
      <c r="C100" s="1286"/>
      <c r="D100" s="1286"/>
      <c r="E100" s="1286"/>
      <c r="F100" s="1286"/>
      <c r="G100" s="1286"/>
      <c r="H100" s="1286"/>
      <c r="I100" s="1286"/>
      <c r="J100" s="1286"/>
      <c r="K100" s="1286"/>
      <c r="L100" s="1286"/>
      <c r="M100" s="1286"/>
      <c r="N100" s="1286"/>
      <c r="O100" s="1287">
        <f>SUM(C100:N100)</f>
        <v>0</v>
      </c>
    </row>
    <row r="101" spans="1:18" s="1303" customFormat="1" x14ac:dyDescent="0.25">
      <c r="A101" s="1302">
        <v>10</v>
      </c>
      <c r="B101" s="1288" t="s">
        <v>1098</v>
      </c>
      <c r="C101" s="1286"/>
      <c r="D101" s="1286"/>
      <c r="E101" s="1286"/>
      <c r="F101" s="1286"/>
      <c r="G101" s="1286"/>
      <c r="H101" s="1286"/>
      <c r="I101" s="1286"/>
      <c r="J101" s="1286"/>
      <c r="K101" s="1286"/>
      <c r="L101" s="1286"/>
      <c r="M101" s="1286"/>
      <c r="N101" s="1286"/>
      <c r="O101" s="1287">
        <f>SUM(C101:N101)</f>
        <v>0</v>
      </c>
    </row>
    <row r="102" spans="1:18" s="1303" customFormat="1" x14ac:dyDescent="0.25">
      <c r="A102" s="1302">
        <v>11</v>
      </c>
      <c r="B102" s="1288" t="s">
        <v>1099</v>
      </c>
      <c r="C102" s="1286"/>
      <c r="D102" s="1286"/>
      <c r="E102" s="1286"/>
      <c r="F102" s="1286"/>
      <c r="G102" s="1286"/>
      <c r="H102" s="1286"/>
      <c r="I102" s="1286"/>
      <c r="J102" s="1286"/>
      <c r="K102" s="1286"/>
      <c r="L102" s="1286"/>
      <c r="M102" s="1286"/>
      <c r="N102" s="1286"/>
      <c r="O102" s="1287">
        <f>SUM(C102:N102)</f>
        <v>0</v>
      </c>
    </row>
    <row r="103" spans="1:18" s="1303" customFormat="1" x14ac:dyDescent="0.25">
      <c r="A103" s="1302">
        <v>12</v>
      </c>
      <c r="B103" s="1288" t="s">
        <v>1100</v>
      </c>
      <c r="C103" s="1286"/>
      <c r="D103" s="1286"/>
      <c r="E103" s="1286"/>
      <c r="F103" s="1286"/>
      <c r="G103" s="1286"/>
      <c r="H103" s="1286"/>
      <c r="I103" s="1286"/>
      <c r="J103" s="1286"/>
      <c r="K103" s="1286"/>
      <c r="L103" s="1286"/>
      <c r="M103" s="1286"/>
      <c r="N103" s="1286"/>
      <c r="O103" s="1287">
        <f t="shared" ref="O103" si="19">SUM(C103:N103)</f>
        <v>0</v>
      </c>
    </row>
    <row r="104" spans="1:18" s="1303" customFormat="1" x14ac:dyDescent="0.25">
      <c r="A104" s="1304"/>
      <c r="B104" s="1279" t="s">
        <v>129</v>
      </c>
      <c r="C104" s="969"/>
      <c r="D104" s="969"/>
      <c r="E104" s="969"/>
      <c r="F104" s="1293"/>
      <c r="G104" s="969"/>
      <c r="H104" s="969"/>
      <c r="I104" s="969"/>
      <c r="J104" s="969"/>
      <c r="K104" s="969"/>
      <c r="L104" s="969"/>
      <c r="M104" s="969"/>
      <c r="N104" s="969"/>
      <c r="O104" s="1294"/>
    </row>
    <row r="105" spans="1:18" s="1303" customFormat="1" x14ac:dyDescent="0.25">
      <c r="A105" s="1302">
        <v>13</v>
      </c>
      <c r="B105" s="1295" t="s">
        <v>1101</v>
      </c>
      <c r="C105" s="1286">
        <v>3.6424999999999999E-3</v>
      </c>
      <c r="D105" s="1286">
        <v>1.2212500000000001E-3</v>
      </c>
      <c r="E105" s="1286">
        <v>5.8162500000000002E-3</v>
      </c>
      <c r="F105" s="1286">
        <v>4.9575000000000001E-3</v>
      </c>
      <c r="G105" s="1286">
        <v>4.1537500000000003E-3</v>
      </c>
      <c r="H105" s="1286">
        <v>3.4175E-3</v>
      </c>
      <c r="I105" s="1286">
        <v>2.9950000000000003E-3</v>
      </c>
      <c r="J105" s="1286">
        <v>5.3037500000000003E-3</v>
      </c>
      <c r="K105" s="1286">
        <v>6.4487500000000005E-3</v>
      </c>
      <c r="L105" s="1286">
        <v>6.5777250000000013E-3</v>
      </c>
      <c r="M105" s="1286">
        <v>6.6435022500000015E-3</v>
      </c>
      <c r="N105" s="1286">
        <v>6.7099372725000017E-3</v>
      </c>
      <c r="O105" s="1287">
        <f t="shared" ref="O105:O114" si="20">SUM(C105:N105)</f>
        <v>5.7887414522500007E-2</v>
      </c>
      <c r="P105" s="1308">
        <v>5.78874145225E-2</v>
      </c>
      <c r="Q105" s="1312">
        <f t="shared" ref="Q105" si="21">P105-O105</f>
        <v>0</v>
      </c>
      <c r="R105" s="1311">
        <f t="shared" ref="R105" si="22">Q105/O105</f>
        <v>0</v>
      </c>
    </row>
    <row r="106" spans="1:18" s="1303" customFormat="1" x14ac:dyDescent="0.25">
      <c r="A106" s="1302">
        <v>14</v>
      </c>
      <c r="B106" s="1295" t="s">
        <v>1102</v>
      </c>
      <c r="C106" s="1286"/>
      <c r="D106" s="1286"/>
      <c r="E106" s="1286"/>
      <c r="F106" s="1286"/>
      <c r="G106" s="1286"/>
      <c r="H106" s="1286"/>
      <c r="I106" s="1286"/>
      <c r="J106" s="1286"/>
      <c r="K106" s="1286"/>
      <c r="L106" s="1286"/>
      <c r="M106" s="1286"/>
      <c r="N106" s="1286"/>
      <c r="O106" s="1287">
        <f t="shared" si="20"/>
        <v>0</v>
      </c>
      <c r="P106" s="1308">
        <v>0</v>
      </c>
    </row>
    <row r="107" spans="1:18" s="1303" customFormat="1" x14ac:dyDescent="0.25">
      <c r="A107" s="1302">
        <v>15</v>
      </c>
      <c r="B107" s="1295" t="s">
        <v>1103</v>
      </c>
      <c r="C107" s="1286">
        <v>1.30928E-2</v>
      </c>
      <c r="D107" s="1286">
        <v>1.5568800000000001E-2</v>
      </c>
      <c r="E107" s="1286">
        <v>1.51912E-2</v>
      </c>
      <c r="F107" s="1286">
        <v>1.3015199999999999E-2</v>
      </c>
      <c r="G107" s="1286">
        <v>1.22912E-2</v>
      </c>
      <c r="H107" s="1286">
        <v>1.2706400000000001E-2</v>
      </c>
      <c r="I107" s="1286">
        <v>1.06616E-2</v>
      </c>
      <c r="J107" s="1286">
        <v>6.4072000000000009E-3</v>
      </c>
      <c r="K107" s="1286">
        <v>2.3720000000000004E-3</v>
      </c>
      <c r="L107" s="1286">
        <v>2.6092000000000008E-3</v>
      </c>
      <c r="M107" s="1286">
        <v>2.8701200000000007E-3</v>
      </c>
      <c r="N107" s="1286">
        <v>3.1571320000000009E-3</v>
      </c>
      <c r="O107" s="1287">
        <f t="shared" si="20"/>
        <v>0.10994285200000002</v>
      </c>
      <c r="P107" s="1308">
        <v>0.10994285200000004</v>
      </c>
      <c r="Q107" s="1312">
        <f t="shared" ref="Q107" si="23">P107-O107</f>
        <v>0</v>
      </c>
      <c r="R107" s="1311">
        <f t="shared" ref="R107" si="24">Q107/O107</f>
        <v>0</v>
      </c>
    </row>
    <row r="108" spans="1:18" s="1303" customFormat="1" x14ac:dyDescent="0.25">
      <c r="A108" s="1302">
        <v>16</v>
      </c>
      <c r="B108" s="1295" t="s">
        <v>1104</v>
      </c>
      <c r="C108" s="1286"/>
      <c r="D108" s="1286"/>
      <c r="E108" s="1286"/>
      <c r="F108" s="1286"/>
      <c r="G108" s="1286"/>
      <c r="H108" s="1286"/>
      <c r="I108" s="1286"/>
      <c r="J108" s="1286"/>
      <c r="K108" s="1286"/>
      <c r="L108" s="1286"/>
      <c r="M108" s="1286"/>
      <c r="N108" s="1286"/>
      <c r="O108" s="1287">
        <f t="shared" si="20"/>
        <v>0</v>
      </c>
    </row>
    <row r="109" spans="1:18" s="1303" customFormat="1" x14ac:dyDescent="0.25">
      <c r="A109" s="1302">
        <v>17</v>
      </c>
      <c r="B109" s="1295" t="s">
        <v>1105</v>
      </c>
      <c r="C109" s="1286"/>
      <c r="D109" s="1286"/>
      <c r="E109" s="1286"/>
      <c r="F109" s="1286"/>
      <c r="G109" s="1286"/>
      <c r="H109" s="1286"/>
      <c r="I109" s="1286"/>
      <c r="J109" s="1286"/>
      <c r="K109" s="1286"/>
      <c r="L109" s="1286"/>
      <c r="M109" s="1286"/>
      <c r="N109" s="1286"/>
      <c r="O109" s="1287">
        <f t="shared" si="20"/>
        <v>0</v>
      </c>
    </row>
    <row r="110" spans="1:18" s="1303" customFormat="1" x14ac:dyDescent="0.25">
      <c r="A110" s="1302">
        <v>18</v>
      </c>
      <c r="B110" s="1295" t="s">
        <v>1106</v>
      </c>
      <c r="C110" s="1286"/>
      <c r="D110" s="1286"/>
      <c r="E110" s="1286"/>
      <c r="F110" s="1286"/>
      <c r="G110" s="1286"/>
      <c r="H110" s="1286"/>
      <c r="I110" s="1286"/>
      <c r="J110" s="1286"/>
      <c r="K110" s="1286"/>
      <c r="L110" s="1286"/>
      <c r="M110" s="1286"/>
      <c r="N110" s="1286"/>
      <c r="O110" s="1287">
        <f t="shared" si="20"/>
        <v>0</v>
      </c>
    </row>
    <row r="111" spans="1:18" s="1303" customFormat="1" x14ac:dyDescent="0.25">
      <c r="A111" s="1302">
        <v>19</v>
      </c>
      <c r="B111" s="1285" t="s">
        <v>1107</v>
      </c>
      <c r="C111" s="1286"/>
      <c r="D111" s="1286"/>
      <c r="E111" s="1286"/>
      <c r="F111" s="1286"/>
      <c r="G111" s="1286"/>
      <c r="H111" s="1286"/>
      <c r="I111" s="1286"/>
      <c r="J111" s="1286"/>
      <c r="K111" s="1286"/>
      <c r="L111" s="1286"/>
      <c r="M111" s="1286"/>
      <c r="N111" s="1286"/>
      <c r="O111" s="1287">
        <f t="shared" si="20"/>
        <v>0</v>
      </c>
    </row>
    <row r="112" spans="1:18" s="1307" customFormat="1" x14ac:dyDescent="0.25">
      <c r="A112" s="1302">
        <v>20</v>
      </c>
      <c r="B112" s="1285" t="s">
        <v>1108</v>
      </c>
      <c r="C112" s="1286"/>
      <c r="D112" s="1286"/>
      <c r="E112" s="1286"/>
      <c r="F112" s="1286"/>
      <c r="G112" s="1286"/>
      <c r="H112" s="1286"/>
      <c r="I112" s="1286"/>
      <c r="J112" s="1286"/>
      <c r="K112" s="1286"/>
      <c r="L112" s="1286"/>
      <c r="M112" s="1286"/>
      <c r="N112" s="1286"/>
      <c r="O112" s="1287">
        <f t="shared" si="20"/>
        <v>0</v>
      </c>
    </row>
    <row r="113" spans="1:15" s="1307" customFormat="1" x14ac:dyDescent="0.25">
      <c r="A113" s="1302">
        <v>21</v>
      </c>
      <c r="B113" s="1288" t="s">
        <v>1109</v>
      </c>
      <c r="C113" s="1286"/>
      <c r="D113" s="1286"/>
      <c r="E113" s="1286"/>
      <c r="F113" s="1286"/>
      <c r="G113" s="1286"/>
      <c r="H113" s="1286"/>
      <c r="I113" s="1286"/>
      <c r="J113" s="1286"/>
      <c r="K113" s="1286"/>
      <c r="L113" s="1286"/>
      <c r="M113" s="1286"/>
      <c r="N113" s="1286"/>
      <c r="O113" s="1287">
        <f t="shared" si="20"/>
        <v>0</v>
      </c>
    </row>
    <row r="114" spans="1:15" s="1307" customFormat="1" x14ac:dyDescent="0.25">
      <c r="A114" s="1302">
        <v>22</v>
      </c>
      <c r="B114" s="1288" t="s">
        <v>1110</v>
      </c>
      <c r="C114" s="1286"/>
      <c r="D114" s="1286"/>
      <c r="E114" s="1286"/>
      <c r="F114" s="1286"/>
      <c r="G114" s="1286"/>
      <c r="H114" s="1286"/>
      <c r="I114" s="1286"/>
      <c r="J114" s="1286"/>
      <c r="K114" s="1286"/>
      <c r="L114" s="1286"/>
      <c r="M114" s="1286"/>
      <c r="N114" s="1286"/>
      <c r="O114" s="1287">
        <f t="shared" si="20"/>
        <v>0</v>
      </c>
    </row>
    <row r="115" spans="1:15" s="1300" customFormat="1" ht="19.5" thickBot="1" x14ac:dyDescent="0.35">
      <c r="A115" s="1296"/>
      <c r="B115" s="1297" t="s">
        <v>49</v>
      </c>
      <c r="C115" s="1298">
        <f>SUM(C91:C114)</f>
        <v>0.61058043385984007</v>
      </c>
      <c r="D115" s="1298">
        <f t="shared" ref="D115:N115" si="25">SUM(D91:D114)</f>
        <v>0.34881381230336</v>
      </c>
      <c r="E115" s="1298">
        <f t="shared" si="25"/>
        <v>0.55667393083071992</v>
      </c>
      <c r="F115" s="1298">
        <f t="shared" si="25"/>
        <v>0.65734142822847996</v>
      </c>
      <c r="G115" s="1298">
        <f t="shared" si="25"/>
        <v>0.62194773014335991</v>
      </c>
      <c r="H115" s="1298">
        <f t="shared" si="25"/>
        <v>0.54508119495424001</v>
      </c>
      <c r="I115" s="1298">
        <f t="shared" si="25"/>
        <v>0.56576108431168004</v>
      </c>
      <c r="J115" s="1298">
        <f t="shared" si="25"/>
        <v>0.69554110935424007</v>
      </c>
      <c r="K115" s="1298">
        <f t="shared" si="25"/>
        <v>0.63925759435840013</v>
      </c>
      <c r="L115" s="1298">
        <f t="shared" si="25"/>
        <v>0.61799324451423998</v>
      </c>
      <c r="M115" s="1298">
        <f t="shared" si="25"/>
        <v>0.58679809954632001</v>
      </c>
      <c r="N115" s="1298">
        <f t="shared" si="25"/>
        <v>0.60789330351778004</v>
      </c>
      <c r="O115" s="1316">
        <f>SUM(O91:O114)</f>
        <v>7.0536829659226603</v>
      </c>
    </row>
    <row r="117" spans="1:15" x14ac:dyDescent="0.25">
      <c r="B117" s="1705" t="str">
        <f>B77</f>
        <v>For KINESCO Power and Utilities Pvt. Ltd.</v>
      </c>
      <c r="O117" s="1706" t="str">
        <f>O77</f>
        <v>As Per our report of even date attached</v>
      </c>
    </row>
    <row r="118" spans="1:15" x14ac:dyDescent="0.25">
      <c r="B118" s="1705"/>
      <c r="O118" s="1706" t="str">
        <f t="shared" ref="O118:O126" si="26">O78</f>
        <v xml:space="preserve">For J R S &amp; CO. </v>
      </c>
    </row>
    <row r="119" spans="1:15" x14ac:dyDescent="0.25">
      <c r="B119" s="1705"/>
      <c r="O119" s="1706" t="str">
        <f t="shared" si="26"/>
        <v>CHARTERED ACCOUNTANTS</v>
      </c>
    </row>
    <row r="120" spans="1:15" x14ac:dyDescent="0.25">
      <c r="B120" s="1705"/>
      <c r="O120" s="1706" t="str">
        <f t="shared" si="26"/>
        <v>FIRM REGN NO:008085S</v>
      </c>
    </row>
    <row r="121" spans="1:15" x14ac:dyDescent="0.25">
      <c r="B121" s="1705"/>
      <c r="O121" s="1706"/>
    </row>
    <row r="122" spans="1:15" x14ac:dyDescent="0.25">
      <c r="B122" s="1705" t="str">
        <f t="shared" ref="B122:B126" si="27">B82</f>
        <v>T M AJITHKUMAR</v>
      </c>
      <c r="O122" s="1706"/>
    </row>
    <row r="123" spans="1:15" x14ac:dyDescent="0.25">
      <c r="B123" s="1705" t="str">
        <f t="shared" si="27"/>
        <v>CHIEF EXECUTIVE OFFICER</v>
      </c>
      <c r="O123" s="1706" t="str">
        <f t="shared" si="26"/>
        <v>RAJESH RAMACHANDRAN</v>
      </c>
    </row>
    <row r="124" spans="1:15" x14ac:dyDescent="0.25">
      <c r="B124" s="1705"/>
      <c r="O124" s="1706" t="str">
        <f t="shared" si="26"/>
        <v>PARTNER</v>
      </c>
    </row>
    <row r="125" spans="1:15" x14ac:dyDescent="0.25">
      <c r="B125" s="1705" t="str">
        <f t="shared" si="27"/>
        <v>Place: Kakkanad, Kochi</v>
      </c>
      <c r="O125" s="1706" t="str">
        <f t="shared" si="26"/>
        <v>M.NO. 206211</v>
      </c>
    </row>
    <row r="126" spans="1:15" x14ac:dyDescent="0.25">
      <c r="B126" s="1705" t="str">
        <f t="shared" si="27"/>
        <v>Date: 12.04.2022</v>
      </c>
      <c r="O126" s="1706" t="str">
        <f t="shared" si="26"/>
        <v>UDIN - 22206211AGXJNY9837</v>
      </c>
    </row>
    <row r="127" spans="1:15" ht="16.5" thickBot="1" x14ac:dyDescent="0.3">
      <c r="B127" s="1268" t="s">
        <v>1358</v>
      </c>
      <c r="C127" s="1269"/>
      <c r="D127" s="1269"/>
      <c r="E127" s="1268" t="s">
        <v>1083</v>
      </c>
      <c r="G127" s="1268" t="s">
        <v>1349</v>
      </c>
      <c r="O127" s="1269" t="s">
        <v>1334</v>
      </c>
    </row>
    <row r="128" spans="1:15" s="1273" customFormat="1" ht="31.5" x14ac:dyDescent="0.25">
      <c r="A128" s="1270" t="s">
        <v>74</v>
      </c>
      <c r="B128" s="752" t="s">
        <v>131</v>
      </c>
      <c r="C128" s="752" t="s">
        <v>142</v>
      </c>
      <c r="D128" s="752" t="s">
        <v>28</v>
      </c>
      <c r="E128" s="752" t="s">
        <v>141</v>
      </c>
      <c r="F128" s="1271" t="s">
        <v>140</v>
      </c>
      <c r="G128" s="1271" t="s">
        <v>139</v>
      </c>
      <c r="H128" s="1271" t="s">
        <v>138</v>
      </c>
      <c r="I128" s="1271" t="s">
        <v>137</v>
      </c>
      <c r="J128" s="1271" t="s">
        <v>136</v>
      </c>
      <c r="K128" s="1271" t="s">
        <v>135</v>
      </c>
      <c r="L128" s="1271" t="s">
        <v>134</v>
      </c>
      <c r="M128" s="1271" t="s">
        <v>133</v>
      </c>
      <c r="N128" s="1271" t="s">
        <v>132</v>
      </c>
      <c r="O128" s="1272" t="s">
        <v>49</v>
      </c>
    </row>
    <row r="129" spans="1:18" s="1277" customFormat="1" x14ac:dyDescent="0.2">
      <c r="A129" s="1274">
        <v>1</v>
      </c>
      <c r="B129" s="1275">
        <v>2</v>
      </c>
      <c r="C129" s="1275">
        <v>3</v>
      </c>
      <c r="D129" s="1275">
        <v>4</v>
      </c>
      <c r="E129" s="1275">
        <v>5</v>
      </c>
      <c r="F129" s="1275">
        <v>6</v>
      </c>
      <c r="G129" s="1275">
        <v>7</v>
      </c>
      <c r="H129" s="1275">
        <v>8</v>
      </c>
      <c r="I129" s="1275">
        <v>9</v>
      </c>
      <c r="J129" s="1275">
        <v>10</v>
      </c>
      <c r="K129" s="1275">
        <v>11</v>
      </c>
      <c r="L129" s="1275">
        <v>12</v>
      </c>
      <c r="M129" s="1275">
        <v>13</v>
      </c>
      <c r="N129" s="1275">
        <v>14</v>
      </c>
      <c r="O129" s="1276">
        <v>15</v>
      </c>
    </row>
    <row r="130" spans="1:18" s="1283" customFormat="1" x14ac:dyDescent="0.25">
      <c r="A130" s="1278"/>
      <c r="B130" s="1279" t="s">
        <v>130</v>
      </c>
      <c r="C130" s="925"/>
      <c r="D130" s="925"/>
      <c r="E130" s="925"/>
      <c r="F130" s="1280"/>
      <c r="G130" s="1280"/>
      <c r="H130" s="1280"/>
      <c r="I130" s="1281"/>
      <c r="J130" s="1281"/>
      <c r="K130" s="1281"/>
      <c r="L130" s="1281"/>
      <c r="M130" s="1281"/>
      <c r="N130" s="1281"/>
      <c r="O130" s="1282"/>
    </row>
    <row r="131" spans="1:18" s="1303" customFormat="1" x14ac:dyDescent="0.25">
      <c r="A131" s="1302">
        <v>1</v>
      </c>
      <c r="B131" s="1285" t="s">
        <v>1088</v>
      </c>
      <c r="C131" s="1286">
        <v>4.5696313256879999E-2</v>
      </c>
      <c r="D131" s="1286">
        <v>3.6042420646959998E-2</v>
      </c>
      <c r="E131" s="1286">
        <v>5.0205215106279996E-2</v>
      </c>
      <c r="F131" s="1286">
        <v>6.2208448447599998E-2</v>
      </c>
      <c r="G131" s="1286">
        <v>4.4621767997559993E-2</v>
      </c>
      <c r="H131" s="1286">
        <v>5.1334731012239995E-2</v>
      </c>
      <c r="I131" s="1286">
        <v>4.1820882668760002E-2</v>
      </c>
      <c r="J131" s="1286">
        <v>6.1141756137799999E-2</v>
      </c>
      <c r="K131" s="1286">
        <v>9.2450157049120005E-2</v>
      </c>
      <c r="L131" s="1286">
        <v>8.028640941961121E-2</v>
      </c>
      <c r="M131" s="1286">
        <v>6.7198160219611197E-2</v>
      </c>
      <c r="N131" s="1286">
        <v>8.8606923554032019E-2</v>
      </c>
      <c r="O131" s="1287">
        <f>SUM(C131:N131)</f>
        <v>0.72161318551645437</v>
      </c>
      <c r="P131" s="1308">
        <v>0.72161318399999974</v>
      </c>
      <c r="Q131" s="1312">
        <f t="shared" ref="Q131" si="28">P131-O131</f>
        <v>-1.5164546285362235E-9</v>
      </c>
      <c r="R131" s="1311">
        <f t="shared" ref="R131" si="29">Q131/O131</f>
        <v>-2.1014785469183267E-9</v>
      </c>
    </row>
    <row r="132" spans="1:18" s="1303" customFormat="1" x14ac:dyDescent="0.25">
      <c r="A132" s="1302">
        <v>2</v>
      </c>
      <c r="B132" s="1285" t="s">
        <v>1089</v>
      </c>
      <c r="C132" s="1286"/>
      <c r="D132" s="1286"/>
      <c r="E132" s="1286"/>
      <c r="F132" s="1286"/>
      <c r="G132" s="1286"/>
      <c r="H132" s="1286"/>
      <c r="I132" s="1286"/>
      <c r="J132" s="1286"/>
      <c r="K132" s="1286"/>
      <c r="L132" s="1286"/>
      <c r="M132" s="1286"/>
      <c r="N132" s="1286"/>
      <c r="O132" s="1287">
        <f t="shared" ref="O132:O134" si="30">SUM(C132:N132)</f>
        <v>0</v>
      </c>
    </row>
    <row r="133" spans="1:18" s="1303" customFormat="1" x14ac:dyDescent="0.25">
      <c r="A133" s="1302">
        <v>3</v>
      </c>
      <c r="B133" s="1285" t="s">
        <v>1090</v>
      </c>
      <c r="C133" s="1286"/>
      <c r="D133" s="1286"/>
      <c r="E133" s="1286"/>
      <c r="F133" s="1286"/>
      <c r="G133" s="1286"/>
      <c r="H133" s="1286"/>
      <c r="I133" s="1286"/>
      <c r="J133" s="1286"/>
      <c r="K133" s="1286"/>
      <c r="L133" s="1286"/>
      <c r="M133" s="1286"/>
      <c r="N133" s="1286"/>
      <c r="O133" s="1287">
        <f t="shared" si="30"/>
        <v>0</v>
      </c>
    </row>
    <row r="134" spans="1:18" s="1303" customFormat="1" x14ac:dyDescent="0.25">
      <c r="A134" s="1302">
        <v>4</v>
      </c>
      <c r="B134" s="1285" t="s">
        <v>1091</v>
      </c>
      <c r="C134" s="1286"/>
      <c r="D134" s="1286"/>
      <c r="E134" s="1286"/>
      <c r="F134" s="1286"/>
      <c r="G134" s="1286"/>
      <c r="H134" s="1286"/>
      <c r="I134" s="1286"/>
      <c r="J134" s="1286"/>
      <c r="K134" s="1286"/>
      <c r="L134" s="1286"/>
      <c r="M134" s="1286"/>
      <c r="N134" s="1286"/>
      <c r="O134" s="1287">
        <f t="shared" si="30"/>
        <v>0</v>
      </c>
    </row>
    <row r="135" spans="1:18" s="1303" customFormat="1" x14ac:dyDescent="0.25">
      <c r="A135" s="1302">
        <v>5</v>
      </c>
      <c r="B135" s="1288" t="s">
        <v>1154</v>
      </c>
      <c r="C135" s="1286"/>
      <c r="D135" s="1286"/>
      <c r="E135" s="1286"/>
      <c r="F135" s="1286"/>
      <c r="G135" s="1286"/>
      <c r="H135" s="1286"/>
      <c r="I135" s="1286"/>
      <c r="J135" s="1286"/>
      <c r="K135" s="1286"/>
      <c r="L135" s="1286"/>
      <c r="M135" s="1286"/>
      <c r="N135" s="1286"/>
      <c r="O135" s="1287">
        <f>SUM(C135:N135)</f>
        <v>0</v>
      </c>
    </row>
    <row r="136" spans="1:18" s="1303" customFormat="1" x14ac:dyDescent="0.25">
      <c r="A136" s="1302">
        <v>6</v>
      </c>
      <c r="B136" s="1288" t="s">
        <v>1093</v>
      </c>
      <c r="C136" s="1286"/>
      <c r="D136" s="1286"/>
      <c r="E136" s="1286"/>
      <c r="F136" s="1286"/>
      <c r="G136" s="1286"/>
      <c r="H136" s="1286"/>
      <c r="I136" s="1286"/>
      <c r="J136" s="1286"/>
      <c r="K136" s="1286"/>
      <c r="L136" s="1286"/>
      <c r="M136" s="1286"/>
      <c r="N136" s="1286"/>
      <c r="O136" s="1287">
        <f>SUM(C136:N136)</f>
        <v>0</v>
      </c>
    </row>
    <row r="137" spans="1:18" s="1303" customFormat="1" x14ac:dyDescent="0.25">
      <c r="A137" s="1302">
        <v>7</v>
      </c>
      <c r="B137" s="1288" t="s">
        <v>1094</v>
      </c>
      <c r="C137" s="1286"/>
      <c r="D137" s="1286"/>
      <c r="E137" s="1286"/>
      <c r="F137" s="1286"/>
      <c r="G137" s="1286"/>
      <c r="H137" s="1286"/>
      <c r="I137" s="1286"/>
      <c r="J137" s="1286"/>
      <c r="K137" s="1286"/>
      <c r="L137" s="1286"/>
      <c r="M137" s="1286"/>
      <c r="N137" s="1286"/>
      <c r="O137" s="1287">
        <f>SUM(C137:N137)</f>
        <v>0</v>
      </c>
    </row>
    <row r="138" spans="1:18" s="1303" customFormat="1" x14ac:dyDescent="0.25">
      <c r="A138" s="1304"/>
      <c r="B138" s="1289" t="s">
        <v>1335</v>
      </c>
      <c r="C138" s="1286"/>
      <c r="D138" s="1286"/>
      <c r="E138" s="1286"/>
      <c r="F138" s="1291"/>
      <c r="G138" s="1286"/>
      <c r="H138" s="1286"/>
      <c r="I138" s="1286"/>
      <c r="J138" s="1286"/>
      <c r="K138" s="1286"/>
      <c r="L138" s="1286"/>
      <c r="M138" s="1286"/>
      <c r="N138" s="1286"/>
      <c r="O138" s="1292"/>
    </row>
    <row r="139" spans="1:18" s="1303" customFormat="1" x14ac:dyDescent="0.25">
      <c r="A139" s="1302">
        <v>8</v>
      </c>
      <c r="B139" s="1288" t="s">
        <v>1096</v>
      </c>
      <c r="C139" s="1286">
        <v>5.5050000000000003E-3</v>
      </c>
      <c r="D139" s="1286">
        <v>1.0200000000000001E-3</v>
      </c>
      <c r="E139" s="1286">
        <v>9.7499999999999996E-4</v>
      </c>
      <c r="F139" s="1286">
        <v>1.4039999999999999E-3</v>
      </c>
      <c r="G139" s="1286">
        <v>1.248E-3</v>
      </c>
      <c r="H139" s="1286">
        <v>1.1850000000000001E-3</v>
      </c>
      <c r="I139" s="1286">
        <v>1.413E-3</v>
      </c>
      <c r="J139" s="1286">
        <v>9.1500000000000001E-4</v>
      </c>
      <c r="K139" s="1286">
        <v>5.4089999999999997E-3</v>
      </c>
      <c r="L139" s="1286">
        <v>6.4907999999999997E-3</v>
      </c>
      <c r="M139" s="1286">
        <v>7.7889599999999993E-3</v>
      </c>
      <c r="N139" s="1286">
        <v>9.3467519999999981E-3</v>
      </c>
      <c r="O139" s="1287">
        <f>SUM(C139:N139)</f>
        <v>4.2700511999999996E-2</v>
      </c>
      <c r="P139" s="1308">
        <v>4.2700511999999996E-2</v>
      </c>
      <c r="Q139" s="1312">
        <f t="shared" ref="Q139" si="31">P139-O139</f>
        <v>0</v>
      </c>
      <c r="R139" s="1314">
        <f t="shared" ref="R139" si="32">Q139/O139</f>
        <v>0</v>
      </c>
    </row>
    <row r="140" spans="1:18" s="1303" customFormat="1" x14ac:dyDescent="0.25">
      <c r="A140" s="1302">
        <v>9</v>
      </c>
      <c r="B140" s="1288" t="s">
        <v>1097</v>
      </c>
      <c r="C140" s="1286"/>
      <c r="D140" s="1286"/>
      <c r="E140" s="1286"/>
      <c r="F140" s="1286"/>
      <c r="G140" s="1286"/>
      <c r="H140" s="1286"/>
      <c r="I140" s="1286"/>
      <c r="J140" s="1286"/>
      <c r="K140" s="1286"/>
      <c r="L140" s="1286"/>
      <c r="M140" s="1286"/>
      <c r="N140" s="1286"/>
      <c r="O140" s="1287">
        <f>SUM(C140:N140)</f>
        <v>0</v>
      </c>
    </row>
    <row r="141" spans="1:18" s="1303" customFormat="1" x14ac:dyDescent="0.25">
      <c r="A141" s="1302">
        <v>10</v>
      </c>
      <c r="B141" s="1288" t="s">
        <v>1098</v>
      </c>
      <c r="C141" s="1286"/>
      <c r="D141" s="1286"/>
      <c r="E141" s="1286"/>
      <c r="F141" s="1286"/>
      <c r="G141" s="1286"/>
      <c r="H141" s="1286"/>
      <c r="I141" s="1286"/>
      <c r="J141" s="1286"/>
      <c r="K141" s="1286"/>
      <c r="L141" s="1286"/>
      <c r="M141" s="1286"/>
      <c r="N141" s="1286"/>
      <c r="O141" s="1287">
        <f>SUM(C141:N141)</f>
        <v>0</v>
      </c>
    </row>
    <row r="142" spans="1:18" s="1303" customFormat="1" x14ac:dyDescent="0.25">
      <c r="A142" s="1302">
        <v>11</v>
      </c>
      <c r="B142" s="1288" t="s">
        <v>1099</v>
      </c>
      <c r="C142" s="1315"/>
      <c r="D142" s="1286"/>
      <c r="E142" s="1286"/>
      <c r="F142" s="1286"/>
      <c r="G142" s="1286"/>
      <c r="H142" s="1286"/>
      <c r="I142" s="1286"/>
      <c r="J142" s="1286"/>
      <c r="K142" s="1286"/>
      <c r="L142" s="1286"/>
      <c r="M142" s="1286"/>
      <c r="N142" s="1286"/>
      <c r="O142" s="1287">
        <f>SUM(C142:N142)</f>
        <v>0</v>
      </c>
    </row>
    <row r="143" spans="1:18" s="1303" customFormat="1" x14ac:dyDescent="0.25">
      <c r="A143" s="1302">
        <v>12</v>
      </c>
      <c r="B143" s="1288" t="s">
        <v>1100</v>
      </c>
      <c r="C143" s="1286"/>
      <c r="D143" s="1286"/>
      <c r="E143" s="1286"/>
      <c r="F143" s="1286"/>
      <c r="G143" s="1286"/>
      <c r="H143" s="1286"/>
      <c r="I143" s="1286"/>
      <c r="J143" s="1286"/>
      <c r="K143" s="1286"/>
      <c r="L143" s="1286"/>
      <c r="M143" s="1286"/>
      <c r="N143" s="1286"/>
      <c r="O143" s="1287">
        <f t="shared" ref="O143" si="33">SUM(C143:N143)</f>
        <v>0</v>
      </c>
    </row>
    <row r="144" spans="1:18" s="1303" customFormat="1" x14ac:dyDescent="0.25">
      <c r="A144" s="1304"/>
      <c r="B144" s="1279" t="s">
        <v>129</v>
      </c>
      <c r="C144" s="969"/>
      <c r="D144" s="969"/>
      <c r="E144" s="969"/>
      <c r="F144" s="1293"/>
      <c r="G144" s="969"/>
      <c r="H144" s="969"/>
      <c r="I144" s="969"/>
      <c r="J144" s="969"/>
      <c r="K144" s="969"/>
      <c r="L144" s="969"/>
      <c r="M144" s="969"/>
      <c r="N144" s="969"/>
      <c r="O144" s="1294"/>
    </row>
    <row r="145" spans="1:18" s="1303" customFormat="1" x14ac:dyDescent="0.25">
      <c r="A145" s="1302">
        <v>13</v>
      </c>
      <c r="B145" s="1295" t="s">
        <v>1101</v>
      </c>
      <c r="C145" s="1286">
        <v>2.04744E-2</v>
      </c>
      <c r="D145" s="1286">
        <v>2.2111200000000001E-2</v>
      </c>
      <c r="E145" s="1286">
        <v>2.0657999999999999E-2</v>
      </c>
      <c r="F145" s="1286">
        <v>2.2792799999999998E-2</v>
      </c>
      <c r="G145" s="1286">
        <v>2.3830800000000003E-2</v>
      </c>
      <c r="H145" s="1286">
        <v>3.2388E-2</v>
      </c>
      <c r="I145" s="1286">
        <v>3.3303599999999996E-2</v>
      </c>
      <c r="J145" s="1286">
        <v>2.7650399999999999E-2</v>
      </c>
      <c r="K145" s="1286">
        <v>2.0147999999999999E-2</v>
      </c>
      <c r="L145" s="1286">
        <v>2.0349479999999996E-2</v>
      </c>
      <c r="M145" s="1286">
        <v>2.0552974799999995E-2</v>
      </c>
      <c r="N145" s="1286">
        <v>2.1580623539999996E-2</v>
      </c>
      <c r="O145" s="1287">
        <f t="shared" ref="O145:O154" si="34">SUM(C145:N145)</f>
        <v>0.28584027833999998</v>
      </c>
      <c r="P145" s="1308">
        <v>0.28584027833999998</v>
      </c>
      <c r="Q145" s="1312">
        <f t="shared" ref="Q145" si="35">P145-O145</f>
        <v>0</v>
      </c>
      <c r="R145" s="1314">
        <f t="shared" ref="R145" si="36">Q145/O145</f>
        <v>0</v>
      </c>
    </row>
    <row r="146" spans="1:18" s="1303" customFormat="1" x14ac:dyDescent="0.25">
      <c r="A146" s="1302">
        <v>14</v>
      </c>
      <c r="B146" s="1295" t="s">
        <v>1102</v>
      </c>
      <c r="C146" s="1286"/>
      <c r="D146" s="1286"/>
      <c r="E146" s="1286"/>
      <c r="F146" s="1286"/>
      <c r="G146" s="1286"/>
      <c r="H146" s="1286"/>
      <c r="I146" s="1286"/>
      <c r="J146" s="1286"/>
      <c r="K146" s="1286"/>
      <c r="L146" s="1286"/>
      <c r="M146" s="1286"/>
      <c r="N146" s="1286"/>
      <c r="O146" s="1287">
        <f t="shared" si="34"/>
        <v>0</v>
      </c>
      <c r="P146" s="1308">
        <v>0</v>
      </c>
    </row>
    <row r="147" spans="1:18" s="1303" customFormat="1" x14ac:dyDescent="0.25">
      <c r="A147" s="1302">
        <v>15</v>
      </c>
      <c r="B147" s="1295" t="s">
        <v>1103</v>
      </c>
      <c r="C147" s="1286"/>
      <c r="D147" s="1286"/>
      <c r="E147" s="1286"/>
      <c r="F147" s="1286"/>
      <c r="G147" s="1286"/>
      <c r="H147" s="1286"/>
      <c r="I147" s="1286"/>
      <c r="J147" s="1286"/>
      <c r="K147" s="1286"/>
      <c r="L147" s="1286"/>
      <c r="M147" s="1286"/>
      <c r="N147" s="1286"/>
      <c r="O147" s="1287">
        <f t="shared" si="34"/>
        <v>0</v>
      </c>
      <c r="P147" s="1308">
        <v>0</v>
      </c>
    </row>
    <row r="148" spans="1:18" s="1303" customFormat="1" x14ac:dyDescent="0.25">
      <c r="A148" s="1302">
        <v>16</v>
      </c>
      <c r="B148" s="1295" t="s">
        <v>1104</v>
      </c>
      <c r="C148" s="1286">
        <v>3.212E-4</v>
      </c>
      <c r="D148" s="1286">
        <v>2.4310000000000003E-4</v>
      </c>
      <c r="E148" s="1286">
        <v>2.7280000000000002E-4</v>
      </c>
      <c r="F148" s="1286">
        <v>2.8710000000000004E-4</v>
      </c>
      <c r="G148" s="1286">
        <v>2.376E-4</v>
      </c>
      <c r="H148" s="1286">
        <v>3.5640000000000004E-4</v>
      </c>
      <c r="I148" s="1286">
        <v>2.365E-4</v>
      </c>
      <c r="J148" s="1286">
        <v>2.3540000000000003E-4</v>
      </c>
      <c r="K148" s="1286">
        <v>2.9589999999999998E-4</v>
      </c>
      <c r="L148" s="1286">
        <v>2.365E-4</v>
      </c>
      <c r="M148" s="1286">
        <v>2.3540000000000003E-4</v>
      </c>
      <c r="N148" s="1286">
        <v>2.9589999999999998E-4</v>
      </c>
      <c r="O148" s="1287">
        <f t="shared" si="34"/>
        <v>3.2538000000000007E-3</v>
      </c>
      <c r="P148" s="1308">
        <v>3.2537999999999998E-3</v>
      </c>
      <c r="Q148" s="1312">
        <f t="shared" ref="Q148:Q151" si="37">P148-O148</f>
        <v>0</v>
      </c>
      <c r="R148" s="1314">
        <f t="shared" ref="R148:R151" si="38">Q148/O148</f>
        <v>0</v>
      </c>
    </row>
    <row r="149" spans="1:18" s="1303" customFormat="1" x14ac:dyDescent="0.25">
      <c r="A149" s="1302">
        <v>17</v>
      </c>
      <c r="B149" s="1295" t="s">
        <v>1105</v>
      </c>
      <c r="C149" s="1286">
        <v>5.2200000000000002E-5</v>
      </c>
      <c r="D149" s="1286">
        <v>6.5699999999999998E-5</v>
      </c>
      <c r="E149" s="1286">
        <v>4.2299999999999998E-5</v>
      </c>
      <c r="F149" s="1286">
        <v>5.49E-5</v>
      </c>
      <c r="G149" s="1286">
        <v>8.2800000000000007E-5</v>
      </c>
      <c r="H149" s="1286">
        <v>2.7900000000000001E-5</v>
      </c>
      <c r="I149" s="1286">
        <v>5.2200000000000002E-5</v>
      </c>
      <c r="J149" s="1286">
        <v>3.2400000000000001E-5</v>
      </c>
      <c r="K149" s="1286">
        <v>3.4200000000000005E-5</v>
      </c>
      <c r="L149" s="1286">
        <v>3.4200000000000005E-5</v>
      </c>
      <c r="M149" s="1286">
        <v>3.4200000000000005E-5</v>
      </c>
      <c r="N149" s="1286">
        <v>3.4200000000000005E-5</v>
      </c>
      <c r="O149" s="1287">
        <f t="shared" si="34"/>
        <v>5.4719999999999997E-4</v>
      </c>
      <c r="P149" s="1308">
        <v>5.4720000000000007E-4</v>
      </c>
      <c r="Q149" s="1312">
        <f t="shared" si="37"/>
        <v>0</v>
      </c>
      <c r="R149" s="1314">
        <f t="shared" si="38"/>
        <v>0</v>
      </c>
    </row>
    <row r="150" spans="1:18" s="1303" customFormat="1" x14ac:dyDescent="0.25">
      <c r="A150" s="1302">
        <v>18</v>
      </c>
      <c r="B150" s="1295" t="s">
        <v>1106</v>
      </c>
      <c r="C150" s="1286">
        <v>5.9591999999999996E-3</v>
      </c>
      <c r="D150" s="1286">
        <v>1.2383999999999999E-2</v>
      </c>
      <c r="E150" s="1286">
        <v>8.2608000000000004E-3</v>
      </c>
      <c r="F150" s="1286">
        <v>8.9651999999999996E-3</v>
      </c>
      <c r="G150" s="1286">
        <v>9.5279999999999983E-3</v>
      </c>
      <c r="H150" s="1286">
        <v>5.2199999999999998E-3</v>
      </c>
      <c r="I150" s="1286">
        <v>3.1979999999999999E-3</v>
      </c>
      <c r="J150" s="1286">
        <v>5.868E-3</v>
      </c>
      <c r="K150" s="1286">
        <v>5.3555999999999994E-3</v>
      </c>
      <c r="L150" s="1286">
        <v>5.409156E-3</v>
      </c>
      <c r="M150" s="1286">
        <v>5.4632475600000004E-3</v>
      </c>
      <c r="N150" s="1286">
        <v>5.5178800356000006E-3</v>
      </c>
      <c r="O150" s="1287">
        <f t="shared" si="34"/>
        <v>8.1129083595599977E-2</v>
      </c>
      <c r="P150" s="1308">
        <v>8.1129083595599991E-2</v>
      </c>
      <c r="Q150" s="1312">
        <f t="shared" si="37"/>
        <v>0</v>
      </c>
      <c r="R150" s="1314">
        <f t="shared" si="38"/>
        <v>0</v>
      </c>
    </row>
    <row r="151" spans="1:18" s="1303" customFormat="1" x14ac:dyDescent="0.25">
      <c r="A151" s="1302">
        <v>19</v>
      </c>
      <c r="B151" s="1285" t="s">
        <v>1107</v>
      </c>
      <c r="C151" s="1286">
        <v>3.5585000000000005E-3</v>
      </c>
      <c r="D151" s="1286">
        <v>3.6399000000000002E-3</v>
      </c>
      <c r="E151" s="1286">
        <v>3.5057000000000005E-3</v>
      </c>
      <c r="F151" s="1286">
        <v>3.5354000000000002E-3</v>
      </c>
      <c r="G151" s="1286">
        <v>3.4353000000000001E-3</v>
      </c>
      <c r="H151" s="1286">
        <v>3.3594000000000002E-3</v>
      </c>
      <c r="I151" s="1286">
        <v>3.5486000000000003E-3</v>
      </c>
      <c r="J151" s="1286">
        <v>3.4364000000000005E-3</v>
      </c>
      <c r="K151" s="1286">
        <v>3.3715000000000004E-3</v>
      </c>
      <c r="L151" s="1286">
        <v>3.3715000000000004E-3</v>
      </c>
      <c r="M151" s="1286">
        <v>3.3040700000000001E-3</v>
      </c>
      <c r="N151" s="1286">
        <v>3.6344770000000005E-3</v>
      </c>
      <c r="O151" s="1287">
        <f t="shared" si="34"/>
        <v>4.1700746999999996E-2</v>
      </c>
      <c r="P151" s="1308">
        <v>4.1700746999999996E-2</v>
      </c>
      <c r="Q151" s="1312">
        <f t="shared" si="37"/>
        <v>0</v>
      </c>
      <c r="R151" s="1314">
        <f t="shared" si="38"/>
        <v>0</v>
      </c>
    </row>
    <row r="152" spans="1:18" s="1307" customFormat="1" x14ac:dyDescent="0.25">
      <c r="A152" s="1302">
        <v>20</v>
      </c>
      <c r="B152" s="1285" t="s">
        <v>1108</v>
      </c>
      <c r="C152" s="1286"/>
      <c r="D152" s="1286"/>
      <c r="E152" s="1286"/>
      <c r="F152" s="1286"/>
      <c r="G152" s="1286"/>
      <c r="H152" s="1286"/>
      <c r="I152" s="1286"/>
      <c r="J152" s="1286"/>
      <c r="K152" s="1286"/>
      <c r="L152" s="1286"/>
      <c r="M152" s="1286"/>
      <c r="N152" s="1286"/>
      <c r="O152" s="1287">
        <f t="shared" si="34"/>
        <v>0</v>
      </c>
      <c r="P152" s="1308"/>
    </row>
    <row r="153" spans="1:18" s="1307" customFormat="1" x14ac:dyDescent="0.25">
      <c r="A153" s="1302">
        <v>21</v>
      </c>
      <c r="B153" s="1288" t="s">
        <v>1109</v>
      </c>
      <c r="C153" s="1286"/>
      <c r="D153" s="1286"/>
      <c r="E153" s="1286"/>
      <c r="F153" s="1286"/>
      <c r="G153" s="1286"/>
      <c r="H153" s="1286"/>
      <c r="I153" s="1286"/>
      <c r="J153" s="1286"/>
      <c r="K153" s="1286"/>
      <c r="L153" s="1286"/>
      <c r="M153" s="1286"/>
      <c r="N153" s="1286"/>
      <c r="O153" s="1287">
        <f t="shared" si="34"/>
        <v>0</v>
      </c>
    </row>
    <row r="154" spans="1:18" s="1307" customFormat="1" x14ac:dyDescent="0.25">
      <c r="A154" s="1302">
        <v>22</v>
      </c>
      <c r="B154" s="1288" t="s">
        <v>1110</v>
      </c>
      <c r="C154" s="1286"/>
      <c r="D154" s="1286"/>
      <c r="E154" s="1286"/>
      <c r="F154" s="1286"/>
      <c r="G154" s="1286"/>
      <c r="H154" s="1286"/>
      <c r="I154" s="1286"/>
      <c r="J154" s="1286"/>
      <c r="K154" s="1286"/>
      <c r="L154" s="1286"/>
      <c r="M154" s="1286"/>
      <c r="N154" s="1286"/>
      <c r="O154" s="1287">
        <f t="shared" si="34"/>
        <v>0</v>
      </c>
    </row>
    <row r="155" spans="1:18" s="1300" customFormat="1" ht="19.5" thickBot="1" x14ac:dyDescent="0.35">
      <c r="A155" s="1296"/>
      <c r="B155" s="1297" t="s">
        <v>49</v>
      </c>
      <c r="C155" s="1298">
        <f>SUM(C131:C154)</f>
        <v>8.1566813256880005E-2</v>
      </c>
      <c r="D155" s="1298">
        <f t="shared" ref="D155:N155" si="39">SUM(D131:D154)</f>
        <v>7.5506320646960001E-2</v>
      </c>
      <c r="E155" s="1298">
        <f t="shared" si="39"/>
        <v>8.3919815106279994E-2</v>
      </c>
      <c r="F155" s="1298">
        <f t="shared" si="39"/>
        <v>9.9247848447599984E-2</v>
      </c>
      <c r="G155" s="1298">
        <f t="shared" si="39"/>
        <v>8.2984267997559993E-2</v>
      </c>
      <c r="H155" s="1298">
        <f t="shared" si="39"/>
        <v>9.3871431012240006E-2</v>
      </c>
      <c r="I155" s="1298">
        <f t="shared" si="39"/>
        <v>8.3572782668760004E-2</v>
      </c>
      <c r="J155" s="1298">
        <f t="shared" si="39"/>
        <v>9.9279356137800007E-2</v>
      </c>
      <c r="K155" s="1298">
        <f t="shared" si="39"/>
        <v>0.12706435704912</v>
      </c>
      <c r="L155" s="1298">
        <f t="shared" si="39"/>
        <v>0.1161780454196112</v>
      </c>
      <c r="M155" s="1298">
        <f t="shared" si="39"/>
        <v>0.10457701257961119</v>
      </c>
      <c r="N155" s="1298">
        <f t="shared" si="39"/>
        <v>0.12901675612963201</v>
      </c>
      <c r="O155" s="1316">
        <f>SUM(O131:O154)</f>
        <v>1.1767848064520543</v>
      </c>
    </row>
    <row r="157" spans="1:18" x14ac:dyDescent="0.25">
      <c r="B157" s="1705" t="str">
        <f>B117</f>
        <v>For KINESCO Power and Utilities Pvt. Ltd.</v>
      </c>
      <c r="O157" s="1706" t="str">
        <f>O117</f>
        <v>As Per our report of even date attached</v>
      </c>
    </row>
    <row r="158" spans="1:18" x14ac:dyDescent="0.25">
      <c r="B158" s="1705"/>
      <c r="O158" s="1706" t="str">
        <f t="shared" ref="O158:O166" si="40">O118</f>
        <v xml:space="preserve">For J R S &amp; CO. </v>
      </c>
    </row>
    <row r="159" spans="1:18" x14ac:dyDescent="0.25">
      <c r="B159" s="1705"/>
      <c r="O159" s="1706" t="str">
        <f t="shared" si="40"/>
        <v>CHARTERED ACCOUNTANTS</v>
      </c>
    </row>
    <row r="160" spans="1:18" x14ac:dyDescent="0.25">
      <c r="B160" s="1705"/>
      <c r="O160" s="1706" t="str">
        <f t="shared" si="40"/>
        <v>FIRM REGN NO:008085S</v>
      </c>
    </row>
    <row r="161" spans="1:17" x14ac:dyDescent="0.25">
      <c r="B161" s="1705"/>
      <c r="O161" s="1706">
        <f t="shared" si="40"/>
        <v>0</v>
      </c>
    </row>
    <row r="162" spans="1:17" x14ac:dyDescent="0.25">
      <c r="B162" s="1705" t="str">
        <f t="shared" ref="B162:B166" si="41">B122</f>
        <v>T M AJITHKUMAR</v>
      </c>
      <c r="O162" s="1706">
        <f t="shared" si="40"/>
        <v>0</v>
      </c>
    </row>
    <row r="163" spans="1:17" x14ac:dyDescent="0.25">
      <c r="B163" s="1705" t="str">
        <f t="shared" si="41"/>
        <v>CHIEF EXECUTIVE OFFICER</v>
      </c>
      <c r="O163" s="1706" t="str">
        <f t="shared" si="40"/>
        <v>RAJESH RAMACHANDRAN</v>
      </c>
    </row>
    <row r="164" spans="1:17" x14ac:dyDescent="0.25">
      <c r="B164" s="1705"/>
      <c r="O164" s="1706" t="str">
        <f t="shared" si="40"/>
        <v>PARTNER</v>
      </c>
    </row>
    <row r="165" spans="1:17" x14ac:dyDescent="0.25">
      <c r="B165" s="1705" t="str">
        <f t="shared" si="41"/>
        <v>Place: Kakkanad, Kochi</v>
      </c>
      <c r="O165" s="1706" t="str">
        <f t="shared" si="40"/>
        <v>M.NO. 206211</v>
      </c>
    </row>
    <row r="166" spans="1:17" x14ac:dyDescent="0.25">
      <c r="B166" s="1705" t="str">
        <f t="shared" si="41"/>
        <v>Date: 12.04.2022</v>
      </c>
      <c r="G166" s="1265"/>
      <c r="O166" s="1706" t="str">
        <f t="shared" si="40"/>
        <v>UDIN - 22206211AGXJNY9837</v>
      </c>
    </row>
    <row r="167" spans="1:17" ht="16.5" thickBot="1" x14ac:dyDescent="0.3">
      <c r="B167" s="1268" t="s">
        <v>1359</v>
      </c>
      <c r="C167" s="1269"/>
      <c r="D167" s="1269"/>
      <c r="E167" s="1269"/>
      <c r="H167" s="1708" t="s">
        <v>1115</v>
      </c>
      <c r="O167" s="1269" t="s">
        <v>1334</v>
      </c>
    </row>
    <row r="168" spans="1:17" s="1273" customFormat="1" ht="31.5" x14ac:dyDescent="0.25">
      <c r="A168" s="1270" t="s">
        <v>74</v>
      </c>
      <c r="B168" s="752" t="s">
        <v>131</v>
      </c>
      <c r="C168" s="752" t="s">
        <v>142</v>
      </c>
      <c r="D168" s="752" t="s">
        <v>28</v>
      </c>
      <c r="E168" s="752" t="s">
        <v>141</v>
      </c>
      <c r="F168" s="1271" t="s">
        <v>140</v>
      </c>
      <c r="G168" s="1271" t="s">
        <v>139</v>
      </c>
      <c r="H168" s="1271" t="s">
        <v>138</v>
      </c>
      <c r="I168" s="1271" t="s">
        <v>137</v>
      </c>
      <c r="J168" s="1271" t="s">
        <v>136</v>
      </c>
      <c r="K168" s="1271" t="s">
        <v>135</v>
      </c>
      <c r="L168" s="1271" t="s">
        <v>134</v>
      </c>
      <c r="M168" s="1271" t="s">
        <v>133</v>
      </c>
      <c r="N168" s="1271" t="s">
        <v>132</v>
      </c>
      <c r="O168" s="1272" t="s">
        <v>49</v>
      </c>
    </row>
    <row r="169" spans="1:17" s="1277" customFormat="1" x14ac:dyDescent="0.2">
      <c r="A169" s="1274">
        <v>1</v>
      </c>
      <c r="B169" s="1275">
        <v>2</v>
      </c>
      <c r="C169" s="1275">
        <v>3</v>
      </c>
      <c r="D169" s="1275">
        <v>4</v>
      </c>
      <c r="E169" s="1275">
        <v>5</v>
      </c>
      <c r="F169" s="1275">
        <v>6</v>
      </c>
      <c r="G169" s="1275">
        <v>7</v>
      </c>
      <c r="H169" s="1275">
        <v>8</v>
      </c>
      <c r="I169" s="1275">
        <v>9</v>
      </c>
      <c r="J169" s="1275">
        <v>10</v>
      </c>
      <c r="K169" s="1275">
        <v>11</v>
      </c>
      <c r="L169" s="1275">
        <v>12</v>
      </c>
      <c r="M169" s="1275">
        <v>13</v>
      </c>
      <c r="N169" s="1275">
        <v>14</v>
      </c>
      <c r="O169" s="1276">
        <v>15</v>
      </c>
    </row>
    <row r="170" spans="1:17" s="1283" customFormat="1" x14ac:dyDescent="0.25">
      <c r="A170" s="1278"/>
      <c r="B170" s="1279" t="s">
        <v>130</v>
      </c>
      <c r="C170" s="925"/>
      <c r="D170" s="925"/>
      <c r="E170" s="925"/>
      <c r="F170" s="1280"/>
      <c r="G170" s="1280"/>
      <c r="H170" s="1280"/>
      <c r="I170" s="1281"/>
      <c r="J170" s="1281"/>
      <c r="K170" s="1281"/>
      <c r="L170" s="1281"/>
      <c r="M170" s="1281"/>
      <c r="N170" s="1281"/>
      <c r="O170" s="1282"/>
    </row>
    <row r="171" spans="1:17" s="1303" customFormat="1" x14ac:dyDescent="0.25">
      <c r="A171" s="1302">
        <v>1</v>
      </c>
      <c r="B171" s="1285" t="s">
        <v>1088</v>
      </c>
      <c r="C171" s="1286">
        <f t="shared" ref="C171:N171" si="42">C11+C51+C91+C131</f>
        <v>2.1748864249889599</v>
      </c>
      <c r="D171" s="1286">
        <f t="shared" si="42"/>
        <v>1.77212378154688</v>
      </c>
      <c r="E171" s="1286">
        <f t="shared" si="42"/>
        <v>2.01364774579356</v>
      </c>
      <c r="F171" s="1286">
        <f t="shared" si="42"/>
        <v>2.1961974298736799</v>
      </c>
      <c r="G171" s="1286">
        <f t="shared" si="42"/>
        <v>2.4122815206966801</v>
      </c>
      <c r="H171" s="1286">
        <f t="shared" si="42"/>
        <v>2.2506781300727199</v>
      </c>
      <c r="I171" s="1286">
        <f t="shared" si="42"/>
        <v>2.2953449974796403</v>
      </c>
      <c r="J171" s="1286">
        <f t="shared" si="42"/>
        <v>2.3506094757116403</v>
      </c>
      <c r="K171" s="1286">
        <f t="shared" si="42"/>
        <v>2.4305477499738402</v>
      </c>
      <c r="L171" s="1286">
        <f t="shared" si="42"/>
        <v>2.4412125892094978</v>
      </c>
      <c r="M171" s="1286">
        <f t="shared" si="42"/>
        <v>2.1742110216222517</v>
      </c>
      <c r="N171" s="1286">
        <f t="shared" si="42"/>
        <v>2.3022629083939519</v>
      </c>
      <c r="O171" s="1287">
        <f>SUM(C171:N171)</f>
        <v>26.814003775363304</v>
      </c>
      <c r="P171" s="1308">
        <v>26.814003772250004</v>
      </c>
      <c r="Q171" s="1312">
        <f t="shared" ref="Q171:Q194" si="43">P171-O171</f>
        <v>-3.1132998401517398E-9</v>
      </c>
    </row>
    <row r="172" spans="1:17" s="1303" customFormat="1" x14ac:dyDescent="0.25">
      <c r="A172" s="1302">
        <v>2</v>
      </c>
      <c r="B172" s="1285" t="s">
        <v>1089</v>
      </c>
      <c r="C172" s="1286">
        <f t="shared" ref="C172:N172" si="44">C12+C52+C92+C132</f>
        <v>2.2868105514545602</v>
      </c>
      <c r="D172" s="1286">
        <f t="shared" si="44"/>
        <v>2.06575781315559</v>
      </c>
      <c r="E172" s="1286">
        <f t="shared" si="44"/>
        <v>2.0648731200833801</v>
      </c>
      <c r="F172" s="1286">
        <f t="shared" si="44"/>
        <v>2.13743255791693</v>
      </c>
      <c r="G172" s="1286">
        <f t="shared" si="44"/>
        <v>2.1474375822998</v>
      </c>
      <c r="H172" s="1286">
        <f t="shared" si="44"/>
        <v>2.1572853016783302</v>
      </c>
      <c r="I172" s="1286">
        <f t="shared" si="44"/>
        <v>2.11486329192795</v>
      </c>
      <c r="J172" s="1286">
        <f t="shared" si="44"/>
        <v>2.1122769214950501</v>
      </c>
      <c r="K172" s="1286">
        <f t="shared" si="44"/>
        <v>2.29403255336987</v>
      </c>
      <c r="L172" s="1286">
        <f t="shared" si="44"/>
        <v>2.1963973764328832</v>
      </c>
      <c r="M172" s="1286">
        <f t="shared" si="44"/>
        <v>2.0931659115312389</v>
      </c>
      <c r="N172" s="1286">
        <f t="shared" si="44"/>
        <v>2.2893056948443631</v>
      </c>
      <c r="O172" s="1287">
        <f t="shared" ref="O172:O174" si="45">SUM(C172:N172)</f>
        <v>25.959638676189943</v>
      </c>
      <c r="P172" s="1308">
        <v>25.95963869216342</v>
      </c>
      <c r="Q172" s="1312">
        <f t="shared" si="43"/>
        <v>1.5973476763520011E-8</v>
      </c>
    </row>
    <row r="173" spans="1:17" s="1303" customFormat="1" x14ac:dyDescent="0.25">
      <c r="A173" s="1302">
        <v>3</v>
      </c>
      <c r="B173" s="1285" t="s">
        <v>1090</v>
      </c>
      <c r="C173" s="1286">
        <f t="shared" ref="C173:N173" si="46">C13+C53+C93+C133</f>
        <v>3.0383999999999998E-2</v>
      </c>
      <c r="D173" s="1286">
        <f t="shared" si="46"/>
        <v>3.0311999999999999E-2</v>
      </c>
      <c r="E173" s="1286">
        <f t="shared" si="46"/>
        <v>3.0963599999999997E-2</v>
      </c>
      <c r="F173" s="1286">
        <f t="shared" si="46"/>
        <v>3.3922799999999996E-2</v>
      </c>
      <c r="G173" s="1286">
        <f t="shared" si="46"/>
        <v>3.3268799999999994E-2</v>
      </c>
      <c r="H173" s="1286">
        <f t="shared" si="46"/>
        <v>3.0901199999999997E-2</v>
      </c>
      <c r="I173" s="1286">
        <f t="shared" si="46"/>
        <v>3.4039199999999999E-2</v>
      </c>
      <c r="J173" s="1286">
        <f t="shared" si="46"/>
        <v>3.3289199999999998E-2</v>
      </c>
      <c r="K173" s="1286">
        <f t="shared" si="46"/>
        <v>3.6775200000000001E-2</v>
      </c>
      <c r="L173" s="1286">
        <f t="shared" si="46"/>
        <v>3.3268799999999994E-2</v>
      </c>
      <c r="M173" s="1286">
        <f t="shared" si="46"/>
        <v>3.0901199999999997E-2</v>
      </c>
      <c r="N173" s="1286">
        <f t="shared" si="46"/>
        <v>3.6775200000000001E-2</v>
      </c>
      <c r="O173" s="1287">
        <f t="shared" si="45"/>
        <v>0.39480119999999996</v>
      </c>
      <c r="P173" s="1308">
        <v>0.39480119999999996</v>
      </c>
      <c r="Q173" s="1312">
        <f t="shared" si="43"/>
        <v>0</v>
      </c>
    </row>
    <row r="174" spans="1:17" s="1303" customFormat="1" x14ac:dyDescent="0.25">
      <c r="A174" s="1302">
        <v>4</v>
      </c>
      <c r="B174" s="1285" t="s">
        <v>1091</v>
      </c>
      <c r="C174" s="1286">
        <f t="shared" ref="C174:N174" si="47">C14+C54+C94+C134</f>
        <v>2.4448650000000002E-2</v>
      </c>
      <c r="D174" s="1286">
        <f t="shared" si="47"/>
        <v>5.8784500000000012E-3</v>
      </c>
      <c r="E174" s="1286">
        <f t="shared" si="47"/>
        <v>8.2490500000000008E-3</v>
      </c>
      <c r="F174" s="1286">
        <f t="shared" si="47"/>
        <v>1.4425E-2</v>
      </c>
      <c r="G174" s="1286">
        <f t="shared" si="47"/>
        <v>1.4783600000000001E-2</v>
      </c>
      <c r="H174" s="1286">
        <f t="shared" si="47"/>
        <v>1.667505E-2</v>
      </c>
      <c r="I174" s="1286">
        <f t="shared" si="47"/>
        <v>2.22498E-2</v>
      </c>
      <c r="J174" s="1286">
        <f t="shared" si="47"/>
        <v>2.9957400000000002E-2</v>
      </c>
      <c r="K174" s="1286">
        <f t="shared" si="47"/>
        <v>3.6305900000000002E-2</v>
      </c>
      <c r="L174" s="1286">
        <f t="shared" si="47"/>
        <v>3.3347850000000005E-2</v>
      </c>
      <c r="M174" s="1286">
        <f t="shared" si="47"/>
        <v>3.0869415000000001E-2</v>
      </c>
      <c r="N174" s="1286">
        <f t="shared" si="47"/>
        <v>3.3643956500000002E-2</v>
      </c>
      <c r="O174" s="1287">
        <f t="shared" si="45"/>
        <v>0.27083412150000002</v>
      </c>
      <c r="P174" s="1308">
        <v>0.27083412150000002</v>
      </c>
      <c r="Q174" s="1312">
        <f t="shared" si="43"/>
        <v>0</v>
      </c>
    </row>
    <row r="175" spans="1:17" s="1303" customFormat="1" x14ac:dyDescent="0.25">
      <c r="A175" s="1302">
        <v>5</v>
      </c>
      <c r="B175" s="1288" t="s">
        <v>1154</v>
      </c>
      <c r="C175" s="1286">
        <f t="shared" ref="C175:N175" si="48">C15+C55+C95+C135</f>
        <v>3.8669999999999998E-3</v>
      </c>
      <c r="D175" s="1286">
        <f t="shared" si="48"/>
        <v>3.8549999999999999E-3</v>
      </c>
      <c r="E175" s="1286">
        <f t="shared" si="48"/>
        <v>3.9554999999999998E-3</v>
      </c>
      <c r="F175" s="1286">
        <f t="shared" si="48"/>
        <v>4.0439999999999999E-3</v>
      </c>
      <c r="G175" s="1286">
        <f t="shared" si="48"/>
        <v>4.0049999999999999E-3</v>
      </c>
      <c r="H175" s="1286">
        <f t="shared" si="48"/>
        <v>4.4549999999999998E-3</v>
      </c>
      <c r="I175" s="1286">
        <f t="shared" si="48"/>
        <v>8.0099999999999998E-3</v>
      </c>
      <c r="J175" s="1286">
        <f t="shared" si="48"/>
        <v>1.0297499999999999E-2</v>
      </c>
      <c r="K175" s="1286">
        <f t="shared" si="48"/>
        <v>8.8035000000000006E-3</v>
      </c>
      <c r="L175" s="1286">
        <f t="shared" si="48"/>
        <v>8.0099999999999998E-3</v>
      </c>
      <c r="M175" s="1286">
        <f t="shared" si="48"/>
        <v>6.4080000000000005E-3</v>
      </c>
      <c r="N175" s="1286">
        <f t="shared" si="48"/>
        <v>7.6896000000000013E-3</v>
      </c>
      <c r="O175" s="1287">
        <f>SUM(C175:N175)</f>
        <v>7.3400099999999996E-2</v>
      </c>
      <c r="P175" s="1308">
        <v>7.3400099999999996E-2</v>
      </c>
      <c r="Q175" s="1312">
        <f t="shared" si="43"/>
        <v>0</v>
      </c>
    </row>
    <row r="176" spans="1:17" s="1303" customFormat="1" x14ac:dyDescent="0.25">
      <c r="A176" s="1302">
        <v>6</v>
      </c>
      <c r="B176" s="1288" t="s">
        <v>1093</v>
      </c>
      <c r="C176" s="1286">
        <f t="shared" ref="C176:N176" si="49">C16+C56+C96+C136</f>
        <v>9.9384999999999994E-3</v>
      </c>
      <c r="D176" s="1286">
        <f t="shared" si="49"/>
        <v>4.3680000000000004E-3</v>
      </c>
      <c r="E176" s="1286">
        <f t="shared" si="49"/>
        <v>8.5085000000000004E-3</v>
      </c>
      <c r="F176" s="1286">
        <f t="shared" si="49"/>
        <v>1.00269E-2</v>
      </c>
      <c r="G176" s="1286">
        <f t="shared" si="49"/>
        <v>9.2911000000000001E-3</v>
      </c>
      <c r="H176" s="1286">
        <f t="shared" si="49"/>
        <v>9.1792999999999996E-3</v>
      </c>
      <c r="I176" s="1286">
        <f t="shared" si="49"/>
        <v>9.3781999999999997E-3</v>
      </c>
      <c r="J176" s="1286">
        <f t="shared" si="49"/>
        <v>9.5224999999999997E-3</v>
      </c>
      <c r="K176" s="1286">
        <f t="shared" si="49"/>
        <v>1.0444199999999999E-2</v>
      </c>
      <c r="L176" s="1286">
        <f t="shared" si="49"/>
        <v>9.3997799999999999E-3</v>
      </c>
      <c r="M176" s="1286">
        <f t="shared" si="49"/>
        <v>8.4598019999999989E-3</v>
      </c>
      <c r="N176" s="1286">
        <f t="shared" si="49"/>
        <v>9.3057821999999995E-3</v>
      </c>
      <c r="O176" s="1287">
        <f>SUM(C176:N176)</f>
        <v>0.10782256420000001</v>
      </c>
      <c r="P176" s="1308">
        <v>0.1078225642</v>
      </c>
      <c r="Q176" s="1312">
        <f t="shared" si="43"/>
        <v>0</v>
      </c>
    </row>
    <row r="177" spans="1:17" s="1303" customFormat="1" x14ac:dyDescent="0.25">
      <c r="A177" s="1302">
        <v>7</v>
      </c>
      <c r="B177" s="1288" t="s">
        <v>1094</v>
      </c>
      <c r="C177" s="1286">
        <f t="shared" ref="C177:N177" si="50">C17+C57+C97+C137</f>
        <v>0.23595719999999998</v>
      </c>
      <c r="D177" s="1286">
        <f t="shared" si="50"/>
        <v>0.18396119999999999</v>
      </c>
      <c r="E177" s="1286">
        <f t="shared" si="50"/>
        <v>0.15598079999999998</v>
      </c>
      <c r="F177" s="1286">
        <f t="shared" si="50"/>
        <v>0.17235839999999999</v>
      </c>
      <c r="G177" s="1286">
        <f t="shared" si="50"/>
        <v>0.19554599999999997</v>
      </c>
      <c r="H177" s="1286">
        <f t="shared" si="50"/>
        <v>0.19458239999999999</v>
      </c>
      <c r="I177" s="1286">
        <f t="shared" si="50"/>
        <v>0.2266668</v>
      </c>
      <c r="J177" s="1286">
        <f t="shared" si="50"/>
        <v>0.23977679999999998</v>
      </c>
      <c r="K177" s="1286">
        <f t="shared" si="50"/>
        <v>0.27183960000000001</v>
      </c>
      <c r="L177" s="1286">
        <f t="shared" si="50"/>
        <v>0.24465564000000001</v>
      </c>
      <c r="M177" s="1286">
        <f t="shared" si="50"/>
        <v>0.22019007600000001</v>
      </c>
      <c r="N177" s="1286">
        <f t="shared" si="50"/>
        <v>0.24220908360000004</v>
      </c>
      <c r="O177" s="1287">
        <f>SUM(C177:N177)</f>
        <v>2.5837239996000005</v>
      </c>
      <c r="P177" s="1308">
        <v>2.5837239996000001</v>
      </c>
      <c r="Q177" s="1312">
        <f t="shared" si="43"/>
        <v>0</v>
      </c>
    </row>
    <row r="178" spans="1:17" s="1303" customFormat="1" x14ac:dyDescent="0.25">
      <c r="A178" s="1304"/>
      <c r="B178" s="1289" t="s">
        <v>1335</v>
      </c>
      <c r="C178" s="1286"/>
      <c r="D178" s="1286"/>
      <c r="E178" s="1286"/>
      <c r="F178" s="1291"/>
      <c r="G178" s="1286"/>
      <c r="H178" s="1286"/>
      <c r="I178" s="1286"/>
      <c r="J178" s="1286"/>
      <c r="K178" s="1286"/>
      <c r="L178" s="1286"/>
      <c r="M178" s="1286"/>
      <c r="N178" s="1286"/>
      <c r="O178" s="1292"/>
    </row>
    <row r="179" spans="1:17" s="1303" customFormat="1" x14ac:dyDescent="0.25">
      <c r="A179" s="1302">
        <v>8</v>
      </c>
      <c r="B179" s="1288" t="s">
        <v>1096</v>
      </c>
      <c r="C179" s="1286">
        <f t="shared" ref="C179:N179" si="51">C19+C59+C99+C139</f>
        <v>5.5050000000000003E-3</v>
      </c>
      <c r="D179" s="1286">
        <f t="shared" si="51"/>
        <v>1.0200000000000001E-3</v>
      </c>
      <c r="E179" s="1286">
        <f t="shared" si="51"/>
        <v>9.7499999999999996E-4</v>
      </c>
      <c r="F179" s="1286">
        <f t="shared" si="51"/>
        <v>1.4039999999999999E-3</v>
      </c>
      <c r="G179" s="1286">
        <f t="shared" si="51"/>
        <v>1.248E-3</v>
      </c>
      <c r="H179" s="1286">
        <f t="shared" si="51"/>
        <v>1.1850000000000001E-3</v>
      </c>
      <c r="I179" s="1286">
        <f t="shared" si="51"/>
        <v>1.413E-3</v>
      </c>
      <c r="J179" s="1286">
        <f t="shared" si="51"/>
        <v>9.1500000000000001E-4</v>
      </c>
      <c r="K179" s="1286">
        <f t="shared" si="51"/>
        <v>5.4089999999999997E-3</v>
      </c>
      <c r="L179" s="1286">
        <f t="shared" si="51"/>
        <v>6.4907999999999997E-3</v>
      </c>
      <c r="M179" s="1286">
        <f t="shared" si="51"/>
        <v>7.7889599999999993E-3</v>
      </c>
      <c r="N179" s="1286">
        <f t="shared" si="51"/>
        <v>9.3467519999999981E-3</v>
      </c>
      <c r="O179" s="1287">
        <f>SUM(C179:N179)</f>
        <v>4.2700511999999996E-2</v>
      </c>
      <c r="P179" s="1308">
        <v>4.2700511999999996E-2</v>
      </c>
      <c r="Q179" s="1312">
        <f t="shared" si="43"/>
        <v>0</v>
      </c>
    </row>
    <row r="180" spans="1:17" s="1303" customFormat="1" x14ac:dyDescent="0.25">
      <c r="A180" s="1302">
        <v>9</v>
      </c>
      <c r="B180" s="1288" t="s">
        <v>1097</v>
      </c>
      <c r="C180" s="1286">
        <f t="shared" ref="C180:N180" si="52">C20+C60+C100+C140</f>
        <v>0.67532759999999992</v>
      </c>
      <c r="D180" s="1286">
        <f t="shared" si="52"/>
        <v>0.59600880000000001</v>
      </c>
      <c r="E180" s="1286">
        <f t="shared" si="52"/>
        <v>0.58905599999999991</v>
      </c>
      <c r="F180" s="1286">
        <f t="shared" si="52"/>
        <v>0.61853760000000002</v>
      </c>
      <c r="G180" s="1286">
        <f t="shared" si="52"/>
        <v>0.63554759999999988</v>
      </c>
      <c r="H180" s="1286">
        <f t="shared" si="52"/>
        <v>0.60916439999999994</v>
      </c>
      <c r="I180" s="1286">
        <f t="shared" si="52"/>
        <v>0.62497559999999996</v>
      </c>
      <c r="J180" s="1286">
        <f t="shared" si="52"/>
        <v>0.60800399999999988</v>
      </c>
      <c r="K180" s="1286">
        <f t="shared" si="52"/>
        <v>0.65939519999999996</v>
      </c>
      <c r="L180" s="1286">
        <f t="shared" si="52"/>
        <v>0.59345567999999993</v>
      </c>
      <c r="M180" s="1286">
        <f t="shared" si="52"/>
        <v>0.53411011200000003</v>
      </c>
      <c r="N180" s="1286">
        <f t="shared" si="52"/>
        <v>0.64093213439999996</v>
      </c>
      <c r="O180" s="1287">
        <f>SUM(C180:N180)</f>
        <v>7.3845147263999991</v>
      </c>
      <c r="P180" s="1308">
        <v>7.3845147263999991</v>
      </c>
      <c r="Q180" s="1312">
        <f t="shared" si="43"/>
        <v>0</v>
      </c>
    </row>
    <row r="181" spans="1:17" s="1303" customFormat="1" x14ac:dyDescent="0.25">
      <c r="A181" s="1302">
        <v>10</v>
      </c>
      <c r="B181" s="1288" t="s">
        <v>1098</v>
      </c>
      <c r="C181" s="1286">
        <f t="shared" ref="C181:N181" si="53">C21+C61+C101+C141</f>
        <v>0</v>
      </c>
      <c r="D181" s="1286">
        <f t="shared" si="53"/>
        <v>0</v>
      </c>
      <c r="E181" s="1286">
        <f t="shared" si="53"/>
        <v>0</v>
      </c>
      <c r="F181" s="1286">
        <f t="shared" si="53"/>
        <v>0</v>
      </c>
      <c r="G181" s="1286">
        <f t="shared" si="53"/>
        <v>0</v>
      </c>
      <c r="H181" s="1286">
        <f t="shared" si="53"/>
        <v>0</v>
      </c>
      <c r="I181" s="1286">
        <f t="shared" si="53"/>
        <v>0</v>
      </c>
      <c r="J181" s="1286">
        <f t="shared" si="53"/>
        <v>0</v>
      </c>
      <c r="K181" s="1286">
        <f t="shared" si="53"/>
        <v>0</v>
      </c>
      <c r="L181" s="1286">
        <f t="shared" si="53"/>
        <v>0</v>
      </c>
      <c r="M181" s="1286">
        <f t="shared" si="53"/>
        <v>0</v>
      </c>
      <c r="N181" s="1286">
        <f t="shared" si="53"/>
        <v>0</v>
      </c>
      <c r="O181" s="1287">
        <f>SUM(C181:N181)</f>
        <v>0</v>
      </c>
      <c r="P181" s="1308">
        <v>0</v>
      </c>
      <c r="Q181" s="1312">
        <f t="shared" si="43"/>
        <v>0</v>
      </c>
    </row>
    <row r="182" spans="1:17" s="1303" customFormat="1" x14ac:dyDescent="0.25">
      <c r="A182" s="1302">
        <v>11</v>
      </c>
      <c r="B182" s="1288" t="s">
        <v>1099</v>
      </c>
      <c r="C182" s="1286">
        <f t="shared" ref="C182:N182" si="54">C22+C62+C102+C142</f>
        <v>5.4007199999999998E-2</v>
      </c>
      <c r="D182" s="1286">
        <f t="shared" si="54"/>
        <v>5.6332799999999995E-2</v>
      </c>
      <c r="E182" s="1286">
        <f t="shared" si="54"/>
        <v>5.5433999999999997E-2</v>
      </c>
      <c r="F182" s="1286">
        <f t="shared" si="54"/>
        <v>4.7041199999999998E-2</v>
      </c>
      <c r="G182" s="1286">
        <f t="shared" si="54"/>
        <v>5.4728400000000003E-2</v>
      </c>
      <c r="H182" s="1286">
        <f t="shared" si="54"/>
        <v>5.3941199999999995E-2</v>
      </c>
      <c r="I182" s="1286">
        <f t="shared" si="54"/>
        <v>5.2187999999999998E-2</v>
      </c>
      <c r="J182" s="1286">
        <f t="shared" si="54"/>
        <v>5.0486399999999994E-2</v>
      </c>
      <c r="K182" s="1286">
        <f t="shared" si="54"/>
        <v>5.3626799999999995E-2</v>
      </c>
      <c r="L182" s="1286">
        <f t="shared" si="54"/>
        <v>5.7916943999999998E-2</v>
      </c>
      <c r="M182" s="1286">
        <f t="shared" si="54"/>
        <v>5.6308139999999993E-2</v>
      </c>
      <c r="N182" s="1286">
        <f t="shared" si="54"/>
        <v>5.8989480000000004E-2</v>
      </c>
      <c r="O182" s="1287">
        <f>SUM(C182:N182)</f>
        <v>0.65100056399999995</v>
      </c>
      <c r="P182" s="1308">
        <v>0.65100056399999995</v>
      </c>
      <c r="Q182" s="1312">
        <f t="shared" si="43"/>
        <v>0</v>
      </c>
    </row>
    <row r="183" spans="1:17" s="1303" customFormat="1" x14ac:dyDescent="0.25">
      <c r="A183" s="1302">
        <v>12</v>
      </c>
      <c r="B183" s="1288" t="s">
        <v>1100</v>
      </c>
      <c r="C183" s="1286">
        <f t="shared" ref="C183:N183" si="55">C23+C63+C103+C143</f>
        <v>1.2537000000000001E-2</v>
      </c>
      <c r="D183" s="1286">
        <f t="shared" si="55"/>
        <v>1.0523999999999999E-2</v>
      </c>
      <c r="E183" s="1286">
        <f t="shared" si="55"/>
        <v>1.0305E-2</v>
      </c>
      <c r="F183" s="1286">
        <f t="shared" si="55"/>
        <v>1.1110500000000001E-2</v>
      </c>
      <c r="G183" s="1286">
        <f t="shared" si="55"/>
        <v>6.0074999999999998E-3</v>
      </c>
      <c r="H183" s="1286">
        <f t="shared" si="55"/>
        <v>5.6144999999999997E-3</v>
      </c>
      <c r="I183" s="1286">
        <f t="shared" si="55"/>
        <v>6.0749999999999997E-3</v>
      </c>
      <c r="J183" s="1286">
        <f t="shared" si="55"/>
        <v>6.0254999999999996E-3</v>
      </c>
      <c r="K183" s="1286">
        <f t="shared" si="55"/>
        <v>6.6210000000000001E-3</v>
      </c>
      <c r="L183" s="1286">
        <f t="shared" si="55"/>
        <v>5.9589000000000013E-3</v>
      </c>
      <c r="M183" s="1286">
        <f t="shared" si="55"/>
        <v>5.3630100000000014E-3</v>
      </c>
      <c r="N183" s="1286">
        <f t="shared" si="55"/>
        <v>5.8993110000000017E-3</v>
      </c>
      <c r="O183" s="1287">
        <f t="shared" ref="O183" si="56">SUM(C183:N183)</f>
        <v>9.2041221000000006E-2</v>
      </c>
      <c r="P183" s="1308">
        <v>9.2041221000000006E-2</v>
      </c>
      <c r="Q183" s="1312">
        <f t="shared" si="43"/>
        <v>0</v>
      </c>
    </row>
    <row r="184" spans="1:17" s="1303" customFormat="1" x14ac:dyDescent="0.25">
      <c r="A184" s="1304"/>
      <c r="B184" s="1279" t="s">
        <v>129</v>
      </c>
      <c r="C184" s="969"/>
      <c r="D184" s="969"/>
      <c r="E184" s="969"/>
      <c r="F184" s="1293"/>
      <c r="G184" s="969"/>
      <c r="H184" s="969"/>
      <c r="I184" s="969"/>
      <c r="J184" s="969"/>
      <c r="K184" s="969"/>
      <c r="L184" s="969"/>
      <c r="M184" s="969"/>
      <c r="N184" s="969"/>
      <c r="O184" s="1294"/>
    </row>
    <row r="185" spans="1:17" s="1303" customFormat="1" x14ac:dyDescent="0.25">
      <c r="A185" s="1302">
        <v>13</v>
      </c>
      <c r="B185" s="1295" t="s">
        <v>1101</v>
      </c>
      <c r="C185" s="1286">
        <f t="shared" ref="C185:N185" si="57">C25+C65+C105+C145</f>
        <v>0.13473499999999999</v>
      </c>
      <c r="D185" s="1286">
        <f t="shared" si="57"/>
        <v>0.10885515000000001</v>
      </c>
      <c r="E185" s="1286">
        <f t="shared" si="57"/>
        <v>0.12329394999999999</v>
      </c>
      <c r="F185" s="1286">
        <f t="shared" si="57"/>
        <v>0.13242129999999999</v>
      </c>
      <c r="G185" s="1286">
        <f t="shared" si="57"/>
        <v>0.148268082</v>
      </c>
      <c r="H185" s="1286">
        <f t="shared" si="57"/>
        <v>0.1581525</v>
      </c>
      <c r="I185" s="1286">
        <f t="shared" si="57"/>
        <v>0.16316799999999998</v>
      </c>
      <c r="J185" s="1286">
        <f t="shared" si="57"/>
        <v>0.15920814999999999</v>
      </c>
      <c r="K185" s="1286">
        <f t="shared" si="57"/>
        <v>0.17185405000000001</v>
      </c>
      <c r="L185" s="1286">
        <f t="shared" si="57"/>
        <v>0.173637078</v>
      </c>
      <c r="M185" s="1286">
        <f t="shared" si="57"/>
        <v>0.17076564293999999</v>
      </c>
      <c r="N185" s="1286">
        <f t="shared" si="57"/>
        <v>0.180923196477</v>
      </c>
      <c r="O185" s="1287">
        <f t="shared" ref="O185:O194" si="58">SUM(C185:N185)</f>
        <v>1.825282099417</v>
      </c>
      <c r="P185" s="1308">
        <v>1.825282099417</v>
      </c>
      <c r="Q185" s="1312">
        <f t="shared" si="43"/>
        <v>0</v>
      </c>
    </row>
    <row r="186" spans="1:17" s="1303" customFormat="1" x14ac:dyDescent="0.25">
      <c r="A186" s="1302">
        <v>14</v>
      </c>
      <c r="B186" s="1295" t="s">
        <v>1102</v>
      </c>
      <c r="C186" s="1286">
        <f t="shared" ref="C186:N186" si="59">C26+C66+C106+C146</f>
        <v>0.36237509999999995</v>
      </c>
      <c r="D186" s="1286">
        <f t="shared" si="59"/>
        <v>0.30193039999999999</v>
      </c>
      <c r="E186" s="1286">
        <f t="shared" si="59"/>
        <v>0.31373489999999993</v>
      </c>
      <c r="F186" s="1286">
        <f t="shared" si="59"/>
        <v>0.33541480000000001</v>
      </c>
      <c r="G186" s="1286">
        <f t="shared" si="59"/>
        <v>0.33710810400000002</v>
      </c>
      <c r="H186" s="1286">
        <f t="shared" si="59"/>
        <v>0.33351209999999998</v>
      </c>
      <c r="I186" s="1286">
        <f t="shared" si="59"/>
        <v>0.3650851</v>
      </c>
      <c r="J186" s="1286">
        <f t="shared" si="59"/>
        <v>0.33076559999999999</v>
      </c>
      <c r="K186" s="1286">
        <f t="shared" si="59"/>
        <v>0.36835819999999997</v>
      </c>
      <c r="L186" s="1286">
        <f t="shared" si="59"/>
        <v>0.37193475199999998</v>
      </c>
      <c r="M186" s="1286">
        <f t="shared" si="59"/>
        <v>0.37447676951999997</v>
      </c>
      <c r="N186" s="1286">
        <f t="shared" si="59"/>
        <v>0.39368224299599996</v>
      </c>
      <c r="O186" s="1287">
        <f t="shared" si="58"/>
        <v>4.1883780685160001</v>
      </c>
      <c r="P186" s="1308">
        <v>4.1883780685159993</v>
      </c>
      <c r="Q186" s="1312">
        <f t="shared" si="43"/>
        <v>0</v>
      </c>
    </row>
    <row r="187" spans="1:17" s="1303" customFormat="1" x14ac:dyDescent="0.25">
      <c r="A187" s="1302">
        <v>15</v>
      </c>
      <c r="B187" s="1295" t="s">
        <v>1103</v>
      </c>
      <c r="C187" s="1286">
        <f t="shared" ref="C187:N187" si="60">C27+C67+C107+C147</f>
        <v>1.30928E-2</v>
      </c>
      <c r="D187" s="1286">
        <f t="shared" si="60"/>
        <v>1.5568800000000001E-2</v>
      </c>
      <c r="E187" s="1286">
        <f t="shared" si="60"/>
        <v>1.51912E-2</v>
      </c>
      <c r="F187" s="1286">
        <f t="shared" si="60"/>
        <v>1.3015199999999999E-2</v>
      </c>
      <c r="G187" s="1286">
        <f t="shared" si="60"/>
        <v>1.22912E-2</v>
      </c>
      <c r="H187" s="1286">
        <f t="shared" si="60"/>
        <v>1.2706400000000001E-2</v>
      </c>
      <c r="I187" s="1286">
        <f t="shared" si="60"/>
        <v>1.06616E-2</v>
      </c>
      <c r="J187" s="1286">
        <f t="shared" si="60"/>
        <v>6.4072000000000009E-3</v>
      </c>
      <c r="K187" s="1286">
        <f t="shared" si="60"/>
        <v>2.3720000000000004E-3</v>
      </c>
      <c r="L187" s="1286">
        <f t="shared" si="60"/>
        <v>2.6092000000000008E-3</v>
      </c>
      <c r="M187" s="1286">
        <f t="shared" si="60"/>
        <v>2.8701200000000007E-3</v>
      </c>
      <c r="N187" s="1286">
        <f t="shared" si="60"/>
        <v>3.1571320000000009E-3</v>
      </c>
      <c r="O187" s="1287">
        <f t="shared" si="58"/>
        <v>0.10994285200000002</v>
      </c>
      <c r="P187" s="1308">
        <v>0.10994285200000004</v>
      </c>
      <c r="Q187" s="1312">
        <f t="shared" si="43"/>
        <v>0</v>
      </c>
    </row>
    <row r="188" spans="1:17" s="1303" customFormat="1" x14ac:dyDescent="0.25">
      <c r="A188" s="1302">
        <v>16</v>
      </c>
      <c r="B188" s="1295" t="s">
        <v>1104</v>
      </c>
      <c r="C188" s="1286">
        <f t="shared" ref="C188:N188" si="61">C28+C68+C108+C148</f>
        <v>1.5630580000000002E-2</v>
      </c>
      <c r="D188" s="1286">
        <f t="shared" si="61"/>
        <v>1.3204279999999999E-2</v>
      </c>
      <c r="E188" s="1286">
        <f t="shared" si="61"/>
        <v>1.2562540000000001E-2</v>
      </c>
      <c r="F188" s="1286">
        <f t="shared" si="61"/>
        <v>1.2215580000000002E-2</v>
      </c>
      <c r="G188" s="1286">
        <f t="shared" si="61"/>
        <v>1.2349199999999999E-2</v>
      </c>
      <c r="H188" s="1286">
        <f t="shared" si="61"/>
        <v>2.8624080000000003E-2</v>
      </c>
      <c r="I188" s="1286">
        <f t="shared" si="61"/>
        <v>3.0725660000000002E-2</v>
      </c>
      <c r="J188" s="1286">
        <f t="shared" si="61"/>
        <v>2.9869940000000001E-2</v>
      </c>
      <c r="K188" s="1286">
        <f t="shared" si="61"/>
        <v>3.4511080000000006E-2</v>
      </c>
      <c r="L188" s="1286">
        <f t="shared" si="61"/>
        <v>3.4601725000000007E-2</v>
      </c>
      <c r="M188" s="1286">
        <f t="shared" si="61"/>
        <v>3.1316187049999999E-2</v>
      </c>
      <c r="N188" s="1286">
        <f t="shared" si="61"/>
        <v>3.1947559501000006E-2</v>
      </c>
      <c r="O188" s="1287">
        <f t="shared" si="58"/>
        <v>0.28755841155100004</v>
      </c>
      <c r="P188" s="1308">
        <v>0.28755841155100004</v>
      </c>
      <c r="Q188" s="1312">
        <f t="shared" si="43"/>
        <v>0</v>
      </c>
    </row>
    <row r="189" spans="1:17" s="1303" customFormat="1" x14ac:dyDescent="0.25">
      <c r="A189" s="1302">
        <v>17</v>
      </c>
      <c r="B189" s="1295" t="s">
        <v>1105</v>
      </c>
      <c r="C189" s="1286">
        <f t="shared" ref="C189:N189" si="62">C29+C69+C109+C149</f>
        <v>3.7366200000000002E-2</v>
      </c>
      <c r="D189" s="1286">
        <f t="shared" si="62"/>
        <v>3.5850899999999998E-2</v>
      </c>
      <c r="E189" s="1286">
        <f t="shared" si="62"/>
        <v>3.9175500000000002E-2</v>
      </c>
      <c r="F189" s="1286">
        <f t="shared" si="62"/>
        <v>3.8661299999999989E-2</v>
      </c>
      <c r="G189" s="1286">
        <f t="shared" si="62"/>
        <v>3.7932E-2</v>
      </c>
      <c r="H189" s="1286">
        <f t="shared" si="62"/>
        <v>3.8760299999999998E-2</v>
      </c>
      <c r="I189" s="1286">
        <f t="shared" si="62"/>
        <v>3.98202E-2</v>
      </c>
      <c r="J189" s="1286">
        <f t="shared" si="62"/>
        <v>3.3279599999999999E-2</v>
      </c>
      <c r="K189" s="1286">
        <f t="shared" si="62"/>
        <v>4.0906200000000004E-2</v>
      </c>
      <c r="L189" s="1286">
        <f t="shared" si="62"/>
        <v>4.0906200000000004E-2</v>
      </c>
      <c r="M189" s="1286">
        <f t="shared" si="62"/>
        <v>3.6818999999999998E-2</v>
      </c>
      <c r="N189" s="1286">
        <f t="shared" si="62"/>
        <v>4.1233175999999996E-2</v>
      </c>
      <c r="O189" s="1287">
        <f t="shared" si="58"/>
        <v>0.46071057599999998</v>
      </c>
      <c r="P189" s="1308">
        <v>0.46071057600000004</v>
      </c>
      <c r="Q189" s="1312">
        <f t="shared" si="43"/>
        <v>0</v>
      </c>
    </row>
    <row r="190" spans="1:17" s="1303" customFormat="1" x14ac:dyDescent="0.25">
      <c r="A190" s="1302">
        <v>18</v>
      </c>
      <c r="B190" s="1295" t="s">
        <v>1106</v>
      </c>
      <c r="C190" s="1286">
        <f t="shared" ref="C190:N190" si="63">C30+C70+C110+C150</f>
        <v>0.12964268000000001</v>
      </c>
      <c r="D190" s="1286">
        <f t="shared" si="63"/>
        <v>0.11508082</v>
      </c>
      <c r="E190" s="1286">
        <f t="shared" si="63"/>
        <v>0.11647234000000001</v>
      </c>
      <c r="F190" s="1286">
        <f t="shared" si="63"/>
        <v>0.13230922000000001</v>
      </c>
      <c r="G190" s="1286">
        <f t="shared" si="63"/>
        <v>0.13927626800000004</v>
      </c>
      <c r="H190" s="1286">
        <f t="shared" si="63"/>
        <v>0.13194124000000002</v>
      </c>
      <c r="I190" s="1286">
        <f t="shared" si="63"/>
        <v>0.12525778000000001</v>
      </c>
      <c r="J190" s="1286">
        <f t="shared" si="63"/>
        <v>0.12383180000000001</v>
      </c>
      <c r="K190" s="1286">
        <f t="shared" si="63"/>
        <v>0.13621128000000002</v>
      </c>
      <c r="L190" s="1286">
        <f t="shared" si="63"/>
        <v>0.13859823760000001</v>
      </c>
      <c r="M190" s="1286">
        <f t="shared" si="63"/>
        <v>0.13998421997600002</v>
      </c>
      <c r="N190" s="1286">
        <f t="shared" si="63"/>
        <v>0.14138406217575999</v>
      </c>
      <c r="O190" s="1287">
        <f t="shared" si="58"/>
        <v>1.56998994775176</v>
      </c>
      <c r="P190" s="1308">
        <v>1.5699899477517603</v>
      </c>
      <c r="Q190" s="1312">
        <f t="shared" si="43"/>
        <v>0</v>
      </c>
    </row>
    <row r="191" spans="1:17" s="1303" customFormat="1" x14ac:dyDescent="0.25">
      <c r="A191" s="1302">
        <v>19</v>
      </c>
      <c r="B191" s="1285" t="s">
        <v>1107</v>
      </c>
      <c r="C191" s="1286">
        <f t="shared" ref="C191:N191" si="64">C31+C71+C111+C151</f>
        <v>2.2409399999999999E-2</v>
      </c>
      <c r="D191" s="1286">
        <f t="shared" si="64"/>
        <v>1.8291600000000002E-2</v>
      </c>
      <c r="E191" s="1286">
        <f t="shared" si="64"/>
        <v>1.9960900000000004E-2</v>
      </c>
      <c r="F191" s="1286">
        <f t="shared" si="64"/>
        <v>1.9933900000000001E-2</v>
      </c>
      <c r="G191" s="1286">
        <f t="shared" si="64"/>
        <v>2.0923799999999999E-2</v>
      </c>
      <c r="H191" s="1286">
        <f t="shared" si="64"/>
        <v>2.8565300000000002E-2</v>
      </c>
      <c r="I191" s="1286">
        <f t="shared" si="64"/>
        <v>3.0209400000000001E-2</v>
      </c>
      <c r="J191" s="1286">
        <f t="shared" si="64"/>
        <v>3.9936199999999998E-2</v>
      </c>
      <c r="K191" s="1286">
        <f t="shared" si="64"/>
        <v>4.3940900000000005E-2</v>
      </c>
      <c r="L191" s="1286">
        <f t="shared" si="64"/>
        <v>4.1912430000000001E-2</v>
      </c>
      <c r="M191" s="1286">
        <f t="shared" si="64"/>
        <v>4.5036522000000002E-2</v>
      </c>
      <c r="N191" s="1286">
        <f t="shared" si="64"/>
        <v>4.5488876400000003E-2</v>
      </c>
      <c r="O191" s="1287">
        <f t="shared" si="58"/>
        <v>0.37660922840000005</v>
      </c>
      <c r="P191" s="1308">
        <v>0.3766092284</v>
      </c>
      <c r="Q191" s="1312">
        <f t="shared" si="43"/>
        <v>0</v>
      </c>
    </row>
    <row r="192" spans="1:17" s="1307" customFormat="1" x14ac:dyDescent="0.25">
      <c r="A192" s="1302">
        <v>20</v>
      </c>
      <c r="B192" s="1285" t="s">
        <v>1108</v>
      </c>
      <c r="C192" s="1286">
        <f t="shared" ref="C192:N192" si="65">C32+C72+C112+C152</f>
        <v>0</v>
      </c>
      <c r="D192" s="1286">
        <f t="shared" si="65"/>
        <v>0</v>
      </c>
      <c r="E192" s="1286">
        <f t="shared" si="65"/>
        <v>0</v>
      </c>
      <c r="F192" s="1286">
        <f t="shared" si="65"/>
        <v>0</v>
      </c>
      <c r="G192" s="1286">
        <f t="shared" si="65"/>
        <v>0</v>
      </c>
      <c r="H192" s="1286">
        <f t="shared" si="65"/>
        <v>0</v>
      </c>
      <c r="I192" s="1286">
        <f t="shared" si="65"/>
        <v>0</v>
      </c>
      <c r="J192" s="1286">
        <f t="shared" si="65"/>
        <v>0</v>
      </c>
      <c r="K192" s="1286">
        <f t="shared" si="65"/>
        <v>0</v>
      </c>
      <c r="L192" s="1286">
        <f t="shared" si="65"/>
        <v>0</v>
      </c>
      <c r="M192" s="1286">
        <f t="shared" si="65"/>
        <v>0</v>
      </c>
      <c r="N192" s="1286">
        <f t="shared" si="65"/>
        <v>0</v>
      </c>
      <c r="O192" s="1287">
        <f t="shared" si="58"/>
        <v>0</v>
      </c>
      <c r="P192" s="1308">
        <v>0</v>
      </c>
      <c r="Q192" s="1312">
        <f t="shared" si="43"/>
        <v>0</v>
      </c>
    </row>
    <row r="193" spans="1:17" s="1307" customFormat="1" x14ac:dyDescent="0.25">
      <c r="A193" s="1302">
        <v>21</v>
      </c>
      <c r="B193" s="1288" t="s">
        <v>1109</v>
      </c>
      <c r="C193" s="1286">
        <f t="shared" ref="C193:N193" si="66">C33+C73+C113+C153</f>
        <v>4.084599999999999E-3</v>
      </c>
      <c r="D193" s="1286">
        <f t="shared" si="66"/>
        <v>4.1234999999999996E-3</v>
      </c>
      <c r="E193" s="1286">
        <f t="shared" si="66"/>
        <v>3.3523200000000002E-3</v>
      </c>
      <c r="F193" s="1286">
        <f t="shared" si="66"/>
        <v>3.2859199999999995E-3</v>
      </c>
      <c r="G193" s="1286">
        <f t="shared" si="66"/>
        <v>3.1118600000000001E-3</v>
      </c>
      <c r="H193" s="1286">
        <f t="shared" si="66"/>
        <v>3.0364399999999996E-3</v>
      </c>
      <c r="I193" s="1286">
        <f t="shared" si="66"/>
        <v>2.9103000000000002E-3</v>
      </c>
      <c r="J193" s="1286">
        <f t="shared" si="66"/>
        <v>2.4604000000000002E-3</v>
      </c>
      <c r="K193" s="1286">
        <f t="shared" si="66"/>
        <v>2.5639E-3</v>
      </c>
      <c r="L193" s="1286">
        <f t="shared" si="66"/>
        <v>2.7026200000000002E-3</v>
      </c>
      <c r="M193" s="1286">
        <f t="shared" si="66"/>
        <v>2.68834E-3</v>
      </c>
      <c r="N193" s="1286">
        <f t="shared" si="66"/>
        <v>3.1159999999999998E-3</v>
      </c>
      <c r="O193" s="1287">
        <f t="shared" si="58"/>
        <v>3.7436200000000003E-2</v>
      </c>
      <c r="P193" s="1308">
        <v>3.7436200000000003E-2</v>
      </c>
      <c r="Q193" s="1312">
        <f t="shared" si="43"/>
        <v>0</v>
      </c>
    </row>
    <row r="194" spans="1:17" s="1307" customFormat="1" x14ac:dyDescent="0.25">
      <c r="A194" s="1302">
        <v>22</v>
      </c>
      <c r="B194" s="1288" t="s">
        <v>1110</v>
      </c>
      <c r="C194" s="1286">
        <f t="shared" ref="C194:N194" si="67">C34+C74+C114+C154</f>
        <v>1.95E-4</v>
      </c>
      <c r="D194" s="1286">
        <f t="shared" si="67"/>
        <v>3.0899999999999998E-4</v>
      </c>
      <c r="E194" s="1286">
        <f t="shared" si="67"/>
        <v>3.3799999999999998E-4</v>
      </c>
      <c r="F194" s="1286">
        <f t="shared" si="67"/>
        <v>4.3199999999999998E-4</v>
      </c>
      <c r="G194" s="1286">
        <f t="shared" si="67"/>
        <v>4.64E-4</v>
      </c>
      <c r="H194" s="1286">
        <f t="shared" si="67"/>
        <v>3.3300000000000002E-4</v>
      </c>
      <c r="I194" s="1286">
        <f t="shared" si="67"/>
        <v>3.4400000000000001E-4</v>
      </c>
      <c r="J194" s="1286">
        <f t="shared" si="67"/>
        <v>3.9399999999999998E-4</v>
      </c>
      <c r="K194" s="1286">
        <f t="shared" si="67"/>
        <v>3.9899999999999999E-4</v>
      </c>
      <c r="L194" s="1286">
        <f t="shared" si="67"/>
        <v>3.9399999999999998E-4</v>
      </c>
      <c r="M194" s="1286">
        <f t="shared" si="67"/>
        <v>3.1100000000000002E-4</v>
      </c>
      <c r="N194" s="1286">
        <f t="shared" si="67"/>
        <v>3.1100000000000002E-4</v>
      </c>
      <c r="O194" s="1287">
        <f t="shared" si="58"/>
        <v>4.2239999999999995E-3</v>
      </c>
      <c r="P194" s="1308">
        <v>4.2239999999999995E-3</v>
      </c>
      <c r="Q194" s="1312">
        <f t="shared" si="43"/>
        <v>0</v>
      </c>
    </row>
    <row r="195" spans="1:17" s="1300" customFormat="1" ht="19.5" thickBot="1" x14ac:dyDescent="0.35">
      <c r="A195" s="1296"/>
      <c r="B195" s="1297" t="s">
        <v>49</v>
      </c>
      <c r="C195" s="1298">
        <f t="shared" ref="C195:N195" si="68">SUM(C171:C194)</f>
        <v>6.2332004864435184</v>
      </c>
      <c r="D195" s="1298">
        <f t="shared" si="68"/>
        <v>5.3433562947024695</v>
      </c>
      <c r="E195" s="1298">
        <f t="shared" si="68"/>
        <v>5.5860299658769401</v>
      </c>
      <c r="F195" s="1298">
        <f t="shared" si="68"/>
        <v>5.9341896077906098</v>
      </c>
      <c r="G195" s="1298">
        <f t="shared" si="68"/>
        <v>6.2258696169964818</v>
      </c>
      <c r="H195" s="1298">
        <f t="shared" si="68"/>
        <v>6.0692928417510492</v>
      </c>
      <c r="I195" s="1298">
        <f t="shared" si="68"/>
        <v>6.1633859294075899</v>
      </c>
      <c r="J195" s="1298">
        <f t="shared" si="68"/>
        <v>6.1773135872066884</v>
      </c>
      <c r="K195" s="1298">
        <f t="shared" si="68"/>
        <v>6.614917313343712</v>
      </c>
      <c r="L195" s="1298">
        <f t="shared" si="68"/>
        <v>6.4374106022423812</v>
      </c>
      <c r="M195" s="1298">
        <f t="shared" si="68"/>
        <v>5.9720434496394903</v>
      </c>
      <c r="N195" s="1298">
        <f t="shared" si="68"/>
        <v>6.4776031484880763</v>
      </c>
      <c r="O195" s="1316">
        <f>SUM(O171:O194)</f>
        <v>73.23461284388901</v>
      </c>
    </row>
    <row r="197" spans="1:17" x14ac:dyDescent="0.25">
      <c r="B197" s="1705" t="str">
        <f>B157</f>
        <v>For KINESCO Power and Utilities Pvt. Ltd.</v>
      </c>
      <c r="O197" s="1706" t="str">
        <f>O157</f>
        <v>As Per our report of even date attached</v>
      </c>
    </row>
    <row r="198" spans="1:17" x14ac:dyDescent="0.25">
      <c r="B198" s="1705"/>
      <c r="O198" s="1706" t="str">
        <f t="shared" ref="O198:O206" si="69">O158</f>
        <v xml:space="preserve">For J R S &amp; CO. </v>
      </c>
    </row>
    <row r="199" spans="1:17" x14ac:dyDescent="0.25">
      <c r="B199" s="1705"/>
      <c r="O199" s="1706" t="str">
        <f t="shared" si="69"/>
        <v>CHARTERED ACCOUNTANTS</v>
      </c>
    </row>
    <row r="200" spans="1:17" x14ac:dyDescent="0.25">
      <c r="B200" s="1705"/>
      <c r="O200" s="1706" t="str">
        <f t="shared" si="69"/>
        <v>FIRM REGN NO:008085S</v>
      </c>
    </row>
    <row r="201" spans="1:17" x14ac:dyDescent="0.25">
      <c r="B201" s="1705"/>
      <c r="O201" s="1706"/>
    </row>
    <row r="202" spans="1:17" x14ac:dyDescent="0.25">
      <c r="B202" s="1705" t="str">
        <f t="shared" ref="B202:B206" si="70">B162</f>
        <v>T M AJITHKUMAR</v>
      </c>
      <c r="O202" s="1706"/>
    </row>
    <row r="203" spans="1:17" x14ac:dyDescent="0.25">
      <c r="B203" s="1705" t="str">
        <f t="shared" si="70"/>
        <v>CHIEF EXECUTIVE OFFICER</v>
      </c>
      <c r="O203" s="1706" t="str">
        <f t="shared" si="69"/>
        <v>RAJESH RAMACHANDRAN</v>
      </c>
    </row>
    <row r="204" spans="1:17" x14ac:dyDescent="0.25">
      <c r="B204" s="1705"/>
      <c r="O204" s="1706" t="str">
        <f t="shared" si="69"/>
        <v>PARTNER</v>
      </c>
    </row>
    <row r="205" spans="1:17" x14ac:dyDescent="0.25">
      <c r="B205" s="1705" t="str">
        <f t="shared" si="70"/>
        <v>Place: Kakkanad, Kochi</v>
      </c>
      <c r="O205" s="1706" t="str">
        <f t="shared" si="69"/>
        <v>M.NO. 206211</v>
      </c>
    </row>
    <row r="206" spans="1:17" x14ac:dyDescent="0.25">
      <c r="B206" s="1705" t="str">
        <f t="shared" si="70"/>
        <v>Date: 12.04.2022</v>
      </c>
      <c r="O206" s="1706" t="str">
        <f t="shared" si="69"/>
        <v>UDIN - 22206211AGXJNY9837</v>
      </c>
    </row>
  </sheetData>
  <mergeCells count="3">
    <mergeCell ref="B1:N1"/>
    <mergeCell ref="B3:N3"/>
    <mergeCell ref="E5:N6"/>
  </mergeCells>
  <printOptions horizontalCentered="1"/>
  <pageMargins left="0.31496062992126" right="0.196850393700787" top="0.66929133858267698" bottom="0.55118110236220497" header="0.39370078740157499" footer="0.35433070866141703"/>
  <pageSetup paperSize="9" scale="66" fitToHeight="3" orientation="landscape" r:id="rId1"/>
  <headerFooter alignWithMargins="0">
    <oddFooter>&amp;L&amp;F&amp;R&amp;D&amp;T</oddFooter>
  </headerFooter>
  <rowBreaks count="4" manualBreakCount="4">
    <brk id="46" max="14" man="1"/>
    <brk id="86" max="14" man="1"/>
    <brk id="126" max="14" man="1"/>
    <brk id="166" max="14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00B050"/>
  </sheetPr>
  <dimension ref="A1:R206"/>
  <sheetViews>
    <sheetView showGridLines="0" view="pageBreakPreview" topLeftCell="A181" zoomScale="85" zoomScaleSheetLayoutView="85" workbookViewId="0">
      <selection activeCell="E7" sqref="E7:I7"/>
    </sheetView>
  </sheetViews>
  <sheetFormatPr defaultColWidth="9.33203125" defaultRowHeight="15.75" x14ac:dyDescent="0.25"/>
  <cols>
    <col min="1" max="1" width="7" style="1263" customWidth="1"/>
    <col min="2" max="2" width="32.83203125" style="1263" customWidth="1"/>
    <col min="3" max="3" width="13.33203125" style="1263" customWidth="1"/>
    <col min="4" max="4" width="12.83203125" style="1263" customWidth="1"/>
    <col min="5" max="5" width="13.1640625" style="1263" customWidth="1"/>
    <col min="6" max="6" width="11.83203125" style="1263" customWidth="1"/>
    <col min="7" max="7" width="13.6640625" style="1263" customWidth="1"/>
    <col min="8" max="8" width="11.83203125" style="1263" customWidth="1"/>
    <col min="9" max="9" width="12.1640625" style="1263" customWidth="1"/>
    <col min="10" max="10" width="13.33203125" style="1263" customWidth="1"/>
    <col min="11" max="11" width="14" style="1263" customWidth="1"/>
    <col min="12" max="12" width="12.5" style="1263" customWidth="1"/>
    <col min="13" max="13" width="13.6640625" style="1263" customWidth="1"/>
    <col min="14" max="14" width="13.33203125" style="1263" customWidth="1"/>
    <col min="15" max="15" width="15.83203125" style="1263" customWidth="1"/>
    <col min="16" max="16" width="14.83203125" style="1265" customWidth="1"/>
    <col min="17" max="17" width="14.5" style="1265" bestFit="1" customWidth="1"/>
    <col min="18" max="18" width="20.6640625" style="1265" customWidth="1"/>
    <col min="19" max="16384" width="9.33203125" style="1265"/>
  </cols>
  <sheetData>
    <row r="1" spans="1:18" ht="16.5" thickBot="1" x14ac:dyDescent="0.3">
      <c r="B1" s="2191" t="s">
        <v>276</v>
      </c>
      <c r="C1" s="2192"/>
      <c r="D1" s="2192"/>
      <c r="E1" s="2192"/>
      <c r="F1" s="2192"/>
      <c r="G1" s="2192"/>
      <c r="H1" s="2192"/>
      <c r="I1" s="2192"/>
      <c r="J1" s="2192"/>
      <c r="K1" s="2192"/>
      <c r="L1" s="2192"/>
      <c r="M1" s="2192"/>
      <c r="N1" s="2193"/>
      <c r="O1" s="1264"/>
    </row>
    <row r="2" spans="1:18" ht="16.5" thickBot="1" x14ac:dyDescent="0.3">
      <c r="B2" s="1266"/>
      <c r="C2" s="1264"/>
      <c r="D2" s="1264"/>
      <c r="E2" s="1264"/>
      <c r="F2" s="1264"/>
      <c r="G2" s="1264"/>
      <c r="H2" s="1264"/>
      <c r="I2" s="1264"/>
      <c r="J2" s="1264"/>
      <c r="K2" s="1264"/>
      <c r="L2" s="1264"/>
      <c r="M2" s="1264"/>
      <c r="N2" s="1264"/>
      <c r="O2" s="1264"/>
    </row>
    <row r="3" spans="1:18" ht="16.5" thickBot="1" x14ac:dyDescent="0.3">
      <c r="B3" s="2194" t="s">
        <v>413</v>
      </c>
      <c r="C3" s="2195"/>
      <c r="D3" s="2195"/>
      <c r="E3" s="2195"/>
      <c r="F3" s="2195"/>
      <c r="G3" s="2195"/>
      <c r="H3" s="2195"/>
      <c r="I3" s="2195"/>
      <c r="J3" s="2195"/>
      <c r="K3" s="2195"/>
      <c r="L3" s="2195"/>
      <c r="M3" s="2195"/>
      <c r="N3" s="2196"/>
      <c r="O3" s="1264"/>
    </row>
    <row r="4" spans="1:18" x14ac:dyDescent="0.25">
      <c r="B4" s="1267" t="str">
        <f>'D7.1_2022-23(Projection)_OK_PRI'!B4</f>
        <v>Name of Distribution Business/Licensee:</v>
      </c>
      <c r="C4" s="1267"/>
      <c r="D4" s="1267"/>
      <c r="E4" s="1267" t="str">
        <f>'D7.1_2022-23(Projection)_OK_PRI'!E4</f>
        <v>KINESCO Power and Utilities Private Limited</v>
      </c>
    </row>
    <row r="5" spans="1:18" ht="15.75" customHeight="1" x14ac:dyDescent="0.25">
      <c r="B5" s="1267" t="str">
        <f>'D7.1_2022-23(Projection)_OK_PRI'!B5</f>
        <v>Licensed Area of Supply:</v>
      </c>
      <c r="C5" s="1267"/>
      <c r="D5" s="1267"/>
      <c r="E5" s="2197" t="str">
        <f>'D7.1_2022-23(Projection)_OK_PRI'!E5</f>
        <v>Infopark and KINFRA Park, Kakkanad, KINFRA Hi Tech Park, Kalamassery, KIITP, Kanjikode and KINFRA Mega Food Park, Kozhipara, Palakkad</v>
      </c>
      <c r="F5" s="2197"/>
      <c r="G5" s="2197"/>
      <c r="H5" s="2197"/>
      <c r="I5" s="2197"/>
      <c r="J5" s="2197"/>
      <c r="K5" s="2197"/>
      <c r="L5" s="2197"/>
      <c r="M5" s="2197"/>
      <c r="N5" s="2197"/>
    </row>
    <row r="6" spans="1:18" x14ac:dyDescent="0.25">
      <c r="B6" s="1267"/>
      <c r="C6" s="1267"/>
      <c r="D6" s="1267"/>
      <c r="E6" s="2197"/>
      <c r="F6" s="2197"/>
      <c r="G6" s="2197"/>
      <c r="H6" s="2197"/>
      <c r="I6" s="2197"/>
      <c r="J6" s="2197"/>
      <c r="K6" s="2197"/>
      <c r="L6" s="2197"/>
      <c r="M6" s="2197"/>
      <c r="N6" s="2197"/>
    </row>
    <row r="7" spans="1:18" ht="16.5" thickBot="1" x14ac:dyDescent="0.3">
      <c r="B7" s="1268" t="s">
        <v>1360</v>
      </c>
      <c r="C7" s="1269"/>
      <c r="D7" s="1269"/>
      <c r="E7" s="1268" t="s">
        <v>1083</v>
      </c>
      <c r="G7" s="1268" t="s">
        <v>1345</v>
      </c>
      <c r="O7" s="1269" t="s">
        <v>1334</v>
      </c>
    </row>
    <row r="8" spans="1:18" s="1273" customFormat="1" ht="31.5" x14ac:dyDescent="0.25">
      <c r="A8" s="1270" t="s">
        <v>74</v>
      </c>
      <c r="B8" s="752" t="s">
        <v>131</v>
      </c>
      <c r="C8" s="752" t="s">
        <v>142</v>
      </c>
      <c r="D8" s="752" t="s">
        <v>28</v>
      </c>
      <c r="E8" s="752" t="s">
        <v>141</v>
      </c>
      <c r="F8" s="1271" t="s">
        <v>140</v>
      </c>
      <c r="G8" s="1271" t="s">
        <v>139</v>
      </c>
      <c r="H8" s="1271" t="s">
        <v>138</v>
      </c>
      <c r="I8" s="1271" t="s">
        <v>137</v>
      </c>
      <c r="J8" s="1271" t="s">
        <v>136</v>
      </c>
      <c r="K8" s="1271" t="s">
        <v>135</v>
      </c>
      <c r="L8" s="1271" t="s">
        <v>134</v>
      </c>
      <c r="M8" s="1271" t="s">
        <v>133</v>
      </c>
      <c r="N8" s="1271" t="s">
        <v>132</v>
      </c>
      <c r="O8" s="1272" t="s">
        <v>49</v>
      </c>
    </row>
    <row r="9" spans="1:18" s="1277" customFormat="1" x14ac:dyDescent="0.2">
      <c r="A9" s="1274">
        <v>1</v>
      </c>
      <c r="B9" s="1275">
        <v>2</v>
      </c>
      <c r="C9" s="1275">
        <v>3</v>
      </c>
      <c r="D9" s="1275">
        <v>4</v>
      </c>
      <c r="E9" s="1275">
        <v>5</v>
      </c>
      <c r="F9" s="1275">
        <v>6</v>
      </c>
      <c r="G9" s="1275">
        <v>7</v>
      </c>
      <c r="H9" s="1275">
        <v>8</v>
      </c>
      <c r="I9" s="1275">
        <v>9</v>
      </c>
      <c r="J9" s="1275">
        <v>10</v>
      </c>
      <c r="K9" s="1275">
        <v>11</v>
      </c>
      <c r="L9" s="1275">
        <v>12</v>
      </c>
      <c r="M9" s="1275">
        <v>13</v>
      </c>
      <c r="N9" s="1275">
        <v>14</v>
      </c>
      <c r="O9" s="1276">
        <v>15</v>
      </c>
    </row>
    <row r="10" spans="1:18" s="1283" customFormat="1" x14ac:dyDescent="0.25">
      <c r="A10" s="1278"/>
      <c r="B10" s="1279" t="s">
        <v>130</v>
      </c>
      <c r="C10" s="925"/>
      <c r="D10" s="925"/>
      <c r="E10" s="925"/>
      <c r="F10" s="1280"/>
      <c r="G10" s="1280"/>
      <c r="H10" s="1280"/>
      <c r="I10" s="1281"/>
      <c r="J10" s="1281"/>
      <c r="K10" s="1281"/>
      <c r="L10" s="1281"/>
      <c r="M10" s="1281"/>
      <c r="N10" s="1281"/>
      <c r="O10" s="1282"/>
    </row>
    <row r="11" spans="1:18" s="1303" customFormat="1" x14ac:dyDescent="0.25">
      <c r="A11" s="1302">
        <v>1</v>
      </c>
      <c r="B11" s="1285" t="s">
        <v>1088</v>
      </c>
      <c r="C11" s="1286">
        <v>1.4341900122900002</v>
      </c>
      <c r="D11" s="1286">
        <v>1.292297012685</v>
      </c>
      <c r="E11" s="1286">
        <v>1.31093911683</v>
      </c>
      <c r="F11" s="1286">
        <v>1.3756105581750002</v>
      </c>
      <c r="G11" s="1286">
        <v>1.6450057121400001</v>
      </c>
      <c r="H11" s="1286">
        <v>1.54929896793</v>
      </c>
      <c r="I11" s="1286">
        <v>1.5641939546100003</v>
      </c>
      <c r="J11" s="1286">
        <v>1.4222152620900002</v>
      </c>
      <c r="K11" s="1286">
        <v>1.5203859558300001</v>
      </c>
      <c r="L11" s="1286">
        <v>1.5964052536215005</v>
      </c>
      <c r="M11" s="1286">
        <v>1.3683473602470002</v>
      </c>
      <c r="N11" s="1286">
        <v>1.444910903551504</v>
      </c>
      <c r="O11" s="1287">
        <f>SUM(C11:N11)</f>
        <v>17.523800070000007</v>
      </c>
      <c r="P11" s="1308">
        <v>17.523800070000007</v>
      </c>
      <c r="Q11" s="1309">
        <f>P11-O11</f>
        <v>0</v>
      </c>
      <c r="R11" s="1310">
        <f>Q11/O11</f>
        <v>0</v>
      </c>
    </row>
    <row r="12" spans="1:18" s="1303" customFormat="1" x14ac:dyDescent="0.25">
      <c r="A12" s="1302">
        <v>2</v>
      </c>
      <c r="B12" s="1285" t="s">
        <v>1089</v>
      </c>
      <c r="C12" s="1286">
        <v>2.2163882853346868</v>
      </c>
      <c r="D12" s="1286">
        <v>2.0639810468965409</v>
      </c>
      <c r="E12" s="1286">
        <v>2.0070720132326798</v>
      </c>
      <c r="F12" s="1286">
        <v>2.0847529888651093</v>
      </c>
      <c r="G12" s="1286">
        <v>2.1015820985923006</v>
      </c>
      <c r="H12" s="1286">
        <v>2.0930994899512312</v>
      </c>
      <c r="I12" s="1286">
        <v>2.0729877232098133</v>
      </c>
      <c r="J12" s="1286">
        <v>2.0617283061051914</v>
      </c>
      <c r="K12" s="1286">
        <v>2.2400034819747341</v>
      </c>
      <c r="L12" s="1286">
        <v>2.1874772187515124</v>
      </c>
      <c r="M12" s="1286">
        <v>2.0866770620626491</v>
      </c>
      <c r="N12" s="1286">
        <v>2.2781973597714891</v>
      </c>
      <c r="O12" s="1287">
        <f>SUM(C12:N12)</f>
        <v>25.493947074747936</v>
      </c>
      <c r="P12" s="1308">
        <v>25.493946976040245</v>
      </c>
      <c r="Q12" s="1308">
        <f t="shared" ref="Q12:Q34" si="0">P12-O12</f>
        <v>-9.8707690909805024E-8</v>
      </c>
      <c r="R12" s="1311">
        <f t="shared" ref="R12:R34" si="1">Q12/O12</f>
        <v>-3.8718088893961891E-9</v>
      </c>
    </row>
    <row r="13" spans="1:18" s="1303" customFormat="1" x14ac:dyDescent="0.25">
      <c r="A13" s="1302">
        <v>3</v>
      </c>
      <c r="B13" s="1285" t="s">
        <v>1090</v>
      </c>
      <c r="C13" s="1286"/>
      <c r="D13" s="1286"/>
      <c r="E13" s="1286"/>
      <c r="F13" s="1286"/>
      <c r="G13" s="1286"/>
      <c r="H13" s="1286"/>
      <c r="I13" s="1286"/>
      <c r="J13" s="1286"/>
      <c r="K13" s="1286"/>
      <c r="L13" s="1286"/>
      <c r="M13" s="1286"/>
      <c r="N13" s="1286"/>
      <c r="O13" s="1287">
        <f t="shared" ref="O13:O14" si="2">SUM(C13:N13)</f>
        <v>0</v>
      </c>
      <c r="P13" s="1308">
        <v>0</v>
      </c>
      <c r="Q13" s="1308"/>
      <c r="R13" s="1310"/>
    </row>
    <row r="14" spans="1:18" s="1303" customFormat="1" x14ac:dyDescent="0.25">
      <c r="A14" s="1302">
        <v>4</v>
      </c>
      <c r="B14" s="1285" t="s">
        <v>1091</v>
      </c>
      <c r="C14" s="1286">
        <v>1.4388165000000001E-2</v>
      </c>
      <c r="D14" s="1286">
        <v>1.6468650000000002E-3</v>
      </c>
      <c r="E14" s="1286">
        <v>4.0585050000000013E-3</v>
      </c>
      <c r="F14" s="1286">
        <v>1.0608840000000001E-2</v>
      </c>
      <c r="G14" s="1286">
        <v>1.0870200000000002E-2</v>
      </c>
      <c r="H14" s="1286">
        <v>1.2389355000000001E-2</v>
      </c>
      <c r="I14" s="1286">
        <v>1.2277980000000001E-2</v>
      </c>
      <c r="J14" s="1286">
        <v>2.0614770000000004E-2</v>
      </c>
      <c r="K14" s="1286">
        <v>2.6863649999999999E-2</v>
      </c>
      <c r="L14" s="1286">
        <v>2.4177285000000003E-2</v>
      </c>
      <c r="M14" s="1022">
        <v>2.1759556500000003E-2</v>
      </c>
      <c r="N14" s="1286">
        <v>2.3935512150000005E-2</v>
      </c>
      <c r="O14" s="1287">
        <f t="shared" si="2"/>
        <v>0.18359068365000003</v>
      </c>
      <c r="P14" s="1308">
        <v>0.18359068365000003</v>
      </c>
      <c r="Q14" s="1312">
        <f t="shared" si="0"/>
        <v>0</v>
      </c>
      <c r="R14" s="1310">
        <f t="shared" si="1"/>
        <v>0</v>
      </c>
    </row>
    <row r="15" spans="1:18" s="1303" customFormat="1" x14ac:dyDescent="0.25">
      <c r="A15" s="1302">
        <v>5</v>
      </c>
      <c r="B15" s="1288" t="s">
        <v>1154</v>
      </c>
      <c r="C15" s="1286">
        <v>5.8005000000000001E-3</v>
      </c>
      <c r="D15" s="1286">
        <v>5.7824999999999994E-3</v>
      </c>
      <c r="E15" s="1286">
        <v>5.9332499999999993E-3</v>
      </c>
      <c r="F15" s="1286">
        <v>6.0660000000000002E-3</v>
      </c>
      <c r="G15" s="1286">
        <v>6.0074999999999998E-3</v>
      </c>
      <c r="H15" s="1286">
        <v>6.6824999999999992E-3</v>
      </c>
      <c r="I15" s="1286">
        <v>1.2015E-2</v>
      </c>
      <c r="J15" s="1286">
        <v>1.5446249999999998E-2</v>
      </c>
      <c r="K15" s="1286">
        <v>1.3205250000000002E-2</v>
      </c>
      <c r="L15" s="1286">
        <v>1.2015E-2</v>
      </c>
      <c r="M15" s="1286">
        <v>9.6120000000000008E-3</v>
      </c>
      <c r="N15" s="1286">
        <v>1.1534400000000002E-2</v>
      </c>
      <c r="O15" s="1287">
        <f>SUM(C15:N15)</f>
        <v>0.11010014999999999</v>
      </c>
      <c r="P15" s="1308">
        <v>0.11010014999999999</v>
      </c>
      <c r="Q15" s="1308">
        <f t="shared" si="0"/>
        <v>0</v>
      </c>
      <c r="R15" s="1310">
        <f t="shared" si="1"/>
        <v>0</v>
      </c>
    </row>
    <row r="16" spans="1:18" s="1303" customFormat="1" x14ac:dyDescent="0.25">
      <c r="A16" s="1302">
        <v>6</v>
      </c>
      <c r="B16" s="1288" t="s">
        <v>1093</v>
      </c>
      <c r="C16" s="1286">
        <v>1.2920049999999999E-2</v>
      </c>
      <c r="D16" s="1286">
        <v>5.678400000000001E-3</v>
      </c>
      <c r="E16" s="1286">
        <v>1.1061050000000001E-2</v>
      </c>
      <c r="F16" s="1286">
        <v>1.303497E-2</v>
      </c>
      <c r="G16" s="1286">
        <v>1.2078430000000001E-2</v>
      </c>
      <c r="H16" s="1286">
        <v>1.193309E-2</v>
      </c>
      <c r="I16" s="1286">
        <v>1.219166E-2</v>
      </c>
      <c r="J16" s="1286">
        <v>1.237925E-2</v>
      </c>
      <c r="K16" s="1286">
        <v>1.357746E-2</v>
      </c>
      <c r="L16" s="1286">
        <v>1.2219714E-2</v>
      </c>
      <c r="M16" s="1286">
        <v>1.0997742599999999E-2</v>
      </c>
      <c r="N16" s="1286">
        <v>1.2097516859999999E-2</v>
      </c>
      <c r="O16" s="1287">
        <f>SUM(C16:N16)</f>
        <v>0.14016933345999996</v>
      </c>
      <c r="P16" s="1308">
        <v>0.14016933345999999</v>
      </c>
      <c r="Q16" s="1308">
        <f t="shared" si="0"/>
        <v>0</v>
      </c>
      <c r="R16" s="1310">
        <f t="shared" si="1"/>
        <v>0</v>
      </c>
    </row>
    <row r="17" spans="1:18" s="1303" customFormat="1" x14ac:dyDescent="0.25">
      <c r="A17" s="1302">
        <v>7</v>
      </c>
      <c r="B17" s="1288" t="s">
        <v>1094</v>
      </c>
      <c r="C17" s="1286">
        <v>0.28314863999999995</v>
      </c>
      <c r="D17" s="1286">
        <v>0.22075344</v>
      </c>
      <c r="E17" s="1286">
        <v>0.18717695999999998</v>
      </c>
      <c r="F17" s="1286">
        <v>0.20683008</v>
      </c>
      <c r="G17" s="1286">
        <v>0.23465519999999995</v>
      </c>
      <c r="H17" s="1286">
        <v>0.23349887999999996</v>
      </c>
      <c r="I17" s="1286">
        <v>0.27200015999999999</v>
      </c>
      <c r="J17" s="1286">
        <v>0.28773215999999996</v>
      </c>
      <c r="K17" s="1286">
        <v>0.32620752000000003</v>
      </c>
      <c r="L17" s="1286">
        <v>0.293586768</v>
      </c>
      <c r="M17" s="1286">
        <v>0.26422809120000001</v>
      </c>
      <c r="N17" s="1286">
        <v>0.29065090032000002</v>
      </c>
      <c r="O17" s="1287">
        <f>SUM(C17:N17)</f>
        <v>3.1004687995199998</v>
      </c>
      <c r="P17" s="1308">
        <v>3.1004687995200002</v>
      </c>
      <c r="Q17" s="1308">
        <f t="shared" si="0"/>
        <v>0</v>
      </c>
      <c r="R17" s="1310">
        <f t="shared" si="1"/>
        <v>0</v>
      </c>
    </row>
    <row r="18" spans="1:18" s="1303" customFormat="1" x14ac:dyDescent="0.25">
      <c r="A18" s="1304"/>
      <c r="B18" s="1289" t="s">
        <v>1335</v>
      </c>
      <c r="C18" s="1286"/>
      <c r="D18" s="1286"/>
      <c r="E18" s="1286"/>
      <c r="F18" s="1291"/>
      <c r="G18" s="1286"/>
      <c r="H18" s="1286"/>
      <c r="I18" s="1286"/>
      <c r="J18" s="1286"/>
      <c r="K18" s="1286"/>
      <c r="L18" s="1286"/>
      <c r="M18" s="1286"/>
      <c r="N18" s="1286"/>
      <c r="O18" s="1292"/>
    </row>
    <row r="19" spans="1:18" s="1303" customFormat="1" x14ac:dyDescent="0.25">
      <c r="A19" s="1302">
        <v>8</v>
      </c>
      <c r="B19" s="1288" t="s">
        <v>1096</v>
      </c>
      <c r="C19" s="1286"/>
      <c r="D19" s="1286"/>
      <c r="E19" s="1286"/>
      <c r="F19" s="1286"/>
      <c r="G19" s="1286"/>
      <c r="H19" s="1286"/>
      <c r="I19" s="1286"/>
      <c r="J19" s="1286"/>
      <c r="K19" s="1286"/>
      <c r="L19" s="1286"/>
      <c r="M19" s="1286"/>
      <c r="N19" s="1286"/>
      <c r="O19" s="1305">
        <f>SUM(C19:N19)</f>
        <v>0</v>
      </c>
      <c r="P19" s="1308">
        <v>0</v>
      </c>
      <c r="Q19" s="1312">
        <f t="shared" si="0"/>
        <v>0</v>
      </c>
      <c r="R19" s="1310"/>
    </row>
    <row r="20" spans="1:18" s="1303" customFormat="1" x14ac:dyDescent="0.25">
      <c r="A20" s="1302">
        <v>9</v>
      </c>
      <c r="B20" s="1288" t="s">
        <v>1097</v>
      </c>
      <c r="C20" s="1286">
        <v>0.81039311999999986</v>
      </c>
      <c r="D20" s="1286">
        <v>0.71521055999999994</v>
      </c>
      <c r="E20" s="1286">
        <v>0.70686719999999992</v>
      </c>
      <c r="F20" s="1286">
        <v>0.74224511999999998</v>
      </c>
      <c r="G20" s="1286">
        <v>0.76265711999999986</v>
      </c>
      <c r="H20" s="1286">
        <v>0.73099727999999986</v>
      </c>
      <c r="I20" s="1286">
        <v>0.74997071999999998</v>
      </c>
      <c r="J20" s="1286">
        <v>0.72960479999999983</v>
      </c>
      <c r="K20" s="1286">
        <v>0.79127423999999991</v>
      </c>
      <c r="L20" s="1286">
        <v>0.71214681599999985</v>
      </c>
      <c r="M20" s="1286">
        <v>0.64093213439999996</v>
      </c>
      <c r="N20" s="1286">
        <v>0.76911856127999989</v>
      </c>
      <c r="O20" s="1305">
        <f>SUM(C20:N20)</f>
        <v>8.8614176716799982</v>
      </c>
      <c r="P20" s="1308">
        <v>8.8614176716799982</v>
      </c>
      <c r="Q20" s="1312">
        <f t="shared" si="0"/>
        <v>0</v>
      </c>
      <c r="R20" s="1310">
        <f t="shared" si="1"/>
        <v>0</v>
      </c>
    </row>
    <row r="21" spans="1:18" s="1303" customFormat="1" x14ac:dyDescent="0.25">
      <c r="A21" s="1302">
        <v>10</v>
      </c>
      <c r="B21" s="1288" t="s">
        <v>1098</v>
      </c>
      <c r="C21" s="1286"/>
      <c r="D21" s="1286"/>
      <c r="E21" s="1286"/>
      <c r="F21" s="1286"/>
      <c r="G21" s="1286"/>
      <c r="H21" s="1286"/>
      <c r="I21" s="1286"/>
      <c r="J21" s="1286"/>
      <c r="K21" s="1286"/>
      <c r="L21" s="1286"/>
      <c r="M21" s="1286"/>
      <c r="N21" s="1286"/>
      <c r="O21" s="1305">
        <f>SUM(C21:N21)</f>
        <v>0</v>
      </c>
      <c r="P21" s="1308">
        <v>0</v>
      </c>
      <c r="Q21" s="1312"/>
      <c r="R21" s="1313"/>
    </row>
    <row r="22" spans="1:18" s="1303" customFormat="1" x14ac:dyDescent="0.25">
      <c r="A22" s="1302">
        <v>11</v>
      </c>
      <c r="B22" s="1288" t="s">
        <v>1099</v>
      </c>
      <c r="C22" s="1286">
        <v>6.4808640000000001E-2</v>
      </c>
      <c r="D22" s="1286">
        <v>6.7599359999999997E-2</v>
      </c>
      <c r="E22" s="1286">
        <v>6.6520799999999991E-2</v>
      </c>
      <c r="F22" s="1286">
        <v>5.6449439999999997E-2</v>
      </c>
      <c r="G22" s="1286">
        <v>6.5674079999999996E-2</v>
      </c>
      <c r="H22" s="1286">
        <v>6.4729439999999985E-2</v>
      </c>
      <c r="I22" s="1286">
        <v>6.262559999999999E-2</v>
      </c>
      <c r="J22" s="1286">
        <v>6.0583679999999987E-2</v>
      </c>
      <c r="K22" s="1286">
        <v>6.4352159999999992E-2</v>
      </c>
      <c r="L22" s="1286">
        <v>6.9500332799999995E-2</v>
      </c>
      <c r="M22" s="1286">
        <v>6.7569767999999988E-2</v>
      </c>
      <c r="N22" s="1286">
        <v>7.0787375999999999E-2</v>
      </c>
      <c r="O22" s="1305">
        <f>SUM(C22:N22)</f>
        <v>0.78120067679999994</v>
      </c>
      <c r="P22" s="1308">
        <v>0.78120067679999994</v>
      </c>
      <c r="Q22" s="1312">
        <f t="shared" si="0"/>
        <v>0</v>
      </c>
      <c r="R22" s="1310">
        <f t="shared" si="1"/>
        <v>0</v>
      </c>
    </row>
    <row r="23" spans="1:18" s="1303" customFormat="1" x14ac:dyDescent="0.25">
      <c r="A23" s="1302">
        <v>12</v>
      </c>
      <c r="B23" s="1288" t="s">
        <v>1100</v>
      </c>
      <c r="C23" s="1286">
        <v>1.8805500000000003E-2</v>
      </c>
      <c r="D23" s="1286">
        <v>1.5785999999999998E-2</v>
      </c>
      <c r="E23" s="1286">
        <v>1.5457499999999999E-2</v>
      </c>
      <c r="F23" s="1286">
        <v>1.666575E-2</v>
      </c>
      <c r="G23" s="1286">
        <v>9.0112500000000002E-3</v>
      </c>
      <c r="H23" s="1286">
        <v>8.4217499999999987E-3</v>
      </c>
      <c r="I23" s="1286">
        <v>9.1124999999999991E-3</v>
      </c>
      <c r="J23" s="1286">
        <v>9.0382499999999994E-3</v>
      </c>
      <c r="K23" s="1286">
        <v>9.9314999999999994E-3</v>
      </c>
      <c r="L23" s="1286">
        <v>8.9383500000000012E-3</v>
      </c>
      <c r="M23" s="1286">
        <v>8.0445150000000021E-3</v>
      </c>
      <c r="N23" s="1286">
        <v>8.848966500000003E-3</v>
      </c>
      <c r="O23" s="1305">
        <f t="shared" ref="O23" si="3">SUM(C23:N23)</f>
        <v>0.13806183149999998</v>
      </c>
      <c r="P23" s="1308">
        <v>0.13806183150000001</v>
      </c>
      <c r="Q23" s="1312">
        <f t="shared" si="0"/>
        <v>0</v>
      </c>
      <c r="R23" s="1310">
        <f t="shared" si="1"/>
        <v>0</v>
      </c>
    </row>
    <row r="24" spans="1:18" s="1303" customFormat="1" x14ac:dyDescent="0.25">
      <c r="A24" s="1304"/>
      <c r="B24" s="1279" t="s">
        <v>129</v>
      </c>
      <c r="C24" s="969"/>
      <c r="D24" s="969"/>
      <c r="E24" s="969"/>
      <c r="F24" s="925"/>
      <c r="G24" s="969"/>
      <c r="H24" s="969"/>
      <c r="I24" s="969"/>
      <c r="J24" s="969"/>
      <c r="K24" s="969"/>
      <c r="L24" s="969"/>
      <c r="M24" s="969"/>
      <c r="N24" s="969"/>
      <c r="O24" s="1306"/>
    </row>
    <row r="25" spans="1:18" s="1303" customFormat="1" x14ac:dyDescent="0.25">
      <c r="A25" s="1302">
        <v>13</v>
      </c>
      <c r="B25" s="1295" t="s">
        <v>1101</v>
      </c>
      <c r="C25" s="1286">
        <v>4.8005880000000001E-2</v>
      </c>
      <c r="D25" s="1286">
        <v>3.9734760000000001E-2</v>
      </c>
      <c r="E25" s="1286">
        <v>4.4784479999999995E-2</v>
      </c>
      <c r="F25" s="1286">
        <v>4.5038760000000004E-2</v>
      </c>
      <c r="G25" s="1286">
        <v>4.5160440000000003E-2</v>
      </c>
      <c r="H25" s="1286">
        <v>4.6155719999999997E-2</v>
      </c>
      <c r="I25" s="1286">
        <v>4.7093279999999994E-2</v>
      </c>
      <c r="J25" s="1286">
        <v>4.7486399999999998E-2</v>
      </c>
      <c r="K25" s="1286">
        <v>5.3916720000000001E-2</v>
      </c>
      <c r="L25" s="1286">
        <v>5.4455887199999997E-2</v>
      </c>
      <c r="M25" s="1286">
        <v>4.9010298479999999E-2</v>
      </c>
      <c r="N25" s="1286">
        <v>5.3911328327999997E-2</v>
      </c>
      <c r="O25" s="1287">
        <f t="shared" ref="O25:O34" si="4">SUM(C25:N25)</f>
        <v>0.574753954008</v>
      </c>
      <c r="P25" s="1308">
        <v>0.57475395400799989</v>
      </c>
      <c r="Q25" s="1312">
        <f t="shared" si="0"/>
        <v>0</v>
      </c>
      <c r="R25" s="1310">
        <f t="shared" si="1"/>
        <v>0</v>
      </c>
    </row>
    <row r="26" spans="1:18" s="1303" customFormat="1" x14ac:dyDescent="0.25">
      <c r="A26" s="1302">
        <v>14</v>
      </c>
      <c r="B26" s="1295" t="s">
        <v>1102</v>
      </c>
      <c r="C26" s="1286">
        <v>0.41568767999999995</v>
      </c>
      <c r="D26" s="1286">
        <v>0.34732656000000001</v>
      </c>
      <c r="E26" s="1286">
        <v>0.36093887999999991</v>
      </c>
      <c r="F26" s="1286">
        <v>0.38767679999999999</v>
      </c>
      <c r="G26" s="1286">
        <v>0.38979456480000002</v>
      </c>
      <c r="H26" s="1286">
        <v>0.38410127999999999</v>
      </c>
      <c r="I26" s="1286">
        <v>0.42268319999999998</v>
      </c>
      <c r="J26" s="1286">
        <v>0.38613168000000003</v>
      </c>
      <c r="K26" s="1286">
        <v>0.42918623999999994</v>
      </c>
      <c r="L26" s="1286">
        <v>0.43347810239999995</v>
      </c>
      <c r="M26" s="1286">
        <v>0.43781288342399999</v>
      </c>
      <c r="N26" s="1286">
        <v>0.45970352759519995</v>
      </c>
      <c r="O26" s="1287">
        <f t="shared" si="4"/>
        <v>4.8545213982191999</v>
      </c>
      <c r="P26" s="1308">
        <v>4.854521398219199</v>
      </c>
      <c r="Q26" s="1312">
        <f t="shared" si="0"/>
        <v>0</v>
      </c>
      <c r="R26" s="1310">
        <f t="shared" si="1"/>
        <v>0</v>
      </c>
    </row>
    <row r="27" spans="1:18" s="1303" customFormat="1" x14ac:dyDescent="0.25">
      <c r="A27" s="1302">
        <v>15</v>
      </c>
      <c r="B27" s="1295" t="s">
        <v>1103</v>
      </c>
      <c r="C27" s="1286"/>
      <c r="D27" s="1286"/>
      <c r="E27" s="1286"/>
      <c r="F27" s="1286"/>
      <c r="G27" s="1286"/>
      <c r="H27" s="1286"/>
      <c r="I27" s="1286"/>
      <c r="J27" s="1286"/>
      <c r="K27" s="1286"/>
      <c r="L27" s="1286"/>
      <c r="M27" s="1286"/>
      <c r="N27" s="1286"/>
      <c r="O27" s="1287">
        <f t="shared" si="4"/>
        <v>0</v>
      </c>
      <c r="P27" s="1308">
        <v>0</v>
      </c>
      <c r="Q27" s="1312"/>
      <c r="R27" s="1310"/>
    </row>
    <row r="28" spans="1:18" s="1303" customFormat="1" x14ac:dyDescent="0.25">
      <c r="A28" s="1302">
        <v>16</v>
      </c>
      <c r="B28" s="1295" t="s">
        <v>1104</v>
      </c>
      <c r="C28" s="1286">
        <v>1.4551295000000001E-2</v>
      </c>
      <c r="D28" s="1286">
        <v>1.2806859999999998E-2</v>
      </c>
      <c r="E28" s="1286">
        <v>1.1479874999999999E-2</v>
      </c>
      <c r="F28" s="1286">
        <v>1.1396385E-2</v>
      </c>
      <c r="G28" s="1286">
        <v>1.119525E-2</v>
      </c>
      <c r="H28" s="1286">
        <v>2.9570640000000002E-2</v>
      </c>
      <c r="I28" s="1286">
        <v>3.2408035000000002E-2</v>
      </c>
      <c r="J28" s="1286">
        <v>3.1426395000000003E-2</v>
      </c>
      <c r="K28" s="1286">
        <v>3.5665410000000002E-2</v>
      </c>
      <c r="L28" s="1286">
        <v>3.6022064100000008E-2</v>
      </c>
      <c r="M28" s="1286">
        <v>3.2419857690000005E-2</v>
      </c>
      <c r="N28" s="1286">
        <v>3.2744056266900003E-2</v>
      </c>
      <c r="O28" s="1287">
        <f t="shared" si="4"/>
        <v>0.29168612305690006</v>
      </c>
      <c r="P28" s="1308">
        <v>0.2916861230569</v>
      </c>
      <c r="Q28" s="1312">
        <f t="shared" si="0"/>
        <v>0</v>
      </c>
      <c r="R28" s="1310">
        <f t="shared" si="1"/>
        <v>0</v>
      </c>
    </row>
    <row r="29" spans="1:18" s="1303" customFormat="1" x14ac:dyDescent="0.25">
      <c r="A29" s="1302">
        <v>17</v>
      </c>
      <c r="B29" s="1295" t="s">
        <v>1105</v>
      </c>
      <c r="C29" s="1286">
        <v>3.5517240000000005E-2</v>
      </c>
      <c r="D29" s="1286">
        <v>3.4566840000000001E-2</v>
      </c>
      <c r="E29" s="1286">
        <v>3.7547400000000002E-2</v>
      </c>
      <c r="F29" s="1286">
        <v>3.7035239999999997E-2</v>
      </c>
      <c r="G29" s="1286">
        <v>3.5992440000000001E-2</v>
      </c>
      <c r="H29" s="1286">
        <v>3.8059560000000006E-2</v>
      </c>
      <c r="I29" s="1286">
        <v>3.8418600000000004E-2</v>
      </c>
      <c r="J29" s="1286">
        <v>3.1355280000000006E-2</v>
      </c>
      <c r="K29" s="1286">
        <v>4.072992000000001E-2</v>
      </c>
      <c r="L29" s="1286">
        <v>4.072992000000001E-2</v>
      </c>
      <c r="M29" s="1286">
        <v>3.6656927999999998E-2</v>
      </c>
      <c r="N29" s="1286">
        <v>4.1055759359999999E-2</v>
      </c>
      <c r="O29" s="1287">
        <f t="shared" si="4"/>
        <v>0.44766512736000003</v>
      </c>
      <c r="P29" s="1308">
        <v>0.44766512736000008</v>
      </c>
      <c r="Q29" s="1312">
        <f t="shared" si="0"/>
        <v>0</v>
      </c>
      <c r="R29" s="1310">
        <f t="shared" si="1"/>
        <v>0</v>
      </c>
    </row>
    <row r="30" spans="1:18" s="1303" customFormat="1" x14ac:dyDescent="0.25">
      <c r="A30" s="1302">
        <v>18</v>
      </c>
      <c r="B30" s="1295" t="s">
        <v>1106</v>
      </c>
      <c r="C30" s="1286">
        <v>0.11888111200000001</v>
      </c>
      <c r="D30" s="1286">
        <v>9.2254288000000004E-2</v>
      </c>
      <c r="E30" s="1286">
        <v>9.5044095999999995E-2</v>
      </c>
      <c r="F30" s="1286">
        <v>0.110640488</v>
      </c>
      <c r="G30" s="1286">
        <v>0.11851068320000001</v>
      </c>
      <c r="H30" s="1286">
        <v>0.10620461600000002</v>
      </c>
      <c r="I30" s="1286">
        <v>0.10213711199999999</v>
      </c>
      <c r="J30" s="1286">
        <v>0.10480455999999999</v>
      </c>
      <c r="K30" s="1286">
        <v>0.11785715200000001</v>
      </c>
      <c r="L30" s="1286">
        <v>0.12021429504</v>
      </c>
      <c r="M30" s="1286">
        <v>0.12141643799040001</v>
      </c>
      <c r="N30" s="1286">
        <v>0.122630602370304</v>
      </c>
      <c r="O30" s="1287">
        <f t="shared" si="4"/>
        <v>1.3305954426007041</v>
      </c>
      <c r="P30" s="1308">
        <v>1.3305954426007041</v>
      </c>
      <c r="Q30" s="1312">
        <f t="shared" si="0"/>
        <v>0</v>
      </c>
      <c r="R30" s="1310">
        <f t="shared" si="1"/>
        <v>0</v>
      </c>
    </row>
    <row r="31" spans="1:18" s="1303" customFormat="1" x14ac:dyDescent="0.25">
      <c r="A31" s="1302">
        <v>19</v>
      </c>
      <c r="B31" s="1285" t="s">
        <v>1107</v>
      </c>
      <c r="C31" s="1286">
        <v>1.7415530000000002E-2</v>
      </c>
      <c r="D31" s="1286">
        <v>1.3735920000000002E-2</v>
      </c>
      <c r="E31" s="1286">
        <v>1.5259310000000003E-2</v>
      </c>
      <c r="F31" s="1286">
        <v>1.5736050000000001E-2</v>
      </c>
      <c r="G31" s="1286">
        <v>1.5638040000000002E-2</v>
      </c>
      <c r="H31" s="1286">
        <v>2.3357840000000005E-2</v>
      </c>
      <c r="I31" s="1286">
        <v>2.4504920000000003E-2</v>
      </c>
      <c r="J31" s="1286">
        <v>2.6247320000000005E-2</v>
      </c>
      <c r="K31" s="1286">
        <v>2.8430160000000006E-2</v>
      </c>
      <c r="L31" s="1286">
        <v>2.7008652000000001E-2</v>
      </c>
      <c r="M31" s="1286">
        <v>2.9709517200000004E-2</v>
      </c>
      <c r="N31" s="1286">
        <v>2.8224041339999999E-2</v>
      </c>
      <c r="O31" s="1287">
        <f t="shared" si="4"/>
        <v>0.26526730054000003</v>
      </c>
      <c r="P31" s="1308">
        <v>0.26526730054000003</v>
      </c>
      <c r="Q31" s="1312">
        <f t="shared" si="0"/>
        <v>0</v>
      </c>
      <c r="R31" s="1310">
        <f t="shared" si="1"/>
        <v>0</v>
      </c>
    </row>
    <row r="32" spans="1:18" s="1307" customFormat="1" x14ac:dyDescent="0.25">
      <c r="A32" s="1302">
        <v>20</v>
      </c>
      <c r="B32" s="1285" t="s">
        <v>1108</v>
      </c>
      <c r="C32" s="1286"/>
      <c r="D32" s="1286"/>
      <c r="E32" s="1286"/>
      <c r="F32" s="1286"/>
      <c r="G32" s="1286"/>
      <c r="H32" s="1286"/>
      <c r="I32" s="1286"/>
      <c r="J32" s="1286"/>
      <c r="K32" s="1286"/>
      <c r="L32" s="1286"/>
      <c r="M32" s="1286"/>
      <c r="N32" s="1286"/>
      <c r="O32" s="1287">
        <f t="shared" si="4"/>
        <v>0</v>
      </c>
      <c r="P32" s="1308">
        <v>0</v>
      </c>
      <c r="Q32" s="1312"/>
      <c r="R32" s="1310"/>
    </row>
    <row r="33" spans="1:18" s="1307" customFormat="1" x14ac:dyDescent="0.25">
      <c r="A33" s="1302">
        <v>21</v>
      </c>
      <c r="B33" s="1288" t="s">
        <v>1109</v>
      </c>
      <c r="C33" s="1286">
        <v>1.431978E-3</v>
      </c>
      <c r="D33" s="1286">
        <v>1.2650856E-3</v>
      </c>
      <c r="E33" s="1286">
        <v>7.8295200000000006E-4</v>
      </c>
      <c r="F33" s="1286">
        <v>7.850124E-4</v>
      </c>
      <c r="G33" s="1286">
        <v>7.7368020000000007E-4</v>
      </c>
      <c r="H33" s="1286">
        <v>7.0465679999999996E-4</v>
      </c>
      <c r="I33" s="1286">
        <v>7.1907960000000006E-4</v>
      </c>
      <c r="J33" s="1286">
        <v>5.9957640000000013E-4</v>
      </c>
      <c r="K33" s="1286">
        <v>5.789724E-4</v>
      </c>
      <c r="L33" s="1286">
        <v>7.1907960000000006E-4</v>
      </c>
      <c r="M33" s="1286">
        <v>7.0465679999999996E-4</v>
      </c>
      <c r="N33" s="1286">
        <v>7.850124E-4</v>
      </c>
      <c r="O33" s="1287">
        <f t="shared" si="4"/>
        <v>9.8497421999999991E-3</v>
      </c>
      <c r="P33" s="1308">
        <v>9.8497422000000008E-3</v>
      </c>
      <c r="Q33" s="1312">
        <f t="shared" si="0"/>
        <v>0</v>
      </c>
      <c r="R33" s="1310">
        <f t="shared" si="1"/>
        <v>0</v>
      </c>
    </row>
    <row r="34" spans="1:18" s="1307" customFormat="1" x14ac:dyDescent="0.25">
      <c r="A34" s="1302">
        <v>22</v>
      </c>
      <c r="B34" s="1288" t="s">
        <v>1110</v>
      </c>
      <c r="C34" s="1286">
        <v>1.8524999999999998E-4</v>
      </c>
      <c r="D34" s="1286">
        <v>2.9354999999999995E-4</v>
      </c>
      <c r="E34" s="1286">
        <v>3.2109999999999994E-4</v>
      </c>
      <c r="F34" s="1286">
        <v>4.1039999999999995E-4</v>
      </c>
      <c r="G34" s="1286">
        <v>4.4079999999999998E-4</v>
      </c>
      <c r="H34" s="1286">
        <v>3.1635000000000002E-4</v>
      </c>
      <c r="I34" s="1286">
        <v>3.2679999999999997E-4</v>
      </c>
      <c r="J34" s="1286">
        <v>3.7429999999999999E-4</v>
      </c>
      <c r="K34" s="1286">
        <v>3.7904999999999997E-4</v>
      </c>
      <c r="L34" s="1286">
        <v>3.7429999999999999E-4</v>
      </c>
      <c r="M34" s="1286">
        <v>2.9545E-4</v>
      </c>
      <c r="N34" s="1286">
        <v>2.9545E-4</v>
      </c>
      <c r="O34" s="1287">
        <f t="shared" si="4"/>
        <v>4.0128000000000004E-3</v>
      </c>
      <c r="P34" s="1308">
        <v>4.0127999999999995E-3</v>
      </c>
      <c r="Q34" s="1312">
        <f t="shared" si="0"/>
        <v>0</v>
      </c>
      <c r="R34" s="1310">
        <f t="shared" si="1"/>
        <v>0</v>
      </c>
    </row>
    <row r="35" spans="1:18" s="1300" customFormat="1" ht="19.5" thickBot="1" x14ac:dyDescent="0.35">
      <c r="A35" s="1296"/>
      <c r="B35" s="1297" t="s">
        <v>49</v>
      </c>
      <c r="C35" s="1298">
        <f t="shared" ref="C35:O35" si="5">SUM(C11:C34)</f>
        <v>5.5125188776246876</v>
      </c>
      <c r="D35" s="1298">
        <f t="shared" si="5"/>
        <v>4.9307190481815431</v>
      </c>
      <c r="E35" s="1298">
        <f t="shared" si="5"/>
        <v>4.8812444880626797</v>
      </c>
      <c r="F35" s="1298">
        <f t="shared" si="5"/>
        <v>5.1209828824401082</v>
      </c>
      <c r="G35" s="1298">
        <f t="shared" si="5"/>
        <v>5.4650474889323011</v>
      </c>
      <c r="H35" s="1298">
        <f t="shared" si="5"/>
        <v>5.3395214156812312</v>
      </c>
      <c r="I35" s="1298">
        <f t="shared" si="5"/>
        <v>5.4356663244198122</v>
      </c>
      <c r="J35" s="1298">
        <f t="shared" si="5"/>
        <v>5.2477682395951915</v>
      </c>
      <c r="K35" s="1298">
        <f t="shared" si="5"/>
        <v>5.7125448422047356</v>
      </c>
      <c r="L35" s="1298">
        <f t="shared" si="5"/>
        <v>5.6294690385130117</v>
      </c>
      <c r="M35" s="1298">
        <f t="shared" si="5"/>
        <v>5.1861942595940498</v>
      </c>
      <c r="N35" s="1298">
        <f t="shared" si="5"/>
        <v>5.6494312740933958</v>
      </c>
      <c r="O35" s="1316">
        <f t="shared" si="5"/>
        <v>64.11110817934275</v>
      </c>
    </row>
    <row r="37" spans="1:18" x14ac:dyDescent="0.25">
      <c r="B37" s="1705" t="str">
        <f>'D7.1_2022-23(Projection)_OK_PRI'!B37</f>
        <v>For KINESCO Power and Utilities Pvt. Ltd.</v>
      </c>
      <c r="O37" s="1706" t="str">
        <f>'D7.1_2022-23(Projection)_OK_PRI'!O37</f>
        <v>As Per our report of even date attached</v>
      </c>
    </row>
    <row r="38" spans="1:18" x14ac:dyDescent="0.25">
      <c r="B38" s="1705"/>
      <c r="O38" s="1706" t="str">
        <f>'D7.1_2022-23(Projection)_OK_PRI'!O38</f>
        <v xml:space="preserve">For J R S &amp; CO. </v>
      </c>
    </row>
    <row r="39" spans="1:18" x14ac:dyDescent="0.25">
      <c r="B39" s="1705"/>
      <c r="O39" s="1706" t="str">
        <f>'D7.1_2022-23(Projection)_OK_PRI'!O39</f>
        <v>CHARTERED ACCOUNTANTS</v>
      </c>
    </row>
    <row r="40" spans="1:18" x14ac:dyDescent="0.25">
      <c r="B40" s="1705"/>
      <c r="O40" s="1706" t="str">
        <f>'D7.1_2022-23(Projection)_OK_PRI'!O40</f>
        <v>FIRM REGN NO:008085S</v>
      </c>
    </row>
    <row r="41" spans="1:18" x14ac:dyDescent="0.25">
      <c r="B41" s="1705"/>
      <c r="O41" s="1706"/>
    </row>
    <row r="42" spans="1:18" x14ac:dyDescent="0.25">
      <c r="B42" s="1705" t="str">
        <f>'D7.1_2022-23(Projection)_OK_PRI'!B42</f>
        <v>T M AJITHKUMAR</v>
      </c>
      <c r="O42" s="1706"/>
    </row>
    <row r="43" spans="1:18" x14ac:dyDescent="0.25">
      <c r="B43" s="1705" t="str">
        <f>'D7.1_2022-23(Projection)_OK_PRI'!B43</f>
        <v>CHIEF EXECUTIVE OFFICER</v>
      </c>
      <c r="O43" s="1706" t="str">
        <f>'D7.1_2022-23(Projection)_OK_PRI'!O43</f>
        <v>RAJESH RAMACHANDRAN</v>
      </c>
    </row>
    <row r="44" spans="1:18" x14ac:dyDescent="0.25">
      <c r="B44" s="1705"/>
      <c r="O44" s="1706" t="str">
        <f>'D7.1_2022-23(Projection)_OK_PRI'!O44</f>
        <v>PARTNER</v>
      </c>
    </row>
    <row r="45" spans="1:18" x14ac:dyDescent="0.25">
      <c r="B45" s="1705" t="str">
        <f>'D7.1_2022-23(Projection)_OK_PRI'!B45</f>
        <v>Place: Kakkanad, Kochi</v>
      </c>
      <c r="O45" s="1706" t="str">
        <f>'D7.1_2022-23(Projection)_OK_PRI'!O45</f>
        <v>M.NO. 206211</v>
      </c>
    </row>
    <row r="46" spans="1:18" x14ac:dyDescent="0.25">
      <c r="B46" s="1705" t="str">
        <f>'D7.1_2022-23(Projection)_OK_PRI'!B46</f>
        <v>Date: 12.04.2022</v>
      </c>
      <c r="O46" s="1706" t="str">
        <f>'D7.1_2022-23(Projection)_OK_PRI'!O46</f>
        <v>UDIN - 22206211AGXJNY9837</v>
      </c>
    </row>
    <row r="47" spans="1:18" ht="16.5" thickBot="1" x14ac:dyDescent="0.3">
      <c r="B47" s="1268" t="s">
        <v>1361</v>
      </c>
      <c r="C47" s="1269"/>
      <c r="D47" s="1269"/>
      <c r="E47" s="1268" t="s">
        <v>1083</v>
      </c>
      <c r="G47" s="1268" t="s">
        <v>1111</v>
      </c>
      <c r="O47" s="1269" t="s">
        <v>1334</v>
      </c>
    </row>
    <row r="48" spans="1:18" s="1273" customFormat="1" ht="31.5" x14ac:dyDescent="0.25">
      <c r="A48" s="1270" t="s">
        <v>74</v>
      </c>
      <c r="B48" s="752" t="s">
        <v>131</v>
      </c>
      <c r="C48" s="752" t="s">
        <v>142</v>
      </c>
      <c r="D48" s="752" t="s">
        <v>28</v>
      </c>
      <c r="E48" s="752" t="s">
        <v>141</v>
      </c>
      <c r="F48" s="1271" t="s">
        <v>140</v>
      </c>
      <c r="G48" s="1271" t="s">
        <v>139</v>
      </c>
      <c r="H48" s="1271" t="s">
        <v>138</v>
      </c>
      <c r="I48" s="1271" t="s">
        <v>137</v>
      </c>
      <c r="J48" s="1271" t="s">
        <v>136</v>
      </c>
      <c r="K48" s="1271" t="s">
        <v>135</v>
      </c>
      <c r="L48" s="1271" t="s">
        <v>134</v>
      </c>
      <c r="M48" s="1271" t="s">
        <v>133</v>
      </c>
      <c r="N48" s="1271" t="s">
        <v>132</v>
      </c>
      <c r="O48" s="1272" t="s">
        <v>49</v>
      </c>
    </row>
    <row r="49" spans="1:18" s="1277" customFormat="1" x14ac:dyDescent="0.2">
      <c r="A49" s="1274">
        <v>1</v>
      </c>
      <c r="B49" s="1275">
        <v>2</v>
      </c>
      <c r="C49" s="1275">
        <v>3</v>
      </c>
      <c r="D49" s="1275">
        <v>4</v>
      </c>
      <c r="E49" s="1275">
        <v>5</v>
      </c>
      <c r="F49" s="1275">
        <v>6</v>
      </c>
      <c r="G49" s="1275">
        <v>7</v>
      </c>
      <c r="H49" s="1275">
        <v>8</v>
      </c>
      <c r="I49" s="1275">
        <v>9</v>
      </c>
      <c r="J49" s="1275">
        <v>10</v>
      </c>
      <c r="K49" s="1275">
        <v>11</v>
      </c>
      <c r="L49" s="1275">
        <v>12</v>
      </c>
      <c r="M49" s="1275">
        <v>13</v>
      </c>
      <c r="N49" s="1275">
        <v>14</v>
      </c>
      <c r="O49" s="1276">
        <v>15</v>
      </c>
    </row>
    <row r="50" spans="1:18" s="1283" customFormat="1" x14ac:dyDescent="0.25">
      <c r="A50" s="1278"/>
      <c r="B50" s="1279" t="s">
        <v>130</v>
      </c>
      <c r="C50" s="925"/>
      <c r="D50" s="925"/>
      <c r="E50" s="925"/>
      <c r="F50" s="1280"/>
      <c r="G50" s="1280"/>
      <c r="H50" s="1280"/>
      <c r="I50" s="1281"/>
      <c r="J50" s="1281"/>
      <c r="K50" s="1281"/>
      <c r="L50" s="1281"/>
      <c r="M50" s="1281"/>
      <c r="N50" s="1281"/>
      <c r="O50" s="1282"/>
    </row>
    <row r="51" spans="1:18" s="1303" customFormat="1" x14ac:dyDescent="0.25">
      <c r="A51" s="1302">
        <v>1</v>
      </c>
      <c r="B51" s="1285" t="s">
        <v>1088</v>
      </c>
      <c r="C51" s="1286">
        <v>0.19935262156048775</v>
      </c>
      <c r="D51" s="1286">
        <v>0.20388063430177389</v>
      </c>
      <c r="E51" s="1286">
        <v>0.21089718297112225</v>
      </c>
      <c r="F51" s="1286">
        <v>0.21707642349926173</v>
      </c>
      <c r="G51" s="1286">
        <v>0.22998219535174974</v>
      </c>
      <c r="H51" s="1286">
        <v>0.22925091505709988</v>
      </c>
      <c r="I51" s="1286">
        <v>0.24907188543149017</v>
      </c>
      <c r="J51" s="1286">
        <v>0.29546686446625914</v>
      </c>
      <c r="K51" s="1286">
        <v>0.30549896983038966</v>
      </c>
      <c r="L51" s="1286">
        <v>0.27262812328617325</v>
      </c>
      <c r="M51" s="1286">
        <v>0.26651814388956546</v>
      </c>
      <c r="N51" s="1286">
        <v>0.28179309238108496</v>
      </c>
      <c r="O51" s="1287">
        <f>SUM(C51:N51)</f>
        <v>2.9614170520264582</v>
      </c>
      <c r="P51" s="1308">
        <v>2.9614170449999997</v>
      </c>
      <c r="Q51" s="1312">
        <f t="shared" ref="Q51:Q57" si="6">P51-O51</f>
        <v>-7.026458526127044E-9</v>
      </c>
      <c r="R51" s="1311">
        <f t="shared" ref="R51:R54" si="7">Q51/O51</f>
        <v>-2.3726676799267203E-9</v>
      </c>
    </row>
    <row r="52" spans="1:18" s="1303" customFormat="1" x14ac:dyDescent="0.25">
      <c r="A52" s="1302">
        <v>2</v>
      </c>
      <c r="B52" s="1285" t="s">
        <v>1089</v>
      </c>
      <c r="C52" s="1286">
        <v>0.19088344973209601</v>
      </c>
      <c r="D52" s="1286">
        <v>0.10757428357632001</v>
      </c>
      <c r="E52" s="1286">
        <v>0.16628885945548799</v>
      </c>
      <c r="F52" s="1286">
        <v>0.16463032660377602</v>
      </c>
      <c r="G52" s="1286">
        <v>0.15798502662553601</v>
      </c>
      <c r="H52" s="1286">
        <v>0.17771430798950402</v>
      </c>
      <c r="I52" s="1286">
        <v>0.15214386378751998</v>
      </c>
      <c r="J52" s="1286">
        <v>0.16110803840102403</v>
      </c>
      <c r="K52" s="1286">
        <v>0.17405939300147202</v>
      </c>
      <c r="L52" s="1286">
        <v>0.1217516681013248</v>
      </c>
      <c r="M52" s="1286">
        <v>0.11391899541625858</v>
      </c>
      <c r="N52" s="1286">
        <v>0.12880107351788442</v>
      </c>
      <c r="O52" s="1287">
        <f t="shared" ref="O52:O54" si="8">SUM(C52:N52)</f>
        <v>1.8168592862082038</v>
      </c>
      <c r="P52" s="1308">
        <v>1.8168592846799998</v>
      </c>
      <c r="Q52" s="1312">
        <f t="shared" si="6"/>
        <v>-1.5282040077835291E-9</v>
      </c>
      <c r="R52" s="1311">
        <f t="shared" si="7"/>
        <v>-8.4112403166504979E-10</v>
      </c>
    </row>
    <row r="53" spans="1:18" s="1303" customFormat="1" x14ac:dyDescent="0.25">
      <c r="A53" s="1302">
        <v>3</v>
      </c>
      <c r="B53" s="1285" t="s">
        <v>1090</v>
      </c>
      <c r="C53" s="1286">
        <v>3.3422399999999998E-2</v>
      </c>
      <c r="D53" s="1286">
        <v>3.3343200000000003E-2</v>
      </c>
      <c r="E53" s="1286">
        <v>3.405996E-2</v>
      </c>
      <c r="F53" s="1286">
        <v>3.731508E-2</v>
      </c>
      <c r="G53" s="1286">
        <v>3.6595679999999998E-2</v>
      </c>
      <c r="H53" s="1286">
        <v>3.3991319999999998E-2</v>
      </c>
      <c r="I53" s="1286">
        <v>3.7443120000000003E-2</v>
      </c>
      <c r="J53" s="1286">
        <v>3.6618120000000004E-2</v>
      </c>
      <c r="K53" s="1286">
        <v>4.0452720000000005E-2</v>
      </c>
      <c r="L53" s="1286">
        <v>3.6595679999999998E-2</v>
      </c>
      <c r="M53" s="1286">
        <v>3.3991319999999998E-2</v>
      </c>
      <c r="N53" s="1286">
        <v>4.0452720000000005E-2</v>
      </c>
      <c r="O53" s="1287">
        <f t="shared" si="8"/>
        <v>0.43428132000000003</v>
      </c>
      <c r="P53" s="1308">
        <v>0.43428131999999997</v>
      </c>
      <c r="Q53" s="1312">
        <f t="shared" si="6"/>
        <v>0</v>
      </c>
      <c r="R53" s="1310">
        <f t="shared" si="7"/>
        <v>0</v>
      </c>
    </row>
    <row r="54" spans="1:18" s="1303" customFormat="1" x14ac:dyDescent="0.25">
      <c r="A54" s="1302">
        <v>4</v>
      </c>
      <c r="B54" s="1285" t="s">
        <v>1091</v>
      </c>
      <c r="C54" s="1286">
        <v>1.2505350000000004E-2</v>
      </c>
      <c r="D54" s="1286">
        <v>4.8194300000000013E-3</v>
      </c>
      <c r="E54" s="1286">
        <v>5.0154500000000012E-3</v>
      </c>
      <c r="F54" s="1286">
        <v>5.2586600000000009E-3</v>
      </c>
      <c r="G54" s="1286">
        <v>5.3917600000000006E-3</v>
      </c>
      <c r="H54" s="1286">
        <v>5.9532000000000005E-3</v>
      </c>
      <c r="I54" s="1286">
        <v>1.2196800000000002E-2</v>
      </c>
      <c r="J54" s="1286">
        <v>1.2338370000000001E-2</v>
      </c>
      <c r="K54" s="1286">
        <v>1.3072840000000001E-2</v>
      </c>
      <c r="L54" s="1286">
        <v>1.2505350000000004E-2</v>
      </c>
      <c r="M54" s="1022">
        <v>1.2196800000000002E-2</v>
      </c>
      <c r="N54" s="1286">
        <v>1.3072840000000001E-2</v>
      </c>
      <c r="O54" s="1287">
        <f t="shared" si="8"/>
        <v>0.11432685000000002</v>
      </c>
      <c r="P54" s="1308">
        <v>0.11432685000000001</v>
      </c>
      <c r="Q54" s="1312">
        <f t="shared" si="6"/>
        <v>0</v>
      </c>
      <c r="R54" s="1310">
        <f t="shared" si="7"/>
        <v>0</v>
      </c>
    </row>
    <row r="55" spans="1:18" s="1303" customFormat="1" x14ac:dyDescent="0.25">
      <c r="A55" s="1302">
        <v>5</v>
      </c>
      <c r="B55" s="1288" t="s">
        <v>1154</v>
      </c>
      <c r="C55" s="1286"/>
      <c r="D55" s="1286"/>
      <c r="E55" s="1286"/>
      <c r="F55" s="1286"/>
      <c r="G55" s="1286"/>
      <c r="H55" s="1286"/>
      <c r="I55" s="1286"/>
      <c r="J55" s="1286"/>
      <c r="K55" s="1286"/>
      <c r="L55" s="1286"/>
      <c r="M55" s="1286"/>
      <c r="N55" s="1286"/>
      <c r="O55" s="1287">
        <f>SUM(C55:N55)</f>
        <v>0</v>
      </c>
      <c r="P55" s="1308">
        <v>0</v>
      </c>
      <c r="Q55" s="1312">
        <f t="shared" si="6"/>
        <v>0</v>
      </c>
      <c r="R55" s="1310"/>
    </row>
    <row r="56" spans="1:18" s="1303" customFormat="1" x14ac:dyDescent="0.25">
      <c r="A56" s="1302">
        <v>6</v>
      </c>
      <c r="B56" s="1288" t="s">
        <v>1093</v>
      </c>
      <c r="C56" s="1286"/>
      <c r="D56" s="1286"/>
      <c r="E56" s="1286"/>
      <c r="F56" s="1286"/>
      <c r="G56" s="1286"/>
      <c r="H56" s="1286"/>
      <c r="I56" s="1286"/>
      <c r="J56" s="1286"/>
      <c r="K56" s="1286"/>
      <c r="L56" s="1286"/>
      <c r="M56" s="1286"/>
      <c r="N56" s="1286"/>
      <c r="O56" s="1287">
        <f>SUM(C56:N56)</f>
        <v>0</v>
      </c>
      <c r="P56" s="1308">
        <v>0</v>
      </c>
      <c r="Q56" s="1312">
        <f t="shared" si="6"/>
        <v>0</v>
      </c>
      <c r="R56" s="1310"/>
    </row>
    <row r="57" spans="1:18" s="1303" customFormat="1" x14ac:dyDescent="0.25">
      <c r="A57" s="1302">
        <v>7</v>
      </c>
      <c r="B57" s="1288" t="s">
        <v>1094</v>
      </c>
      <c r="C57" s="1286"/>
      <c r="D57" s="1286"/>
      <c r="E57" s="1286"/>
      <c r="F57" s="1286"/>
      <c r="G57" s="1286"/>
      <c r="H57" s="1286"/>
      <c r="I57" s="1286"/>
      <c r="J57" s="1286"/>
      <c r="K57" s="1286"/>
      <c r="L57" s="1286"/>
      <c r="M57" s="1286"/>
      <c r="N57" s="1286"/>
      <c r="O57" s="1287">
        <f>SUM(C57:N57)</f>
        <v>0</v>
      </c>
      <c r="P57" s="1308">
        <v>0</v>
      </c>
      <c r="Q57" s="1312">
        <f t="shared" si="6"/>
        <v>0</v>
      </c>
      <c r="R57" s="1310"/>
    </row>
    <row r="58" spans="1:18" s="1303" customFormat="1" x14ac:dyDescent="0.25">
      <c r="A58" s="1304"/>
      <c r="B58" s="1289" t="s">
        <v>1335</v>
      </c>
      <c r="C58" s="1286"/>
      <c r="D58" s="1286"/>
      <c r="E58" s="1286"/>
      <c r="F58" s="1291"/>
      <c r="G58" s="1286"/>
      <c r="H58" s="1286"/>
      <c r="I58" s="1286"/>
      <c r="J58" s="1286"/>
      <c r="K58" s="1286"/>
      <c r="L58" s="1286"/>
      <c r="M58" s="1286"/>
      <c r="N58" s="1286"/>
      <c r="O58" s="1292"/>
    </row>
    <row r="59" spans="1:18" s="1303" customFormat="1" x14ac:dyDescent="0.25">
      <c r="A59" s="1302">
        <v>8</v>
      </c>
      <c r="B59" s="1288" t="s">
        <v>1096</v>
      </c>
      <c r="C59" s="1286"/>
      <c r="D59" s="1286"/>
      <c r="E59" s="1286"/>
      <c r="F59" s="1286"/>
      <c r="G59" s="1286"/>
      <c r="H59" s="1286"/>
      <c r="I59" s="1286"/>
      <c r="J59" s="1286"/>
      <c r="K59" s="1286"/>
      <c r="L59" s="1286"/>
      <c r="M59" s="1286"/>
      <c r="N59" s="1286"/>
      <c r="O59" s="1287">
        <f>SUM(C59:N59)</f>
        <v>0</v>
      </c>
    </row>
    <row r="60" spans="1:18" s="1303" customFormat="1" x14ac:dyDescent="0.25">
      <c r="A60" s="1302">
        <v>9</v>
      </c>
      <c r="B60" s="1288" t="s">
        <v>1097</v>
      </c>
      <c r="C60" s="1286"/>
      <c r="D60" s="1286"/>
      <c r="E60" s="1286"/>
      <c r="F60" s="1286"/>
      <c r="G60" s="1286"/>
      <c r="H60" s="1286"/>
      <c r="I60" s="1286"/>
      <c r="J60" s="1286"/>
      <c r="K60" s="1286"/>
      <c r="L60" s="1286"/>
      <c r="M60" s="1286"/>
      <c r="N60" s="1286"/>
      <c r="O60" s="1287">
        <f>SUM(C60:N60)</f>
        <v>0</v>
      </c>
    </row>
    <row r="61" spans="1:18" s="1303" customFormat="1" x14ac:dyDescent="0.25">
      <c r="A61" s="1302">
        <v>10</v>
      </c>
      <c r="B61" s="1288" t="s">
        <v>1098</v>
      </c>
      <c r="C61" s="1286"/>
      <c r="D61" s="1286"/>
      <c r="E61" s="1286"/>
      <c r="F61" s="1286"/>
      <c r="G61" s="1286"/>
      <c r="H61" s="1286"/>
      <c r="I61" s="1286"/>
      <c r="J61" s="1286"/>
      <c r="K61" s="1286"/>
      <c r="L61" s="1286"/>
      <c r="M61" s="1286"/>
      <c r="N61" s="1286"/>
      <c r="O61" s="1287">
        <f>SUM(C61:N61)</f>
        <v>0</v>
      </c>
    </row>
    <row r="62" spans="1:18" s="1303" customFormat="1" x14ac:dyDescent="0.25">
      <c r="A62" s="1302">
        <v>11</v>
      </c>
      <c r="B62" s="1288" t="s">
        <v>1099</v>
      </c>
      <c r="C62" s="1286"/>
      <c r="D62" s="1286"/>
      <c r="E62" s="1286"/>
      <c r="F62" s="1286"/>
      <c r="G62" s="1286"/>
      <c r="H62" s="1286"/>
      <c r="I62" s="1286"/>
      <c r="J62" s="1286"/>
      <c r="K62" s="1286"/>
      <c r="L62" s="1286"/>
      <c r="M62" s="1286"/>
      <c r="N62" s="1286"/>
      <c r="O62" s="1287">
        <f>SUM(C62:N62)</f>
        <v>0</v>
      </c>
    </row>
    <row r="63" spans="1:18" s="1303" customFormat="1" x14ac:dyDescent="0.25">
      <c r="A63" s="1302">
        <v>12</v>
      </c>
      <c r="B63" s="1288" t="s">
        <v>1100</v>
      </c>
      <c r="C63" s="1286"/>
      <c r="D63" s="1286"/>
      <c r="E63" s="1286"/>
      <c r="F63" s="1286"/>
      <c r="G63" s="1286"/>
      <c r="H63" s="1286"/>
      <c r="I63" s="1286"/>
      <c r="J63" s="1286"/>
      <c r="K63" s="1286"/>
      <c r="L63" s="1286"/>
      <c r="M63" s="1286"/>
      <c r="N63" s="1286"/>
      <c r="O63" s="1287">
        <f t="shared" ref="O63" si="9">SUM(C63:N63)</f>
        <v>0</v>
      </c>
    </row>
    <row r="64" spans="1:18" s="1303" customFormat="1" x14ac:dyDescent="0.25">
      <c r="A64" s="1304"/>
      <c r="B64" s="1279" t="s">
        <v>129</v>
      </c>
      <c r="C64" s="969"/>
      <c r="D64" s="969"/>
      <c r="E64" s="969"/>
      <c r="F64" s="925"/>
      <c r="G64" s="969"/>
      <c r="H64" s="969"/>
      <c r="I64" s="969"/>
      <c r="J64" s="969"/>
      <c r="K64" s="969"/>
      <c r="L64" s="969"/>
      <c r="M64" s="969"/>
      <c r="N64" s="969"/>
      <c r="O64" s="1294"/>
    </row>
    <row r="65" spans="1:18" s="1303" customFormat="1" x14ac:dyDescent="0.25">
      <c r="A65" s="1302">
        <v>13</v>
      </c>
      <c r="B65" s="1295" t="s">
        <v>1101</v>
      </c>
      <c r="C65" s="1286">
        <v>9.5797650000000012E-2</v>
      </c>
      <c r="D65" s="1286">
        <v>7.1444750000000001E-2</v>
      </c>
      <c r="E65" s="1286">
        <v>8.1081130000000001E-2</v>
      </c>
      <c r="F65" s="1286">
        <v>9.1033539999999996E-2</v>
      </c>
      <c r="G65" s="1286">
        <v>0.1112081516</v>
      </c>
      <c r="H65" s="1286">
        <v>0.11289538000000002</v>
      </c>
      <c r="I65" s="1286">
        <v>0.11783694</v>
      </c>
      <c r="J65" s="1286">
        <v>0.11664380000000001</v>
      </c>
      <c r="K65" s="1286">
        <v>0.13491777000000002</v>
      </c>
      <c r="L65" s="1286">
        <v>0.1362669477</v>
      </c>
      <c r="M65" s="1286">
        <v>0.13762961717700001</v>
      </c>
      <c r="N65" s="1286">
        <v>0.14451109803585002</v>
      </c>
      <c r="O65" s="1287">
        <f t="shared" ref="O65:O74" si="10">SUM(C65:N65)</f>
        <v>1.3512667745128499</v>
      </c>
      <c r="P65" s="1308">
        <v>1.3512667745128502</v>
      </c>
      <c r="Q65" s="1312">
        <f t="shared" ref="Q65:Q73" si="11">P65-O65</f>
        <v>0</v>
      </c>
      <c r="R65" s="1311">
        <f t="shared" ref="R65:R73" si="12">Q65/O65</f>
        <v>0</v>
      </c>
    </row>
    <row r="66" spans="1:18" s="1303" customFormat="1" x14ac:dyDescent="0.25">
      <c r="A66" s="1302">
        <v>14</v>
      </c>
      <c r="B66" s="1295" t="s">
        <v>1102</v>
      </c>
      <c r="C66" s="1286">
        <v>1.7565570000000003E-2</v>
      </c>
      <c r="D66" s="1286">
        <v>1.3740760000000001E-2</v>
      </c>
      <c r="E66" s="1286">
        <v>1.4247750000000003E-2</v>
      </c>
      <c r="F66" s="1286">
        <v>1.3585880000000002E-2</v>
      </c>
      <c r="G66" s="1286">
        <v>1.350723E-2</v>
      </c>
      <c r="H66" s="1286">
        <v>1.4770470000000004E-2</v>
      </c>
      <c r="I66" s="1286">
        <v>1.4134010000000004E-2</v>
      </c>
      <c r="J66" s="1286">
        <v>9.888120000000002E-3</v>
      </c>
      <c r="K66" s="1286">
        <v>1.1773300000000004E-2</v>
      </c>
      <c r="L66" s="1286">
        <v>1.1773300000000004E-2</v>
      </c>
      <c r="M66" s="1286">
        <v>1.0595970000000001E-2</v>
      </c>
      <c r="N66" s="1286">
        <v>1.1655567000000002E-2</v>
      </c>
      <c r="O66" s="1287">
        <f t="shared" si="10"/>
        <v>0.15723792700000006</v>
      </c>
      <c r="P66" s="1308">
        <v>0.15723792700000003</v>
      </c>
      <c r="Q66" s="1312">
        <f t="shared" si="11"/>
        <v>0</v>
      </c>
      <c r="R66" s="1311">
        <f t="shared" si="12"/>
        <v>0</v>
      </c>
    </row>
    <row r="67" spans="1:18" s="1303" customFormat="1" x14ac:dyDescent="0.25">
      <c r="A67" s="1302">
        <v>15</v>
      </c>
      <c r="B67" s="1295" t="s">
        <v>1103</v>
      </c>
      <c r="C67" s="1286"/>
      <c r="D67" s="1286"/>
      <c r="E67" s="1286"/>
      <c r="F67" s="1286"/>
      <c r="G67" s="1286"/>
      <c r="H67" s="1286"/>
      <c r="I67" s="1286"/>
      <c r="J67" s="1286"/>
      <c r="K67" s="1286"/>
      <c r="L67" s="1286"/>
      <c r="M67" s="1286"/>
      <c r="N67" s="1286"/>
      <c r="O67" s="1287">
        <f t="shared" si="10"/>
        <v>0</v>
      </c>
      <c r="P67" s="1308">
        <v>0</v>
      </c>
      <c r="Q67" s="1312">
        <f t="shared" si="11"/>
        <v>0</v>
      </c>
      <c r="R67" s="1311"/>
    </row>
    <row r="68" spans="1:18" s="1303" customFormat="1" x14ac:dyDescent="0.25">
      <c r="A68" s="1302">
        <v>16</v>
      </c>
      <c r="B68" s="1295" t="s">
        <v>1104</v>
      </c>
      <c r="C68" s="1286">
        <v>2.7357623999999998E-3</v>
      </c>
      <c r="D68" s="1286">
        <v>1.8795234000000001E-3</v>
      </c>
      <c r="E68" s="1286">
        <v>2.3764572000000003E-3</v>
      </c>
      <c r="F68" s="1286">
        <v>2.0791373999999997E-3</v>
      </c>
      <c r="G68" s="1286">
        <v>2.447898E-3</v>
      </c>
      <c r="H68" s="1286">
        <v>2.6307024000000005E-3</v>
      </c>
      <c r="I68" s="1286">
        <v>2.3775077999999999E-3</v>
      </c>
      <c r="J68" s="1286">
        <v>2.3764572000000003E-3</v>
      </c>
      <c r="K68" s="1286">
        <v>3.2978334000000002E-3</v>
      </c>
      <c r="L68" s="1286">
        <v>3.1329417299999994E-3</v>
      </c>
      <c r="M68" s="1286">
        <v>2.9762946434999994E-3</v>
      </c>
      <c r="N68" s="1286">
        <v>3.2739241078499999E-3</v>
      </c>
      <c r="O68" s="1287">
        <f t="shared" si="10"/>
        <v>3.1584439681349996E-2</v>
      </c>
      <c r="P68" s="1308">
        <v>3.1584439681349996E-2</v>
      </c>
      <c r="Q68" s="1312">
        <f t="shared" si="11"/>
        <v>0</v>
      </c>
      <c r="R68" s="1311">
        <f t="shared" si="12"/>
        <v>0</v>
      </c>
    </row>
    <row r="69" spans="1:18" s="1303" customFormat="1" x14ac:dyDescent="0.25">
      <c r="A69" s="1302">
        <v>17</v>
      </c>
      <c r="B69" s="1295" t="s">
        <v>1105</v>
      </c>
      <c r="C69" s="1286">
        <v>5.5281600000000007E-3</v>
      </c>
      <c r="D69" s="1286">
        <v>4.7968799999999999E-3</v>
      </c>
      <c r="E69" s="1286">
        <v>5.4991200000000014E-3</v>
      </c>
      <c r="F69" s="1286">
        <v>5.4318000000000005E-3</v>
      </c>
      <c r="G69" s="1286">
        <v>5.6416800000000005E-3</v>
      </c>
      <c r="H69" s="1286">
        <v>4.5460800000000001E-3</v>
      </c>
      <c r="I69" s="1286">
        <v>5.3262000000000006E-3</v>
      </c>
      <c r="J69" s="1286">
        <v>5.2166400000000007E-3</v>
      </c>
      <c r="K69" s="1286">
        <v>4.2292800000000002E-3</v>
      </c>
      <c r="L69" s="1286">
        <v>4.2292800000000002E-3</v>
      </c>
      <c r="M69" s="1286">
        <v>3.8063520000000003E-3</v>
      </c>
      <c r="N69" s="1286">
        <v>4.2631142400000009E-3</v>
      </c>
      <c r="O69" s="1287">
        <f t="shared" si="10"/>
        <v>5.8514586240000013E-2</v>
      </c>
      <c r="P69" s="1308">
        <v>5.8514586239999992E-2</v>
      </c>
      <c r="Q69" s="1312">
        <f t="shared" si="11"/>
        <v>0</v>
      </c>
      <c r="R69" s="1311">
        <f t="shared" si="12"/>
        <v>0</v>
      </c>
    </row>
    <row r="70" spans="1:18" s="1303" customFormat="1" x14ac:dyDescent="0.25">
      <c r="A70" s="1302">
        <v>18</v>
      </c>
      <c r="B70" s="1295" t="s">
        <v>1106</v>
      </c>
      <c r="C70" s="1286">
        <v>2.2339460000000005E-2</v>
      </c>
      <c r="D70" s="1286">
        <v>2.4723269999999999E-2</v>
      </c>
      <c r="E70" s="1286">
        <v>2.8120950000000002E-2</v>
      </c>
      <c r="F70" s="1286">
        <v>2.9848390000000002E-2</v>
      </c>
      <c r="G70" s="1286">
        <v>2.9365050000000007E-2</v>
      </c>
      <c r="H70" s="1286">
        <v>3.7806340000000008E-2</v>
      </c>
      <c r="I70" s="1286">
        <v>3.6569390000000007E-2</v>
      </c>
      <c r="J70" s="1286">
        <v>2.9512340000000001E-2</v>
      </c>
      <c r="K70" s="1286">
        <v>3.1208320000000001E-2</v>
      </c>
      <c r="L70" s="1286">
        <v>3.1520403200000005E-2</v>
      </c>
      <c r="M70" s="1286">
        <v>3.1835607232000004E-2</v>
      </c>
      <c r="N70" s="1286">
        <v>3.2153963304320007E-2</v>
      </c>
      <c r="O70" s="1287">
        <f t="shared" si="10"/>
        <v>0.36500348373632008</v>
      </c>
      <c r="P70" s="1308">
        <v>0.36500348373632002</v>
      </c>
      <c r="Q70" s="1312">
        <f t="shared" si="11"/>
        <v>0</v>
      </c>
      <c r="R70" s="1311">
        <f t="shared" si="12"/>
        <v>0</v>
      </c>
    </row>
    <row r="71" spans="1:18" s="1303" customFormat="1" x14ac:dyDescent="0.25">
      <c r="A71" s="1302">
        <v>19</v>
      </c>
      <c r="B71" s="1285" t="s">
        <v>1107</v>
      </c>
      <c r="C71" s="1286">
        <v>3.6223199999999996E-3</v>
      </c>
      <c r="D71" s="1286">
        <v>2.5974000000000001E-3</v>
      </c>
      <c r="E71" s="1286">
        <v>3.0997199999999998E-3</v>
      </c>
      <c r="F71" s="1286">
        <v>2.5116000000000001E-3</v>
      </c>
      <c r="G71" s="1286">
        <v>3.9265200000000002E-3</v>
      </c>
      <c r="H71" s="1286">
        <v>4.7657999999999997E-3</v>
      </c>
      <c r="I71" s="1286">
        <v>5.2603200000000006E-3</v>
      </c>
      <c r="J71" s="1286">
        <v>1.5166319999999999E-2</v>
      </c>
      <c r="K71" s="1286">
        <v>1.7668559999999996E-2</v>
      </c>
      <c r="L71" s="1286">
        <v>1.6785131999999998E-2</v>
      </c>
      <c r="M71" s="1286">
        <v>1.7668559999999996E-2</v>
      </c>
      <c r="N71" s="1286">
        <v>1.9435416E-2</v>
      </c>
      <c r="O71" s="1287">
        <f t="shared" si="10"/>
        <v>0.11250766799999999</v>
      </c>
      <c r="P71" s="1308">
        <v>0.11250766799999999</v>
      </c>
      <c r="Q71" s="1312">
        <f t="shared" si="11"/>
        <v>0</v>
      </c>
      <c r="R71" s="1311">
        <f t="shared" si="12"/>
        <v>0</v>
      </c>
    </row>
    <row r="72" spans="1:18" s="1307" customFormat="1" x14ac:dyDescent="0.25">
      <c r="A72" s="1302">
        <v>20</v>
      </c>
      <c r="B72" s="1285" t="s">
        <v>1108</v>
      </c>
      <c r="C72" s="1286"/>
      <c r="D72" s="1286"/>
      <c r="E72" s="1286"/>
      <c r="F72" s="1286"/>
      <c r="G72" s="1286"/>
      <c r="H72" s="1286"/>
      <c r="I72" s="1286"/>
      <c r="J72" s="1286"/>
      <c r="K72" s="1286"/>
      <c r="L72" s="1286"/>
      <c r="M72" s="1286"/>
      <c r="N72" s="1286"/>
      <c r="O72" s="1287">
        <f t="shared" si="10"/>
        <v>0</v>
      </c>
      <c r="P72" s="1308">
        <v>0</v>
      </c>
      <c r="Q72" s="1312">
        <f t="shared" si="11"/>
        <v>0</v>
      </c>
      <c r="R72" s="1311"/>
    </row>
    <row r="73" spans="1:18" s="1307" customFormat="1" x14ac:dyDescent="0.25">
      <c r="A73" s="1302">
        <v>21</v>
      </c>
      <c r="B73" s="1288" t="s">
        <v>1109</v>
      </c>
      <c r="C73" s="1286">
        <v>2.9334799999999996E-3</v>
      </c>
      <c r="D73" s="1286">
        <v>3.1580340000000001E-3</v>
      </c>
      <c r="E73" s="1286">
        <v>2.8348320000000002E-3</v>
      </c>
      <c r="F73" s="1286">
        <v>2.7595479999999997E-3</v>
      </c>
      <c r="G73" s="1286">
        <v>2.5804240000000004E-3</v>
      </c>
      <c r="H73" s="1286">
        <v>2.5726359999999997E-3</v>
      </c>
      <c r="I73" s="1286">
        <v>2.4181740000000004E-3</v>
      </c>
      <c r="J73" s="1286">
        <v>2.0534360000000001E-3</v>
      </c>
      <c r="K73" s="1286">
        <v>2.1897260000000003E-3</v>
      </c>
      <c r="L73" s="1286">
        <v>2.1897260000000003E-3</v>
      </c>
      <c r="M73" s="1286">
        <v>2.1897260000000003E-3</v>
      </c>
      <c r="N73" s="1286">
        <v>2.5726359999999997E-3</v>
      </c>
      <c r="O73" s="1287">
        <f t="shared" si="10"/>
        <v>3.0452377999999995E-2</v>
      </c>
      <c r="P73" s="1308">
        <v>3.0452378000000002E-2</v>
      </c>
      <c r="Q73" s="1312">
        <f t="shared" si="11"/>
        <v>0</v>
      </c>
      <c r="R73" s="1311">
        <f t="shared" si="12"/>
        <v>0</v>
      </c>
    </row>
    <row r="74" spans="1:18" s="1307" customFormat="1" x14ac:dyDescent="0.25">
      <c r="A74" s="1302">
        <v>22</v>
      </c>
      <c r="B74" s="1288" t="s">
        <v>1110</v>
      </c>
      <c r="C74" s="1286"/>
      <c r="D74" s="1286"/>
      <c r="E74" s="1286"/>
      <c r="F74" s="1286"/>
      <c r="G74" s="1286"/>
      <c r="H74" s="1286"/>
      <c r="I74" s="1286"/>
      <c r="J74" s="1286"/>
      <c r="K74" s="1286"/>
      <c r="L74" s="1286"/>
      <c r="M74" s="1286"/>
      <c r="N74" s="1286"/>
      <c r="O74" s="1287">
        <f t="shared" si="10"/>
        <v>0</v>
      </c>
      <c r="P74" s="1307">
        <v>0</v>
      </c>
    </row>
    <row r="75" spans="1:18" s="1300" customFormat="1" ht="19.5" thickBot="1" x14ac:dyDescent="0.35">
      <c r="A75" s="1296"/>
      <c r="B75" s="1297" t="s">
        <v>49</v>
      </c>
      <c r="C75" s="1298">
        <f t="shared" ref="C75:O75" si="13">SUM(C51:C74)</f>
        <v>0.58668622369258372</v>
      </c>
      <c r="D75" s="1298">
        <f t="shared" si="13"/>
        <v>0.47195816527809398</v>
      </c>
      <c r="E75" s="1298">
        <f t="shared" si="13"/>
        <v>0.55352141162661028</v>
      </c>
      <c r="F75" s="1298">
        <f t="shared" si="13"/>
        <v>0.5715303855030377</v>
      </c>
      <c r="G75" s="1298">
        <f t="shared" si="13"/>
        <v>0.59863161557728584</v>
      </c>
      <c r="H75" s="1298">
        <f t="shared" si="13"/>
        <v>0.62689715144660396</v>
      </c>
      <c r="I75" s="1298">
        <f t="shared" si="13"/>
        <v>0.63477821101901011</v>
      </c>
      <c r="J75" s="1298">
        <f t="shared" si="13"/>
        <v>0.68638850606728319</v>
      </c>
      <c r="K75" s="1298">
        <f t="shared" si="13"/>
        <v>0.73836871223186162</v>
      </c>
      <c r="L75" s="1298">
        <f t="shared" si="13"/>
        <v>0.64937855201749817</v>
      </c>
      <c r="M75" s="1298">
        <f t="shared" si="13"/>
        <v>0.63332738635832397</v>
      </c>
      <c r="N75" s="1298">
        <f t="shared" si="13"/>
        <v>0.6819854445869894</v>
      </c>
      <c r="O75" s="1316">
        <f t="shared" si="13"/>
        <v>7.4334517654051817</v>
      </c>
    </row>
    <row r="77" spans="1:18" x14ac:dyDescent="0.25">
      <c r="B77" s="1705" t="str">
        <f>B37</f>
        <v>For KINESCO Power and Utilities Pvt. Ltd.</v>
      </c>
      <c r="O77" s="1706" t="str">
        <f>O37</f>
        <v>As Per our report of even date attached</v>
      </c>
    </row>
    <row r="78" spans="1:18" x14ac:dyDescent="0.25">
      <c r="B78" s="1705"/>
      <c r="O78" s="1706" t="str">
        <f t="shared" ref="O78:O86" si="14">O38</f>
        <v xml:space="preserve">For J R S &amp; CO. </v>
      </c>
    </row>
    <row r="79" spans="1:18" x14ac:dyDescent="0.25">
      <c r="B79" s="1705"/>
      <c r="O79" s="1706" t="str">
        <f t="shared" si="14"/>
        <v>CHARTERED ACCOUNTANTS</v>
      </c>
    </row>
    <row r="80" spans="1:18" x14ac:dyDescent="0.25">
      <c r="B80" s="1705"/>
      <c r="O80" s="1706" t="str">
        <f t="shared" si="14"/>
        <v>FIRM REGN NO:008085S</v>
      </c>
    </row>
    <row r="81" spans="1:18" x14ac:dyDescent="0.25">
      <c r="B81" s="1705"/>
      <c r="O81" s="1706"/>
    </row>
    <row r="82" spans="1:18" x14ac:dyDescent="0.25">
      <c r="B82" s="1705" t="str">
        <f t="shared" ref="B82:B86" si="15">B42</f>
        <v>T M AJITHKUMAR</v>
      </c>
      <c r="O82" s="1706"/>
    </row>
    <row r="83" spans="1:18" x14ac:dyDescent="0.25">
      <c r="B83" s="1705" t="str">
        <f t="shared" si="15"/>
        <v>CHIEF EXECUTIVE OFFICER</v>
      </c>
      <c r="O83" s="1706" t="str">
        <f t="shared" si="14"/>
        <v>RAJESH RAMACHANDRAN</v>
      </c>
    </row>
    <row r="84" spans="1:18" x14ac:dyDescent="0.25">
      <c r="B84" s="1705"/>
      <c r="O84" s="1706" t="str">
        <f t="shared" si="14"/>
        <v>PARTNER</v>
      </c>
    </row>
    <row r="85" spans="1:18" x14ac:dyDescent="0.25">
      <c r="B85" s="1705" t="str">
        <f t="shared" si="15"/>
        <v>Place: Kakkanad, Kochi</v>
      </c>
      <c r="O85" s="1706" t="str">
        <f t="shared" si="14"/>
        <v>M.NO. 206211</v>
      </c>
    </row>
    <row r="86" spans="1:18" x14ac:dyDescent="0.25">
      <c r="B86" s="1705" t="str">
        <f t="shared" si="15"/>
        <v>Date: 12.04.2022</v>
      </c>
      <c r="O86" s="1706" t="str">
        <f t="shared" si="14"/>
        <v>UDIN - 22206211AGXJNY9837</v>
      </c>
    </row>
    <row r="87" spans="1:18" ht="16.5" thickBot="1" x14ac:dyDescent="0.3">
      <c r="B87" s="1268" t="s">
        <v>1362</v>
      </c>
      <c r="C87" s="1269"/>
      <c r="D87" s="1269"/>
      <c r="E87" s="1268" t="s">
        <v>1083</v>
      </c>
      <c r="G87" s="1268" t="s">
        <v>1113</v>
      </c>
      <c r="O87" s="1269" t="s">
        <v>1334</v>
      </c>
    </row>
    <row r="88" spans="1:18" s="1273" customFormat="1" ht="31.5" x14ac:dyDescent="0.25">
      <c r="A88" s="1270" t="s">
        <v>74</v>
      </c>
      <c r="B88" s="752" t="s">
        <v>131</v>
      </c>
      <c r="C88" s="752" t="s">
        <v>142</v>
      </c>
      <c r="D88" s="752" t="s">
        <v>28</v>
      </c>
      <c r="E88" s="752" t="s">
        <v>141</v>
      </c>
      <c r="F88" s="1271" t="s">
        <v>140</v>
      </c>
      <c r="G88" s="1271" t="s">
        <v>139</v>
      </c>
      <c r="H88" s="1271" t="s">
        <v>138</v>
      </c>
      <c r="I88" s="1271" t="s">
        <v>137</v>
      </c>
      <c r="J88" s="1271" t="s">
        <v>136</v>
      </c>
      <c r="K88" s="1271" t="s">
        <v>135</v>
      </c>
      <c r="L88" s="1271" t="s">
        <v>134</v>
      </c>
      <c r="M88" s="1271" t="s">
        <v>133</v>
      </c>
      <c r="N88" s="1271" t="s">
        <v>132</v>
      </c>
      <c r="O88" s="1272" t="s">
        <v>49</v>
      </c>
    </row>
    <row r="89" spans="1:18" s="1277" customFormat="1" x14ac:dyDescent="0.2">
      <c r="A89" s="1274">
        <v>1</v>
      </c>
      <c r="B89" s="1275">
        <v>2</v>
      </c>
      <c r="C89" s="1275">
        <v>3</v>
      </c>
      <c r="D89" s="1275">
        <v>4</v>
      </c>
      <c r="E89" s="1275">
        <v>5</v>
      </c>
      <c r="F89" s="1275">
        <v>6</v>
      </c>
      <c r="G89" s="1275">
        <v>7</v>
      </c>
      <c r="H89" s="1275">
        <v>8</v>
      </c>
      <c r="I89" s="1275">
        <v>9</v>
      </c>
      <c r="J89" s="1275">
        <v>10</v>
      </c>
      <c r="K89" s="1275">
        <v>11</v>
      </c>
      <c r="L89" s="1275">
        <v>12</v>
      </c>
      <c r="M89" s="1275">
        <v>13</v>
      </c>
      <c r="N89" s="1275">
        <v>14</v>
      </c>
      <c r="O89" s="1276">
        <v>15</v>
      </c>
    </row>
    <row r="90" spans="1:18" s="1283" customFormat="1" x14ac:dyDescent="0.25">
      <c r="A90" s="1278"/>
      <c r="B90" s="1279" t="s">
        <v>130</v>
      </c>
      <c r="C90" s="925"/>
      <c r="D90" s="925"/>
      <c r="E90" s="925"/>
      <c r="F90" s="1280"/>
      <c r="G90" s="1280"/>
      <c r="H90" s="1280"/>
      <c r="I90" s="1281"/>
      <c r="J90" s="1281"/>
      <c r="K90" s="1281"/>
      <c r="L90" s="1281"/>
      <c r="M90" s="1281"/>
      <c r="N90" s="1281"/>
      <c r="O90" s="1282"/>
    </row>
    <row r="91" spans="1:18" s="1303" customFormat="1" x14ac:dyDescent="0.25">
      <c r="A91" s="1302">
        <v>1</v>
      </c>
      <c r="B91" s="1285" t="s">
        <v>1088</v>
      </c>
      <c r="C91" s="1286">
        <v>0.64738963761506563</v>
      </c>
      <c r="D91" s="1286">
        <v>0.36196094048973942</v>
      </c>
      <c r="E91" s="1286">
        <v>0.58396526153801209</v>
      </c>
      <c r="F91" s="1286">
        <v>0.69701790192312163</v>
      </c>
      <c r="G91" s="1286">
        <v>0.66009840455212676</v>
      </c>
      <c r="H91" s="1286">
        <v>0.57665113675090618</v>
      </c>
      <c r="I91" s="1286">
        <v>0.60188541026009557</v>
      </c>
      <c r="J91" s="1286">
        <v>0.74548823222163785</v>
      </c>
      <c r="K91" s="1286">
        <v>0.68728066786634545</v>
      </c>
      <c r="L91" s="1286">
        <v>0.6636998100941075</v>
      </c>
      <c r="M91" s="1286">
        <v>0.62933577670079033</v>
      </c>
      <c r="N91" s="1286">
        <v>0.65194773013620611</v>
      </c>
      <c r="O91" s="1287">
        <f>SUM(C91:N91)</f>
        <v>7.5067209101481547</v>
      </c>
      <c r="P91" s="1308">
        <v>7.5067209160000008</v>
      </c>
      <c r="Q91" s="1312">
        <f t="shared" ref="Q91" si="16">P91-O91</f>
        <v>5.8518461187873072E-9</v>
      </c>
      <c r="R91" s="1311">
        <f t="shared" ref="R91" si="17">Q91/O91</f>
        <v>7.7954757993950966E-10</v>
      </c>
    </row>
    <row r="92" spans="1:18" s="1303" customFormat="1" x14ac:dyDescent="0.25">
      <c r="A92" s="1302">
        <v>2</v>
      </c>
      <c r="B92" s="1285" t="s">
        <v>1089</v>
      </c>
      <c r="C92" s="1286"/>
      <c r="D92" s="1286"/>
      <c r="E92" s="1286"/>
      <c r="F92" s="1286"/>
      <c r="G92" s="1286"/>
      <c r="H92" s="1286"/>
      <c r="I92" s="1286"/>
      <c r="J92" s="1286"/>
      <c r="K92" s="1286"/>
      <c r="L92" s="1286"/>
      <c r="M92" s="1286"/>
      <c r="N92" s="1286"/>
      <c r="O92" s="1287">
        <f t="shared" ref="O92:O94" si="18">SUM(C92:N92)</f>
        <v>0</v>
      </c>
      <c r="P92" s="1308">
        <v>0</v>
      </c>
    </row>
    <row r="93" spans="1:18" s="1303" customFormat="1" x14ac:dyDescent="0.25">
      <c r="A93" s="1302">
        <v>3</v>
      </c>
      <c r="B93" s="1285" t="s">
        <v>1090</v>
      </c>
      <c r="C93" s="1286"/>
      <c r="D93" s="1286"/>
      <c r="E93" s="1286"/>
      <c r="F93" s="1286"/>
      <c r="G93" s="1286"/>
      <c r="H93" s="1286"/>
      <c r="I93" s="1286"/>
      <c r="J93" s="1286"/>
      <c r="K93" s="1286"/>
      <c r="L93" s="1286"/>
      <c r="M93" s="1286"/>
      <c r="N93" s="1286"/>
      <c r="O93" s="1287">
        <f t="shared" si="18"/>
        <v>0</v>
      </c>
      <c r="P93" s="1308">
        <v>0</v>
      </c>
    </row>
    <row r="94" spans="1:18" s="1303" customFormat="1" x14ac:dyDescent="0.25">
      <c r="A94" s="1302">
        <v>4</v>
      </c>
      <c r="B94" s="1285" t="s">
        <v>1091</v>
      </c>
      <c r="C94" s="1286"/>
      <c r="D94" s="1286"/>
      <c r="E94" s="1286"/>
      <c r="F94" s="1286"/>
      <c r="G94" s="1286"/>
      <c r="H94" s="1286"/>
      <c r="I94" s="1286"/>
      <c r="J94" s="1286"/>
      <c r="K94" s="1286"/>
      <c r="L94" s="1286"/>
      <c r="M94" s="1286"/>
      <c r="N94" s="1286"/>
      <c r="O94" s="1287">
        <f t="shared" si="18"/>
        <v>0</v>
      </c>
      <c r="P94" s="1308">
        <v>0</v>
      </c>
    </row>
    <row r="95" spans="1:18" s="1303" customFormat="1" x14ac:dyDescent="0.25">
      <c r="A95" s="1302">
        <v>5</v>
      </c>
      <c r="B95" s="1288" t="s">
        <v>1154</v>
      </c>
      <c r="C95" s="1286"/>
      <c r="D95" s="1286"/>
      <c r="E95" s="1286"/>
      <c r="F95" s="1286"/>
      <c r="G95" s="1286"/>
      <c r="H95" s="1286"/>
      <c r="I95" s="1286"/>
      <c r="J95" s="1286"/>
      <c r="K95" s="1286"/>
      <c r="L95" s="1286"/>
      <c r="M95" s="1286"/>
      <c r="N95" s="1286"/>
      <c r="O95" s="1287">
        <f>SUM(C95:N95)</f>
        <v>0</v>
      </c>
      <c r="P95" s="1308">
        <v>0</v>
      </c>
    </row>
    <row r="96" spans="1:18" s="1303" customFormat="1" x14ac:dyDescent="0.25">
      <c r="A96" s="1302">
        <v>6</v>
      </c>
      <c r="B96" s="1288" t="s">
        <v>1093</v>
      </c>
      <c r="C96" s="1286"/>
      <c r="D96" s="1286"/>
      <c r="E96" s="1286"/>
      <c r="F96" s="1286"/>
      <c r="G96" s="1286"/>
      <c r="H96" s="1286"/>
      <c r="I96" s="1286"/>
      <c r="J96" s="1286"/>
      <c r="K96" s="1286"/>
      <c r="L96" s="1286"/>
      <c r="M96" s="1286"/>
      <c r="N96" s="1286"/>
      <c r="O96" s="1287">
        <f>SUM(C96:N96)</f>
        <v>0</v>
      </c>
      <c r="P96" s="1308">
        <v>0</v>
      </c>
    </row>
    <row r="97" spans="1:18" s="1303" customFormat="1" x14ac:dyDescent="0.25">
      <c r="A97" s="1302">
        <v>7</v>
      </c>
      <c r="B97" s="1288" t="s">
        <v>1094</v>
      </c>
      <c r="C97" s="1286"/>
      <c r="D97" s="1286"/>
      <c r="E97" s="1286"/>
      <c r="F97" s="1286"/>
      <c r="G97" s="1286"/>
      <c r="H97" s="1286"/>
      <c r="I97" s="1286"/>
      <c r="J97" s="1286"/>
      <c r="K97" s="1286"/>
      <c r="L97" s="1286"/>
      <c r="M97" s="1286"/>
      <c r="N97" s="1286"/>
      <c r="O97" s="1287">
        <f>SUM(C97:N97)</f>
        <v>0</v>
      </c>
      <c r="P97" s="1308">
        <v>0</v>
      </c>
    </row>
    <row r="98" spans="1:18" s="1303" customFormat="1" x14ac:dyDescent="0.25">
      <c r="A98" s="1304"/>
      <c r="B98" s="1289" t="s">
        <v>1335</v>
      </c>
      <c r="C98" s="1286"/>
      <c r="D98" s="1286"/>
      <c r="E98" s="1286"/>
      <c r="F98" s="1291"/>
      <c r="G98" s="1286"/>
      <c r="H98" s="1286"/>
      <c r="I98" s="1286"/>
      <c r="J98" s="1286"/>
      <c r="K98" s="1286"/>
      <c r="L98" s="1286"/>
      <c r="M98" s="1286"/>
      <c r="N98" s="1286"/>
      <c r="O98" s="1292"/>
    </row>
    <row r="99" spans="1:18" s="1303" customFormat="1" x14ac:dyDescent="0.25">
      <c r="A99" s="1302">
        <v>8</v>
      </c>
      <c r="B99" s="1288" t="s">
        <v>1096</v>
      </c>
      <c r="C99" s="1286"/>
      <c r="D99" s="1286"/>
      <c r="E99" s="1286"/>
      <c r="F99" s="1286"/>
      <c r="G99" s="1286"/>
      <c r="H99" s="1286"/>
      <c r="I99" s="1286"/>
      <c r="J99" s="1286"/>
      <c r="K99" s="1286"/>
      <c r="L99" s="1286"/>
      <c r="M99" s="1286"/>
      <c r="N99" s="1286"/>
      <c r="O99" s="1287">
        <f>SUM(C99:N99)</f>
        <v>0</v>
      </c>
    </row>
    <row r="100" spans="1:18" s="1303" customFormat="1" x14ac:dyDescent="0.25">
      <c r="A100" s="1302">
        <v>9</v>
      </c>
      <c r="B100" s="1288" t="s">
        <v>1097</v>
      </c>
      <c r="C100" s="1286"/>
      <c r="D100" s="1286"/>
      <c r="E100" s="1286"/>
      <c r="F100" s="1286"/>
      <c r="G100" s="1286"/>
      <c r="H100" s="1286"/>
      <c r="I100" s="1286"/>
      <c r="J100" s="1286"/>
      <c r="K100" s="1286"/>
      <c r="L100" s="1286"/>
      <c r="M100" s="1286"/>
      <c r="N100" s="1286"/>
      <c r="O100" s="1287">
        <f>SUM(C100:N100)</f>
        <v>0</v>
      </c>
    </row>
    <row r="101" spans="1:18" s="1303" customFormat="1" x14ac:dyDescent="0.25">
      <c r="A101" s="1302">
        <v>10</v>
      </c>
      <c r="B101" s="1288" t="s">
        <v>1098</v>
      </c>
      <c r="C101" s="1286"/>
      <c r="D101" s="1286"/>
      <c r="E101" s="1286"/>
      <c r="F101" s="1286"/>
      <c r="G101" s="1286"/>
      <c r="H101" s="1286"/>
      <c r="I101" s="1286"/>
      <c r="J101" s="1286"/>
      <c r="K101" s="1286"/>
      <c r="L101" s="1286"/>
      <c r="M101" s="1286"/>
      <c r="N101" s="1286"/>
      <c r="O101" s="1287">
        <f>SUM(C101:N101)</f>
        <v>0</v>
      </c>
    </row>
    <row r="102" spans="1:18" s="1303" customFormat="1" x14ac:dyDescent="0.25">
      <c r="A102" s="1302">
        <v>11</v>
      </c>
      <c r="B102" s="1288" t="s">
        <v>1099</v>
      </c>
      <c r="C102" s="1286"/>
      <c r="D102" s="1286"/>
      <c r="E102" s="1286"/>
      <c r="F102" s="1286"/>
      <c r="G102" s="1286"/>
      <c r="H102" s="1286"/>
      <c r="I102" s="1286"/>
      <c r="J102" s="1286"/>
      <c r="K102" s="1286"/>
      <c r="L102" s="1286"/>
      <c r="M102" s="1286"/>
      <c r="N102" s="1286"/>
      <c r="O102" s="1287">
        <f>SUM(C102:N102)</f>
        <v>0</v>
      </c>
    </row>
    <row r="103" spans="1:18" s="1303" customFormat="1" x14ac:dyDescent="0.25">
      <c r="A103" s="1302">
        <v>12</v>
      </c>
      <c r="B103" s="1288" t="s">
        <v>1100</v>
      </c>
      <c r="C103" s="1286"/>
      <c r="D103" s="1286"/>
      <c r="E103" s="1286"/>
      <c r="F103" s="1286"/>
      <c r="G103" s="1286"/>
      <c r="H103" s="1286"/>
      <c r="I103" s="1286"/>
      <c r="J103" s="1286"/>
      <c r="K103" s="1286"/>
      <c r="L103" s="1286"/>
      <c r="M103" s="1286"/>
      <c r="N103" s="1286"/>
      <c r="O103" s="1287">
        <f t="shared" ref="O103" si="19">SUM(C103:N103)</f>
        <v>0</v>
      </c>
    </row>
    <row r="104" spans="1:18" s="1303" customFormat="1" x14ac:dyDescent="0.25">
      <c r="A104" s="1304"/>
      <c r="B104" s="1279" t="s">
        <v>129</v>
      </c>
      <c r="C104" s="969"/>
      <c r="D104" s="969"/>
      <c r="E104" s="969"/>
      <c r="F104" s="1293"/>
      <c r="G104" s="969"/>
      <c r="H104" s="969"/>
      <c r="I104" s="969"/>
      <c r="J104" s="969"/>
      <c r="K104" s="969"/>
      <c r="L104" s="969"/>
      <c r="M104" s="969"/>
      <c r="N104" s="969"/>
      <c r="O104" s="1294"/>
    </row>
    <row r="105" spans="1:18" s="1303" customFormat="1" x14ac:dyDescent="0.25">
      <c r="A105" s="1302">
        <v>13</v>
      </c>
      <c r="B105" s="1295" t="s">
        <v>1101</v>
      </c>
      <c r="C105" s="1286">
        <v>4.0067499999999999E-3</v>
      </c>
      <c r="D105" s="1286">
        <v>1.3433750000000002E-3</v>
      </c>
      <c r="E105" s="1286">
        <v>6.3978750000000008E-3</v>
      </c>
      <c r="F105" s="1286">
        <v>5.4532500000000006E-3</v>
      </c>
      <c r="G105" s="1286">
        <v>4.5691250000000011E-3</v>
      </c>
      <c r="H105" s="1286">
        <v>3.7592500000000004E-3</v>
      </c>
      <c r="I105" s="1286">
        <v>3.2945000000000006E-3</v>
      </c>
      <c r="J105" s="1286">
        <v>5.8341250000000008E-3</v>
      </c>
      <c r="K105" s="1286">
        <v>7.093625000000001E-3</v>
      </c>
      <c r="L105" s="1286">
        <v>7.2354975000000019E-3</v>
      </c>
      <c r="M105" s="1286">
        <v>7.3078524750000021E-3</v>
      </c>
      <c r="N105" s="1286">
        <v>7.3809309997500024E-3</v>
      </c>
      <c r="O105" s="1287">
        <f t="shared" ref="O105:O114" si="20">SUM(C105:N105)</f>
        <v>6.3676155974750001E-2</v>
      </c>
      <c r="P105" s="1308">
        <v>6.3676155974750001E-2</v>
      </c>
      <c r="Q105" s="1312">
        <f t="shared" ref="Q105" si="21">P105-O105</f>
        <v>0</v>
      </c>
      <c r="R105" s="1311">
        <f t="shared" ref="R105" si="22">Q105/O105</f>
        <v>0</v>
      </c>
    </row>
    <row r="106" spans="1:18" s="1303" customFormat="1" x14ac:dyDescent="0.25">
      <c r="A106" s="1302">
        <v>14</v>
      </c>
      <c r="B106" s="1295" t="s">
        <v>1102</v>
      </c>
      <c r="C106" s="1286"/>
      <c r="D106" s="1286"/>
      <c r="E106" s="1286"/>
      <c r="F106" s="1286"/>
      <c r="G106" s="1286"/>
      <c r="H106" s="1286"/>
      <c r="I106" s="1286"/>
      <c r="J106" s="1286"/>
      <c r="K106" s="1286"/>
      <c r="L106" s="1286"/>
      <c r="M106" s="1286"/>
      <c r="N106" s="1286"/>
      <c r="O106" s="1287">
        <f t="shared" si="20"/>
        <v>0</v>
      </c>
      <c r="P106" s="1308">
        <v>0</v>
      </c>
    </row>
    <row r="107" spans="1:18" s="1303" customFormat="1" x14ac:dyDescent="0.25">
      <c r="A107" s="1302">
        <v>15</v>
      </c>
      <c r="B107" s="1295" t="s">
        <v>1103</v>
      </c>
      <c r="C107" s="1286">
        <v>1.0474240000000001E-2</v>
      </c>
      <c r="D107" s="1286">
        <v>1.2455040000000001E-2</v>
      </c>
      <c r="E107" s="1286">
        <v>1.2152960000000001E-2</v>
      </c>
      <c r="F107" s="1286">
        <v>1.041216E-2</v>
      </c>
      <c r="G107" s="1286">
        <v>9.8329600000000017E-3</v>
      </c>
      <c r="H107" s="1286">
        <v>1.0165120000000001E-2</v>
      </c>
      <c r="I107" s="1286">
        <v>8.5292800000000002E-3</v>
      </c>
      <c r="J107" s="1286">
        <v>5.1257600000000009E-3</v>
      </c>
      <c r="K107" s="1286">
        <v>1.8976000000000004E-3</v>
      </c>
      <c r="L107" s="1286">
        <v>2.0873600000000008E-3</v>
      </c>
      <c r="M107" s="1286">
        <v>2.2960960000000005E-3</v>
      </c>
      <c r="N107" s="1286">
        <v>2.5257056000000007E-3</v>
      </c>
      <c r="O107" s="1287">
        <f t="shared" si="20"/>
        <v>8.7954281600000003E-2</v>
      </c>
      <c r="P107" s="1308">
        <v>8.7954281600000031E-2</v>
      </c>
      <c r="Q107" s="1312">
        <f t="shared" ref="Q107" si="23">P107-O107</f>
        <v>0</v>
      </c>
      <c r="R107" s="1311">
        <f t="shared" ref="R107" si="24">Q107/O107</f>
        <v>0</v>
      </c>
    </row>
    <row r="108" spans="1:18" s="1303" customFormat="1" x14ac:dyDescent="0.25">
      <c r="A108" s="1302">
        <v>16</v>
      </c>
      <c r="B108" s="1295" t="s">
        <v>1104</v>
      </c>
      <c r="C108" s="1286"/>
      <c r="D108" s="1286"/>
      <c r="E108" s="1286"/>
      <c r="F108" s="1286"/>
      <c r="G108" s="1286"/>
      <c r="H108" s="1286"/>
      <c r="I108" s="1286"/>
      <c r="J108" s="1286"/>
      <c r="K108" s="1286"/>
      <c r="L108" s="1286"/>
      <c r="M108" s="1286"/>
      <c r="N108" s="1286"/>
      <c r="O108" s="1287">
        <f t="shared" si="20"/>
        <v>0</v>
      </c>
    </row>
    <row r="109" spans="1:18" s="1303" customFormat="1" x14ac:dyDescent="0.25">
      <c r="A109" s="1302">
        <v>17</v>
      </c>
      <c r="B109" s="1295" t="s">
        <v>1105</v>
      </c>
      <c r="C109" s="1286"/>
      <c r="D109" s="1286"/>
      <c r="E109" s="1286"/>
      <c r="F109" s="1286"/>
      <c r="G109" s="1286"/>
      <c r="H109" s="1286"/>
      <c r="I109" s="1286"/>
      <c r="J109" s="1286"/>
      <c r="K109" s="1286"/>
      <c r="L109" s="1286"/>
      <c r="M109" s="1286"/>
      <c r="N109" s="1286"/>
      <c r="O109" s="1287">
        <f t="shared" si="20"/>
        <v>0</v>
      </c>
    </row>
    <row r="110" spans="1:18" s="1303" customFormat="1" x14ac:dyDescent="0.25">
      <c r="A110" s="1302">
        <v>18</v>
      </c>
      <c r="B110" s="1295" t="s">
        <v>1106</v>
      </c>
      <c r="C110" s="1286"/>
      <c r="D110" s="1286"/>
      <c r="E110" s="1286"/>
      <c r="F110" s="1286"/>
      <c r="G110" s="1286"/>
      <c r="H110" s="1286"/>
      <c r="I110" s="1286"/>
      <c r="J110" s="1286"/>
      <c r="K110" s="1286"/>
      <c r="L110" s="1286"/>
      <c r="M110" s="1286"/>
      <c r="N110" s="1286"/>
      <c r="O110" s="1287">
        <f t="shared" si="20"/>
        <v>0</v>
      </c>
    </row>
    <row r="111" spans="1:18" s="1303" customFormat="1" x14ac:dyDescent="0.25">
      <c r="A111" s="1302">
        <v>19</v>
      </c>
      <c r="B111" s="1285" t="s">
        <v>1107</v>
      </c>
      <c r="C111" s="1286"/>
      <c r="D111" s="1286"/>
      <c r="E111" s="1286"/>
      <c r="F111" s="1286"/>
      <c r="G111" s="1286"/>
      <c r="H111" s="1286"/>
      <c r="I111" s="1286"/>
      <c r="J111" s="1286"/>
      <c r="K111" s="1286"/>
      <c r="L111" s="1286"/>
      <c r="M111" s="1286"/>
      <c r="N111" s="1286"/>
      <c r="O111" s="1287">
        <f t="shared" si="20"/>
        <v>0</v>
      </c>
    </row>
    <row r="112" spans="1:18" s="1307" customFormat="1" x14ac:dyDescent="0.25">
      <c r="A112" s="1302">
        <v>20</v>
      </c>
      <c r="B112" s="1285" t="s">
        <v>1108</v>
      </c>
      <c r="C112" s="1286"/>
      <c r="D112" s="1286"/>
      <c r="E112" s="1286"/>
      <c r="F112" s="1286"/>
      <c r="G112" s="1286"/>
      <c r="H112" s="1286"/>
      <c r="I112" s="1286"/>
      <c r="J112" s="1286"/>
      <c r="K112" s="1286"/>
      <c r="L112" s="1286"/>
      <c r="M112" s="1286"/>
      <c r="N112" s="1286"/>
      <c r="O112" s="1287">
        <f t="shared" si="20"/>
        <v>0</v>
      </c>
    </row>
    <row r="113" spans="1:15" s="1307" customFormat="1" x14ac:dyDescent="0.25">
      <c r="A113" s="1302">
        <v>21</v>
      </c>
      <c r="B113" s="1288" t="s">
        <v>1109</v>
      </c>
      <c r="C113" s="1286"/>
      <c r="D113" s="1286"/>
      <c r="E113" s="1286"/>
      <c r="F113" s="1286"/>
      <c r="G113" s="1286"/>
      <c r="H113" s="1286"/>
      <c r="I113" s="1286"/>
      <c r="J113" s="1286"/>
      <c r="K113" s="1286"/>
      <c r="L113" s="1286"/>
      <c r="M113" s="1286"/>
      <c r="N113" s="1286"/>
      <c r="O113" s="1287">
        <f t="shared" si="20"/>
        <v>0</v>
      </c>
    </row>
    <row r="114" spans="1:15" s="1307" customFormat="1" x14ac:dyDescent="0.25">
      <c r="A114" s="1302">
        <v>22</v>
      </c>
      <c r="B114" s="1288" t="s">
        <v>1110</v>
      </c>
      <c r="C114" s="1286"/>
      <c r="D114" s="1286"/>
      <c r="E114" s="1286"/>
      <c r="F114" s="1286"/>
      <c r="G114" s="1286"/>
      <c r="H114" s="1286"/>
      <c r="I114" s="1286"/>
      <c r="J114" s="1286"/>
      <c r="K114" s="1286"/>
      <c r="L114" s="1286"/>
      <c r="M114" s="1286"/>
      <c r="N114" s="1286"/>
      <c r="O114" s="1287">
        <f t="shared" si="20"/>
        <v>0</v>
      </c>
    </row>
    <row r="115" spans="1:15" s="1300" customFormat="1" ht="19.5" thickBot="1" x14ac:dyDescent="0.35">
      <c r="A115" s="1296"/>
      <c r="B115" s="1297" t="s">
        <v>49</v>
      </c>
      <c r="C115" s="1298">
        <f>SUM(C91:C114)</f>
        <v>0.66187062761506554</v>
      </c>
      <c r="D115" s="1298">
        <f t="shared" ref="D115:N115" si="25">SUM(D91:D114)</f>
        <v>0.37575935548973938</v>
      </c>
      <c r="E115" s="1298">
        <f t="shared" si="25"/>
        <v>0.60251609653801208</v>
      </c>
      <c r="F115" s="1298">
        <f t="shared" si="25"/>
        <v>0.7128833119231216</v>
      </c>
      <c r="G115" s="1298">
        <f t="shared" si="25"/>
        <v>0.67450048955212671</v>
      </c>
      <c r="H115" s="1298">
        <f t="shared" si="25"/>
        <v>0.5905755067509062</v>
      </c>
      <c r="I115" s="1298">
        <f t="shared" si="25"/>
        <v>0.61370919026009552</v>
      </c>
      <c r="J115" s="1298">
        <f t="shared" si="25"/>
        <v>0.75644811722163785</v>
      </c>
      <c r="K115" s="1298">
        <f t="shared" si="25"/>
        <v>0.6962718928663455</v>
      </c>
      <c r="L115" s="1298">
        <f t="shared" si="25"/>
        <v>0.67302266759410745</v>
      </c>
      <c r="M115" s="1298">
        <f t="shared" si="25"/>
        <v>0.63893972517579034</v>
      </c>
      <c r="N115" s="1298">
        <f t="shared" si="25"/>
        <v>0.6618543667359561</v>
      </c>
      <c r="O115" s="1316">
        <f>SUM(O91:O114)</f>
        <v>7.6583513477229044</v>
      </c>
    </row>
    <row r="117" spans="1:15" x14ac:dyDescent="0.25">
      <c r="B117" s="1705" t="str">
        <f>B77</f>
        <v>For KINESCO Power and Utilities Pvt. Ltd.</v>
      </c>
      <c r="O117" s="1706" t="str">
        <f>O77</f>
        <v>As Per our report of even date attached</v>
      </c>
    </row>
    <row r="118" spans="1:15" x14ac:dyDescent="0.25">
      <c r="B118" s="1705"/>
      <c r="O118" s="1706" t="str">
        <f t="shared" ref="O118:O126" si="26">O78</f>
        <v xml:space="preserve">For J R S &amp; CO. </v>
      </c>
    </row>
    <row r="119" spans="1:15" x14ac:dyDescent="0.25">
      <c r="B119" s="1705"/>
      <c r="O119" s="1706" t="str">
        <f t="shared" si="26"/>
        <v>CHARTERED ACCOUNTANTS</v>
      </c>
    </row>
    <row r="120" spans="1:15" x14ac:dyDescent="0.25">
      <c r="B120" s="1705"/>
      <c r="O120" s="1706" t="str">
        <f t="shared" si="26"/>
        <v>FIRM REGN NO:008085S</v>
      </c>
    </row>
    <row r="121" spans="1:15" x14ac:dyDescent="0.25">
      <c r="B121" s="1705"/>
      <c r="O121" s="1706"/>
    </row>
    <row r="122" spans="1:15" x14ac:dyDescent="0.25">
      <c r="B122" s="1705" t="str">
        <f t="shared" ref="B122:B126" si="27">B82</f>
        <v>T M AJITHKUMAR</v>
      </c>
      <c r="O122" s="1706"/>
    </row>
    <row r="123" spans="1:15" x14ac:dyDescent="0.25">
      <c r="B123" s="1705" t="str">
        <f t="shared" si="27"/>
        <v>CHIEF EXECUTIVE OFFICER</v>
      </c>
      <c r="O123" s="1706" t="str">
        <f t="shared" si="26"/>
        <v>RAJESH RAMACHANDRAN</v>
      </c>
    </row>
    <row r="124" spans="1:15" x14ac:dyDescent="0.25">
      <c r="B124" s="1705"/>
      <c r="O124" s="1706" t="str">
        <f t="shared" si="26"/>
        <v>PARTNER</v>
      </c>
    </row>
    <row r="125" spans="1:15" x14ac:dyDescent="0.25">
      <c r="B125" s="1705" t="str">
        <f t="shared" si="27"/>
        <v>Place: Kakkanad, Kochi</v>
      </c>
      <c r="O125" s="1706" t="str">
        <f t="shared" si="26"/>
        <v>M.NO. 206211</v>
      </c>
    </row>
    <row r="126" spans="1:15" x14ac:dyDescent="0.25">
      <c r="B126" s="1705" t="str">
        <f t="shared" si="27"/>
        <v>Date: 12.04.2022</v>
      </c>
      <c r="O126" s="1706" t="str">
        <f t="shared" si="26"/>
        <v>UDIN - 22206211AGXJNY9837</v>
      </c>
    </row>
    <row r="127" spans="1:15" ht="16.5" thickBot="1" x14ac:dyDescent="0.3">
      <c r="B127" s="1268" t="s">
        <v>1363</v>
      </c>
      <c r="C127" s="1269"/>
      <c r="D127" s="1269"/>
      <c r="E127" s="1268" t="s">
        <v>1083</v>
      </c>
      <c r="G127" s="1268" t="s">
        <v>1349</v>
      </c>
      <c r="O127" s="1269" t="s">
        <v>1334</v>
      </c>
    </row>
    <row r="128" spans="1:15" s="1273" customFormat="1" ht="31.5" x14ac:dyDescent="0.25">
      <c r="A128" s="1270" t="s">
        <v>74</v>
      </c>
      <c r="B128" s="752" t="s">
        <v>131</v>
      </c>
      <c r="C128" s="752" t="s">
        <v>142</v>
      </c>
      <c r="D128" s="752" t="s">
        <v>28</v>
      </c>
      <c r="E128" s="752" t="s">
        <v>141</v>
      </c>
      <c r="F128" s="1271" t="s">
        <v>140</v>
      </c>
      <c r="G128" s="1271" t="s">
        <v>139</v>
      </c>
      <c r="H128" s="1271" t="s">
        <v>138</v>
      </c>
      <c r="I128" s="1271" t="s">
        <v>137</v>
      </c>
      <c r="J128" s="1271" t="s">
        <v>136</v>
      </c>
      <c r="K128" s="1271" t="s">
        <v>135</v>
      </c>
      <c r="L128" s="1271" t="s">
        <v>134</v>
      </c>
      <c r="M128" s="1271" t="s">
        <v>133</v>
      </c>
      <c r="N128" s="1271" t="s">
        <v>132</v>
      </c>
      <c r="O128" s="1272" t="s">
        <v>49</v>
      </c>
    </row>
    <row r="129" spans="1:18" s="1277" customFormat="1" x14ac:dyDescent="0.2">
      <c r="A129" s="1274">
        <v>1</v>
      </c>
      <c r="B129" s="1275">
        <v>2</v>
      </c>
      <c r="C129" s="1275">
        <v>3</v>
      </c>
      <c r="D129" s="1275">
        <v>4</v>
      </c>
      <c r="E129" s="1275">
        <v>5</v>
      </c>
      <c r="F129" s="1275">
        <v>6</v>
      </c>
      <c r="G129" s="1275">
        <v>7</v>
      </c>
      <c r="H129" s="1275">
        <v>8</v>
      </c>
      <c r="I129" s="1275">
        <v>9</v>
      </c>
      <c r="J129" s="1275">
        <v>10</v>
      </c>
      <c r="K129" s="1275">
        <v>11</v>
      </c>
      <c r="L129" s="1275">
        <v>12</v>
      </c>
      <c r="M129" s="1275">
        <v>13</v>
      </c>
      <c r="N129" s="1275">
        <v>14</v>
      </c>
      <c r="O129" s="1276">
        <v>15</v>
      </c>
    </row>
    <row r="130" spans="1:18" s="1283" customFormat="1" x14ac:dyDescent="0.25">
      <c r="A130" s="1278"/>
      <c r="B130" s="1279" t="s">
        <v>130</v>
      </c>
      <c r="C130" s="925"/>
      <c r="D130" s="925"/>
      <c r="E130" s="925"/>
      <c r="F130" s="1280"/>
      <c r="G130" s="1280"/>
      <c r="H130" s="1280"/>
      <c r="I130" s="1281"/>
      <c r="J130" s="1281"/>
      <c r="K130" s="1281"/>
      <c r="L130" s="1281"/>
      <c r="M130" s="1281"/>
      <c r="N130" s="1281"/>
      <c r="O130" s="1282"/>
    </row>
    <row r="131" spans="1:18" s="1303" customFormat="1" x14ac:dyDescent="0.25">
      <c r="A131" s="1302">
        <v>1</v>
      </c>
      <c r="B131" s="1285" t="s">
        <v>1088</v>
      </c>
      <c r="C131" s="1286">
        <v>5.031571335126233E-2</v>
      </c>
      <c r="D131" s="1286">
        <v>3.9685917232831013E-2</v>
      </c>
      <c r="E131" s="1286">
        <v>5.5280416120784541E-2</v>
      </c>
      <c r="F131" s="1286">
        <v>6.8497045757733244E-2</v>
      </c>
      <c r="G131" s="1286">
        <v>4.9132543257277492E-2</v>
      </c>
      <c r="H131" s="1286">
        <v>5.6524113795704038E-2</v>
      </c>
      <c r="I131" s="1286">
        <v>4.60485188953682E-2</v>
      </c>
      <c r="J131" s="1286">
        <v>6.7322522461024797E-2</v>
      </c>
      <c r="K131" s="1286">
        <v>0.10179586206907734</v>
      </c>
      <c r="L131" s="1286">
        <v>8.8402491895799407E-2</v>
      </c>
      <c r="M131" s="1286">
        <v>7.3991163101830695E-2</v>
      </c>
      <c r="N131" s="1286">
        <v>9.7564119482016376E-2</v>
      </c>
      <c r="O131" s="1287">
        <f>SUM(C131:N131)</f>
        <v>0.79456042742070954</v>
      </c>
      <c r="P131" s="1308">
        <v>0.7945604303999998</v>
      </c>
      <c r="Q131" s="1312">
        <f t="shared" ref="Q131" si="28">P131-O131</f>
        <v>2.9792902589420578E-9</v>
      </c>
      <c r="R131" s="1311">
        <f t="shared" ref="R131" si="29">Q131/O131</f>
        <v>3.7496081558118699E-9</v>
      </c>
    </row>
    <row r="132" spans="1:18" s="1303" customFormat="1" x14ac:dyDescent="0.25">
      <c r="A132" s="1302">
        <v>2</v>
      </c>
      <c r="B132" s="1285" t="s">
        <v>1089</v>
      </c>
      <c r="C132" s="1286"/>
      <c r="D132" s="1286"/>
      <c r="E132" s="1286"/>
      <c r="F132" s="1286"/>
      <c r="G132" s="1286"/>
      <c r="H132" s="1286"/>
      <c r="I132" s="1286"/>
      <c r="J132" s="1286"/>
      <c r="K132" s="1286"/>
      <c r="L132" s="1286"/>
      <c r="M132" s="1286"/>
      <c r="N132" s="1286"/>
      <c r="O132" s="1287">
        <f t="shared" ref="O132:O134" si="30">SUM(C132:N132)</f>
        <v>0</v>
      </c>
    </row>
    <row r="133" spans="1:18" s="1303" customFormat="1" x14ac:dyDescent="0.25">
      <c r="A133" s="1302">
        <v>3</v>
      </c>
      <c r="B133" s="1285" t="s">
        <v>1090</v>
      </c>
      <c r="C133" s="1286"/>
      <c r="D133" s="1286"/>
      <c r="E133" s="1286"/>
      <c r="F133" s="1286"/>
      <c r="G133" s="1286"/>
      <c r="H133" s="1286"/>
      <c r="I133" s="1286"/>
      <c r="J133" s="1286"/>
      <c r="K133" s="1286"/>
      <c r="L133" s="1286"/>
      <c r="M133" s="1286"/>
      <c r="N133" s="1286"/>
      <c r="O133" s="1287">
        <f t="shared" si="30"/>
        <v>0</v>
      </c>
    </row>
    <row r="134" spans="1:18" s="1303" customFormat="1" x14ac:dyDescent="0.25">
      <c r="A134" s="1302">
        <v>4</v>
      </c>
      <c r="B134" s="1285" t="s">
        <v>1091</v>
      </c>
      <c r="C134" s="1286"/>
      <c r="D134" s="1286"/>
      <c r="E134" s="1286"/>
      <c r="F134" s="1286"/>
      <c r="G134" s="1286"/>
      <c r="H134" s="1286"/>
      <c r="I134" s="1286"/>
      <c r="J134" s="1286"/>
      <c r="K134" s="1286"/>
      <c r="L134" s="1286"/>
      <c r="M134" s="1286"/>
      <c r="N134" s="1286"/>
      <c r="O134" s="1287">
        <f t="shared" si="30"/>
        <v>0</v>
      </c>
    </row>
    <row r="135" spans="1:18" s="1303" customFormat="1" x14ac:dyDescent="0.25">
      <c r="A135" s="1302">
        <v>5</v>
      </c>
      <c r="B135" s="1288" t="s">
        <v>1154</v>
      </c>
      <c r="C135" s="1286"/>
      <c r="D135" s="1286"/>
      <c r="E135" s="1286"/>
      <c r="F135" s="1286"/>
      <c r="G135" s="1286"/>
      <c r="H135" s="1286"/>
      <c r="I135" s="1286"/>
      <c r="J135" s="1286"/>
      <c r="K135" s="1286"/>
      <c r="L135" s="1286"/>
      <c r="M135" s="1286"/>
      <c r="N135" s="1286"/>
      <c r="O135" s="1287">
        <f>SUM(C135:N135)</f>
        <v>0</v>
      </c>
    </row>
    <row r="136" spans="1:18" s="1303" customFormat="1" x14ac:dyDescent="0.25">
      <c r="A136" s="1302">
        <v>6</v>
      </c>
      <c r="B136" s="1288" t="s">
        <v>1093</v>
      </c>
      <c r="C136" s="1286"/>
      <c r="D136" s="1286"/>
      <c r="E136" s="1286"/>
      <c r="F136" s="1286"/>
      <c r="G136" s="1286"/>
      <c r="H136" s="1286"/>
      <c r="I136" s="1286"/>
      <c r="J136" s="1286"/>
      <c r="K136" s="1286"/>
      <c r="L136" s="1286"/>
      <c r="M136" s="1286"/>
      <c r="N136" s="1286"/>
      <c r="O136" s="1287">
        <f>SUM(C136:N136)</f>
        <v>0</v>
      </c>
    </row>
    <row r="137" spans="1:18" s="1303" customFormat="1" x14ac:dyDescent="0.25">
      <c r="A137" s="1302">
        <v>7</v>
      </c>
      <c r="B137" s="1288" t="s">
        <v>1094</v>
      </c>
      <c r="C137" s="1286"/>
      <c r="D137" s="1286"/>
      <c r="E137" s="1286"/>
      <c r="F137" s="1286"/>
      <c r="G137" s="1286"/>
      <c r="H137" s="1286"/>
      <c r="I137" s="1286"/>
      <c r="J137" s="1286"/>
      <c r="K137" s="1286"/>
      <c r="L137" s="1286"/>
      <c r="M137" s="1286"/>
      <c r="N137" s="1286"/>
      <c r="O137" s="1287">
        <f>SUM(C137:N137)</f>
        <v>0</v>
      </c>
    </row>
    <row r="138" spans="1:18" s="1303" customFormat="1" x14ac:dyDescent="0.25">
      <c r="A138" s="1304"/>
      <c r="B138" s="1289" t="s">
        <v>1335</v>
      </c>
      <c r="C138" s="1286"/>
      <c r="D138" s="1286"/>
      <c r="E138" s="1286"/>
      <c r="F138" s="1291"/>
      <c r="G138" s="1286"/>
      <c r="H138" s="1286"/>
      <c r="I138" s="1286"/>
      <c r="J138" s="1286"/>
      <c r="K138" s="1286"/>
      <c r="L138" s="1286"/>
      <c r="M138" s="1286"/>
      <c r="N138" s="1286"/>
      <c r="O138" s="1292"/>
    </row>
    <row r="139" spans="1:18" s="1303" customFormat="1" x14ac:dyDescent="0.25">
      <c r="A139" s="1302">
        <v>8</v>
      </c>
      <c r="B139" s="1288" t="s">
        <v>1096</v>
      </c>
      <c r="C139" s="1286">
        <v>8.257500000000001E-3</v>
      </c>
      <c r="D139" s="1286">
        <v>1.5300000000000001E-3</v>
      </c>
      <c r="E139" s="1286">
        <v>1.4624999999999998E-3</v>
      </c>
      <c r="F139" s="1286">
        <v>2.1059999999999998E-3</v>
      </c>
      <c r="G139" s="1286">
        <v>1.872E-3</v>
      </c>
      <c r="H139" s="1286">
        <v>1.7775E-3</v>
      </c>
      <c r="I139" s="1286">
        <v>2.1194999999999999E-3</v>
      </c>
      <c r="J139" s="1286">
        <v>1.3725E-3</v>
      </c>
      <c r="K139" s="1286">
        <v>8.1134999999999992E-3</v>
      </c>
      <c r="L139" s="1286">
        <v>9.7362000000000004E-3</v>
      </c>
      <c r="M139" s="1286">
        <v>1.168344E-2</v>
      </c>
      <c r="N139" s="1286">
        <v>1.4020127999999996E-2</v>
      </c>
      <c r="O139" s="1287">
        <f>SUM(C139:N139)</f>
        <v>6.4050767999999994E-2</v>
      </c>
      <c r="P139" s="1308">
        <v>6.4050767999999994E-2</v>
      </c>
      <c r="Q139" s="1312">
        <f t="shared" ref="Q139" si="31">P139-O139</f>
        <v>0</v>
      </c>
      <c r="R139" s="1314">
        <f t="shared" ref="R139" si="32">Q139/O139</f>
        <v>0</v>
      </c>
    </row>
    <row r="140" spans="1:18" s="1303" customFormat="1" x14ac:dyDescent="0.25">
      <c r="A140" s="1302">
        <v>9</v>
      </c>
      <c r="B140" s="1288" t="s">
        <v>1097</v>
      </c>
      <c r="C140" s="1286"/>
      <c r="D140" s="1286"/>
      <c r="E140" s="1286"/>
      <c r="F140" s="1286"/>
      <c r="G140" s="1286"/>
      <c r="H140" s="1286"/>
      <c r="I140" s="1286"/>
      <c r="J140" s="1286"/>
      <c r="K140" s="1286"/>
      <c r="L140" s="1286"/>
      <c r="M140" s="1286"/>
      <c r="N140" s="1286"/>
      <c r="O140" s="1287">
        <f>SUM(C140:N140)</f>
        <v>0</v>
      </c>
    </row>
    <row r="141" spans="1:18" s="1303" customFormat="1" x14ac:dyDescent="0.25">
      <c r="A141" s="1302">
        <v>10</v>
      </c>
      <c r="B141" s="1288" t="s">
        <v>1098</v>
      </c>
      <c r="C141" s="1286"/>
      <c r="D141" s="1286"/>
      <c r="E141" s="1286"/>
      <c r="F141" s="1286"/>
      <c r="G141" s="1286"/>
      <c r="H141" s="1286"/>
      <c r="I141" s="1286"/>
      <c r="J141" s="1286"/>
      <c r="K141" s="1286"/>
      <c r="L141" s="1286"/>
      <c r="M141" s="1286"/>
      <c r="N141" s="1286"/>
      <c r="O141" s="1287">
        <f>SUM(C141:N141)</f>
        <v>0</v>
      </c>
    </row>
    <row r="142" spans="1:18" s="1303" customFormat="1" x14ac:dyDescent="0.25">
      <c r="A142" s="1302">
        <v>11</v>
      </c>
      <c r="B142" s="1288" t="s">
        <v>1099</v>
      </c>
      <c r="C142" s="1315"/>
      <c r="D142" s="1286"/>
      <c r="E142" s="1286"/>
      <c r="F142" s="1286"/>
      <c r="G142" s="1286"/>
      <c r="H142" s="1286"/>
      <c r="I142" s="1286"/>
      <c r="J142" s="1286"/>
      <c r="K142" s="1286"/>
      <c r="L142" s="1286"/>
      <c r="M142" s="1286"/>
      <c r="N142" s="1286"/>
      <c r="O142" s="1287">
        <f>SUM(C142:N142)</f>
        <v>0</v>
      </c>
    </row>
    <row r="143" spans="1:18" s="1303" customFormat="1" x14ac:dyDescent="0.25">
      <c r="A143" s="1302">
        <v>12</v>
      </c>
      <c r="B143" s="1288" t="s">
        <v>1100</v>
      </c>
      <c r="C143" s="1286"/>
      <c r="D143" s="1286"/>
      <c r="E143" s="1286"/>
      <c r="F143" s="1286"/>
      <c r="G143" s="1286"/>
      <c r="H143" s="1286"/>
      <c r="I143" s="1286"/>
      <c r="J143" s="1286"/>
      <c r="K143" s="1286"/>
      <c r="L143" s="1286"/>
      <c r="M143" s="1286"/>
      <c r="N143" s="1286"/>
      <c r="O143" s="1287">
        <f t="shared" ref="O143" si="33">SUM(C143:N143)</f>
        <v>0</v>
      </c>
    </row>
    <row r="144" spans="1:18" s="1303" customFormat="1" x14ac:dyDescent="0.25">
      <c r="A144" s="1304"/>
      <c r="B144" s="1279" t="s">
        <v>129</v>
      </c>
      <c r="C144" s="969"/>
      <c r="D144" s="969"/>
      <c r="E144" s="969"/>
      <c r="F144" s="1293"/>
      <c r="G144" s="969"/>
      <c r="H144" s="969"/>
      <c r="I144" s="969"/>
      <c r="J144" s="969"/>
      <c r="K144" s="969"/>
      <c r="L144" s="969"/>
      <c r="M144" s="969"/>
      <c r="N144" s="969"/>
      <c r="O144" s="1294"/>
    </row>
    <row r="145" spans="1:18" s="1303" customFormat="1" x14ac:dyDescent="0.25">
      <c r="A145" s="1302">
        <v>13</v>
      </c>
      <c r="B145" s="1295" t="s">
        <v>1101</v>
      </c>
      <c r="C145" s="1286">
        <v>2.4569279999999999E-2</v>
      </c>
      <c r="D145" s="1286">
        <v>2.6533440000000002E-2</v>
      </c>
      <c r="E145" s="1286">
        <v>2.4789599999999998E-2</v>
      </c>
      <c r="F145" s="1286">
        <v>2.7351359999999998E-2</v>
      </c>
      <c r="G145" s="1286">
        <v>2.8596960000000001E-2</v>
      </c>
      <c r="H145" s="1286">
        <v>3.88656E-2</v>
      </c>
      <c r="I145" s="1286">
        <v>3.9964319999999991E-2</v>
      </c>
      <c r="J145" s="1286">
        <v>3.3180479999999998E-2</v>
      </c>
      <c r="K145" s="1286">
        <v>2.4177599999999997E-2</v>
      </c>
      <c r="L145" s="1286">
        <v>2.4419375999999996E-2</v>
      </c>
      <c r="M145" s="1286">
        <v>2.4663569759999993E-2</v>
      </c>
      <c r="N145" s="1286">
        <v>2.5896748247999996E-2</v>
      </c>
      <c r="O145" s="1287">
        <f t="shared" ref="O145:O154" si="34">SUM(C145:N145)</f>
        <v>0.34300833400800002</v>
      </c>
      <c r="P145" s="1308">
        <v>0.34300833400799996</v>
      </c>
      <c r="Q145" s="1312">
        <f t="shared" ref="Q145" si="35">P145-O145</f>
        <v>0</v>
      </c>
      <c r="R145" s="1314">
        <f t="shared" ref="R145" si="36">Q145/O145</f>
        <v>0</v>
      </c>
    </row>
    <row r="146" spans="1:18" s="1303" customFormat="1" x14ac:dyDescent="0.25">
      <c r="A146" s="1302">
        <v>14</v>
      </c>
      <c r="B146" s="1295" t="s">
        <v>1102</v>
      </c>
      <c r="C146" s="1286"/>
      <c r="D146" s="1286"/>
      <c r="E146" s="1286"/>
      <c r="F146" s="1286"/>
      <c r="G146" s="1286"/>
      <c r="H146" s="1286"/>
      <c r="I146" s="1286"/>
      <c r="J146" s="1286"/>
      <c r="K146" s="1286"/>
      <c r="L146" s="1286"/>
      <c r="M146" s="1286"/>
      <c r="N146" s="1286"/>
      <c r="O146" s="1287">
        <f t="shared" si="34"/>
        <v>0</v>
      </c>
      <c r="P146" s="1308">
        <v>0</v>
      </c>
    </row>
    <row r="147" spans="1:18" s="1303" customFormat="1" x14ac:dyDescent="0.25">
      <c r="A147" s="1302">
        <v>15</v>
      </c>
      <c r="B147" s="1295" t="s">
        <v>1103</v>
      </c>
      <c r="C147" s="1286"/>
      <c r="D147" s="1286"/>
      <c r="E147" s="1286"/>
      <c r="F147" s="1286"/>
      <c r="G147" s="1286"/>
      <c r="H147" s="1286"/>
      <c r="I147" s="1286"/>
      <c r="J147" s="1286"/>
      <c r="K147" s="1286"/>
      <c r="L147" s="1286"/>
      <c r="M147" s="1286"/>
      <c r="N147" s="1286"/>
      <c r="O147" s="1287">
        <f t="shared" si="34"/>
        <v>0</v>
      </c>
      <c r="P147" s="1308">
        <v>0</v>
      </c>
    </row>
    <row r="148" spans="1:18" s="1303" customFormat="1" x14ac:dyDescent="0.25">
      <c r="A148" s="1302">
        <v>16</v>
      </c>
      <c r="B148" s="1295" t="s">
        <v>1104</v>
      </c>
      <c r="C148" s="1286">
        <v>3.5332000000000001E-4</v>
      </c>
      <c r="D148" s="1286">
        <v>2.6741000000000004E-4</v>
      </c>
      <c r="E148" s="1286">
        <v>3.0008000000000004E-4</v>
      </c>
      <c r="F148" s="1286">
        <v>3.1581000000000008E-4</v>
      </c>
      <c r="G148" s="1286">
        <v>2.6136000000000003E-4</v>
      </c>
      <c r="H148" s="1286">
        <v>3.9204000000000008E-4</v>
      </c>
      <c r="I148" s="1286">
        <v>2.6015000000000001E-4</v>
      </c>
      <c r="J148" s="1286">
        <v>2.5894000000000004E-4</v>
      </c>
      <c r="K148" s="1286">
        <v>3.2549E-4</v>
      </c>
      <c r="L148" s="1286">
        <v>2.6015000000000001E-4</v>
      </c>
      <c r="M148" s="1286">
        <v>2.5894000000000004E-4</v>
      </c>
      <c r="N148" s="1286">
        <v>3.2549E-4</v>
      </c>
      <c r="O148" s="1287">
        <f t="shared" si="34"/>
        <v>3.5791800000000008E-3</v>
      </c>
      <c r="P148" s="1308">
        <v>3.5791799999999999E-3</v>
      </c>
      <c r="Q148" s="1312">
        <f t="shared" ref="Q148:Q151" si="37">P148-O148</f>
        <v>0</v>
      </c>
      <c r="R148" s="1314">
        <f t="shared" ref="R148:R151" si="38">Q148/O148</f>
        <v>0</v>
      </c>
    </row>
    <row r="149" spans="1:18" s="1303" customFormat="1" x14ac:dyDescent="0.25">
      <c r="A149" s="1302">
        <v>17</v>
      </c>
      <c r="B149" s="1295" t="s">
        <v>1105</v>
      </c>
      <c r="C149" s="1286">
        <v>4.6980000000000001E-5</v>
      </c>
      <c r="D149" s="1286">
        <v>5.9129999999999998E-5</v>
      </c>
      <c r="E149" s="1286">
        <v>3.807E-5</v>
      </c>
      <c r="F149" s="1286">
        <v>4.9410000000000003E-5</v>
      </c>
      <c r="G149" s="1286">
        <v>7.4520000000000012E-5</v>
      </c>
      <c r="H149" s="1286">
        <v>2.5110000000000002E-5</v>
      </c>
      <c r="I149" s="1286">
        <v>4.6980000000000001E-5</v>
      </c>
      <c r="J149" s="1286">
        <v>2.9160000000000002E-5</v>
      </c>
      <c r="K149" s="1286">
        <v>3.0780000000000007E-5</v>
      </c>
      <c r="L149" s="1286">
        <v>3.0780000000000007E-5</v>
      </c>
      <c r="M149" s="1286">
        <v>3.0780000000000007E-5</v>
      </c>
      <c r="N149" s="1286">
        <v>3.0780000000000007E-5</v>
      </c>
      <c r="O149" s="1287">
        <f t="shared" si="34"/>
        <v>4.9248000000000011E-4</v>
      </c>
      <c r="P149" s="1308">
        <v>4.9248000000000011E-4</v>
      </c>
      <c r="Q149" s="1312">
        <f t="shared" si="37"/>
        <v>0</v>
      </c>
      <c r="R149" s="1314">
        <f t="shared" si="38"/>
        <v>0</v>
      </c>
    </row>
    <row r="150" spans="1:18" s="1303" customFormat="1" x14ac:dyDescent="0.25">
      <c r="A150" s="1302">
        <v>18</v>
      </c>
      <c r="B150" s="1295" t="s">
        <v>1106</v>
      </c>
      <c r="C150" s="1286">
        <v>6.5551200000000002E-3</v>
      </c>
      <c r="D150" s="1286">
        <v>1.36224E-2</v>
      </c>
      <c r="E150" s="1286">
        <v>9.086880000000002E-3</v>
      </c>
      <c r="F150" s="1286">
        <v>9.8617200000000009E-3</v>
      </c>
      <c r="G150" s="1286">
        <v>1.0480799999999998E-2</v>
      </c>
      <c r="H150" s="1286">
        <v>5.7420000000000006E-3</v>
      </c>
      <c r="I150" s="1286">
        <v>3.5178000000000002E-3</v>
      </c>
      <c r="J150" s="1286">
        <v>6.4548000000000001E-3</v>
      </c>
      <c r="K150" s="1286">
        <v>5.8911599999999995E-3</v>
      </c>
      <c r="L150" s="1286">
        <v>5.9500716000000006E-3</v>
      </c>
      <c r="M150" s="1286">
        <v>6.0095723160000008E-3</v>
      </c>
      <c r="N150" s="1286">
        <v>6.069668039160001E-3</v>
      </c>
      <c r="O150" s="1287">
        <f t="shared" si="34"/>
        <v>8.9241991955159986E-2</v>
      </c>
      <c r="P150" s="1308">
        <v>8.9241991955159999E-2</v>
      </c>
      <c r="Q150" s="1312">
        <f t="shared" si="37"/>
        <v>0</v>
      </c>
      <c r="R150" s="1314">
        <f t="shared" si="38"/>
        <v>0</v>
      </c>
    </row>
    <row r="151" spans="1:18" s="1303" customFormat="1" x14ac:dyDescent="0.25">
      <c r="A151" s="1302">
        <v>19</v>
      </c>
      <c r="B151" s="1285" t="s">
        <v>1107</v>
      </c>
      <c r="C151" s="1286">
        <v>3.7364250000000007E-3</v>
      </c>
      <c r="D151" s="1286">
        <v>3.8218950000000005E-3</v>
      </c>
      <c r="E151" s="1286">
        <v>3.6809850000000008E-3</v>
      </c>
      <c r="F151" s="1286">
        <v>3.7121700000000003E-3</v>
      </c>
      <c r="G151" s="1286">
        <v>3.6070650000000004E-3</v>
      </c>
      <c r="H151" s="1286">
        <v>3.5273700000000006E-3</v>
      </c>
      <c r="I151" s="1286">
        <v>3.7260300000000004E-3</v>
      </c>
      <c r="J151" s="1286">
        <v>3.6082200000000005E-3</v>
      </c>
      <c r="K151" s="1286">
        <v>3.5400750000000006E-3</v>
      </c>
      <c r="L151" s="1286">
        <v>3.5400750000000006E-3</v>
      </c>
      <c r="M151" s="1286">
        <v>3.4692735000000003E-3</v>
      </c>
      <c r="N151" s="1286">
        <v>3.8162008500000006E-3</v>
      </c>
      <c r="O151" s="1287">
        <f t="shared" si="34"/>
        <v>4.3785784350000016E-2</v>
      </c>
      <c r="P151" s="1308">
        <v>4.3785784349999995E-2</v>
      </c>
      <c r="Q151" s="1312">
        <f t="shared" si="37"/>
        <v>0</v>
      </c>
      <c r="R151" s="1314">
        <f t="shared" si="38"/>
        <v>0</v>
      </c>
    </row>
    <row r="152" spans="1:18" s="1307" customFormat="1" x14ac:dyDescent="0.25">
      <c r="A152" s="1302">
        <v>20</v>
      </c>
      <c r="B152" s="1285" t="s">
        <v>1108</v>
      </c>
      <c r="C152" s="1286"/>
      <c r="D152" s="1286"/>
      <c r="E152" s="1286"/>
      <c r="F152" s="1286"/>
      <c r="G152" s="1286"/>
      <c r="H152" s="1286"/>
      <c r="I152" s="1286"/>
      <c r="J152" s="1286"/>
      <c r="K152" s="1286"/>
      <c r="L152" s="1286"/>
      <c r="M152" s="1286"/>
      <c r="N152" s="1286"/>
      <c r="O152" s="1287">
        <f t="shared" si="34"/>
        <v>0</v>
      </c>
      <c r="P152" s="1308"/>
    </row>
    <row r="153" spans="1:18" s="1307" customFormat="1" x14ac:dyDescent="0.25">
      <c r="A153" s="1302">
        <v>21</v>
      </c>
      <c r="B153" s="1288" t="s">
        <v>1109</v>
      </c>
      <c r="C153" s="1286"/>
      <c r="D153" s="1286"/>
      <c r="E153" s="1286"/>
      <c r="F153" s="1286"/>
      <c r="G153" s="1286"/>
      <c r="H153" s="1286"/>
      <c r="I153" s="1286"/>
      <c r="J153" s="1286"/>
      <c r="K153" s="1286"/>
      <c r="L153" s="1286"/>
      <c r="M153" s="1286"/>
      <c r="N153" s="1286"/>
      <c r="O153" s="1287">
        <f t="shared" si="34"/>
        <v>0</v>
      </c>
    </row>
    <row r="154" spans="1:18" s="1307" customFormat="1" x14ac:dyDescent="0.25">
      <c r="A154" s="1302">
        <v>22</v>
      </c>
      <c r="B154" s="1288" t="s">
        <v>1110</v>
      </c>
      <c r="C154" s="1286"/>
      <c r="D154" s="1286"/>
      <c r="E154" s="1286"/>
      <c r="F154" s="1286"/>
      <c r="G154" s="1286"/>
      <c r="H154" s="1286"/>
      <c r="I154" s="1286"/>
      <c r="J154" s="1286"/>
      <c r="K154" s="1286"/>
      <c r="L154" s="1286"/>
      <c r="M154" s="1286"/>
      <c r="N154" s="1286"/>
      <c r="O154" s="1287">
        <f t="shared" si="34"/>
        <v>0</v>
      </c>
    </row>
    <row r="155" spans="1:18" s="1300" customFormat="1" ht="19.5" thickBot="1" x14ac:dyDescent="0.35">
      <c r="A155" s="1296"/>
      <c r="B155" s="1297" t="s">
        <v>49</v>
      </c>
      <c r="C155" s="1298">
        <f>SUM(C131:C154)</f>
        <v>9.3834338351262342E-2</v>
      </c>
      <c r="D155" s="1298">
        <f t="shared" ref="D155:N155" si="39">SUM(D131:D154)</f>
        <v>8.5520192232831013E-2</v>
      </c>
      <c r="E155" s="1298">
        <f t="shared" si="39"/>
        <v>9.4638531120784533E-2</v>
      </c>
      <c r="F155" s="1298">
        <f t="shared" si="39"/>
        <v>0.11189351575773324</v>
      </c>
      <c r="G155" s="1298">
        <f t="shared" si="39"/>
        <v>9.4025248257277497E-2</v>
      </c>
      <c r="H155" s="1298">
        <f t="shared" si="39"/>
        <v>0.10685373379570402</v>
      </c>
      <c r="I155" s="1298">
        <f t="shared" si="39"/>
        <v>9.568329889536821E-2</v>
      </c>
      <c r="J155" s="1298">
        <f t="shared" si="39"/>
        <v>0.11222662246102479</v>
      </c>
      <c r="K155" s="1298">
        <f t="shared" si="39"/>
        <v>0.14387446706907736</v>
      </c>
      <c r="L155" s="1298">
        <f t="shared" si="39"/>
        <v>0.13233914449579939</v>
      </c>
      <c r="M155" s="1298">
        <f t="shared" si="39"/>
        <v>0.12010673867783067</v>
      </c>
      <c r="N155" s="1298">
        <f t="shared" si="39"/>
        <v>0.14772313461917641</v>
      </c>
      <c r="O155" s="1316">
        <f>SUM(O131:O154)</f>
        <v>1.3387189657338694</v>
      </c>
    </row>
    <row r="157" spans="1:18" x14ac:dyDescent="0.25">
      <c r="B157" s="1705" t="str">
        <f>B117</f>
        <v>For KINESCO Power and Utilities Pvt. Ltd.</v>
      </c>
      <c r="O157" s="1706" t="str">
        <f>O117</f>
        <v>As Per our report of even date attached</v>
      </c>
    </row>
    <row r="158" spans="1:18" x14ac:dyDescent="0.25">
      <c r="B158" s="1705"/>
      <c r="O158" s="1706" t="str">
        <f t="shared" ref="O158:O166" si="40">O118</f>
        <v xml:space="preserve">For J R S &amp; CO. </v>
      </c>
    </row>
    <row r="159" spans="1:18" x14ac:dyDescent="0.25">
      <c r="B159" s="1705"/>
      <c r="O159" s="1706" t="str">
        <f t="shared" si="40"/>
        <v>CHARTERED ACCOUNTANTS</v>
      </c>
    </row>
    <row r="160" spans="1:18" x14ac:dyDescent="0.25">
      <c r="B160" s="1705"/>
      <c r="O160" s="1706" t="str">
        <f t="shared" si="40"/>
        <v>FIRM REGN NO:008085S</v>
      </c>
    </row>
    <row r="161" spans="1:17" x14ac:dyDescent="0.25">
      <c r="B161" s="1705"/>
      <c r="O161" s="1706"/>
    </row>
    <row r="162" spans="1:17" x14ac:dyDescent="0.25">
      <c r="B162" s="1705" t="str">
        <f t="shared" ref="B162:B166" si="41">B122</f>
        <v>T M AJITHKUMAR</v>
      </c>
      <c r="O162" s="1706"/>
    </row>
    <row r="163" spans="1:17" x14ac:dyDescent="0.25">
      <c r="B163" s="1705" t="str">
        <f t="shared" si="41"/>
        <v>CHIEF EXECUTIVE OFFICER</v>
      </c>
      <c r="O163" s="1706" t="str">
        <f t="shared" si="40"/>
        <v>RAJESH RAMACHANDRAN</v>
      </c>
    </row>
    <row r="164" spans="1:17" x14ac:dyDescent="0.25">
      <c r="B164" s="1705"/>
      <c r="O164" s="1706" t="str">
        <f t="shared" si="40"/>
        <v>PARTNER</v>
      </c>
    </row>
    <row r="165" spans="1:17" x14ac:dyDescent="0.25">
      <c r="B165" s="1705" t="str">
        <f t="shared" si="41"/>
        <v>Place: Kakkanad, Kochi</v>
      </c>
      <c r="O165" s="1706" t="str">
        <f t="shared" si="40"/>
        <v>M.NO. 206211</v>
      </c>
    </row>
    <row r="166" spans="1:17" x14ac:dyDescent="0.25">
      <c r="B166" s="1705" t="str">
        <f t="shared" si="41"/>
        <v>Date: 12.04.2022</v>
      </c>
      <c r="G166" s="1265"/>
      <c r="O166" s="1706" t="str">
        <f t="shared" si="40"/>
        <v>UDIN - 22206211AGXJNY9837</v>
      </c>
    </row>
    <row r="167" spans="1:17" ht="16.5" thickBot="1" x14ac:dyDescent="0.3">
      <c r="B167" s="1268" t="s">
        <v>1364</v>
      </c>
      <c r="C167" s="1269"/>
      <c r="D167" s="1269"/>
      <c r="E167" s="1269"/>
      <c r="H167" s="1705" t="s">
        <v>1115</v>
      </c>
      <c r="O167" s="1269" t="s">
        <v>1334</v>
      </c>
    </row>
    <row r="168" spans="1:17" s="1273" customFormat="1" ht="31.5" x14ac:dyDescent="0.25">
      <c r="A168" s="1270" t="s">
        <v>74</v>
      </c>
      <c r="B168" s="752" t="s">
        <v>131</v>
      </c>
      <c r="C168" s="752" t="s">
        <v>142</v>
      </c>
      <c r="D168" s="752" t="s">
        <v>28</v>
      </c>
      <c r="E168" s="752" t="s">
        <v>141</v>
      </c>
      <c r="F168" s="1271" t="s">
        <v>140</v>
      </c>
      <c r="G168" s="1271" t="s">
        <v>139</v>
      </c>
      <c r="H168" s="1271" t="s">
        <v>138</v>
      </c>
      <c r="I168" s="1271" t="s">
        <v>137</v>
      </c>
      <c r="J168" s="1271" t="s">
        <v>136</v>
      </c>
      <c r="K168" s="1271" t="s">
        <v>135</v>
      </c>
      <c r="L168" s="1271" t="s">
        <v>134</v>
      </c>
      <c r="M168" s="1271" t="s">
        <v>133</v>
      </c>
      <c r="N168" s="1271" t="s">
        <v>132</v>
      </c>
      <c r="O168" s="1272" t="s">
        <v>49</v>
      </c>
    </row>
    <row r="169" spans="1:17" s="1277" customFormat="1" x14ac:dyDescent="0.2">
      <c r="A169" s="1274">
        <v>1</v>
      </c>
      <c r="B169" s="1275">
        <v>2</v>
      </c>
      <c r="C169" s="1275">
        <v>3</v>
      </c>
      <c r="D169" s="1275">
        <v>4</v>
      </c>
      <c r="E169" s="1275">
        <v>5</v>
      </c>
      <c r="F169" s="1275">
        <v>6</v>
      </c>
      <c r="G169" s="1275">
        <v>7</v>
      </c>
      <c r="H169" s="1275">
        <v>8</v>
      </c>
      <c r="I169" s="1275">
        <v>9</v>
      </c>
      <c r="J169" s="1275">
        <v>10</v>
      </c>
      <c r="K169" s="1275">
        <v>11</v>
      </c>
      <c r="L169" s="1275">
        <v>12</v>
      </c>
      <c r="M169" s="1275">
        <v>13</v>
      </c>
      <c r="N169" s="1275">
        <v>14</v>
      </c>
      <c r="O169" s="1276">
        <v>15</v>
      </c>
    </row>
    <row r="170" spans="1:17" s="1283" customFormat="1" x14ac:dyDescent="0.25">
      <c r="A170" s="1278"/>
      <c r="B170" s="1279" t="s">
        <v>130</v>
      </c>
      <c r="C170" s="925"/>
      <c r="D170" s="925"/>
      <c r="E170" s="925"/>
      <c r="F170" s="1280"/>
      <c r="G170" s="1280"/>
      <c r="H170" s="1280"/>
      <c r="I170" s="1281"/>
      <c r="J170" s="1281"/>
      <c r="K170" s="1281"/>
      <c r="L170" s="1281"/>
      <c r="M170" s="1281"/>
      <c r="N170" s="1281"/>
      <c r="O170" s="1282"/>
    </row>
    <row r="171" spans="1:17" s="1303" customFormat="1" x14ac:dyDescent="0.25">
      <c r="A171" s="1302">
        <v>1</v>
      </c>
      <c r="B171" s="1285" t="s">
        <v>1088</v>
      </c>
      <c r="C171" s="1286">
        <f t="shared" ref="C171:N171" si="42">C11+C51+C91+C131</f>
        <v>2.3312479848168159</v>
      </c>
      <c r="D171" s="1286">
        <f t="shared" si="42"/>
        <v>1.8978245047093443</v>
      </c>
      <c r="E171" s="1286">
        <f t="shared" si="42"/>
        <v>2.161081977459919</v>
      </c>
      <c r="F171" s="1286">
        <f t="shared" si="42"/>
        <v>2.3582019293551171</v>
      </c>
      <c r="G171" s="1286">
        <f t="shared" si="42"/>
        <v>2.5842188553011542</v>
      </c>
      <c r="H171" s="1286">
        <f t="shared" si="42"/>
        <v>2.41172513353371</v>
      </c>
      <c r="I171" s="1286">
        <f t="shared" si="42"/>
        <v>2.4611997691969543</v>
      </c>
      <c r="J171" s="1286">
        <f t="shared" si="42"/>
        <v>2.530492881238922</v>
      </c>
      <c r="K171" s="1286">
        <f t="shared" si="42"/>
        <v>2.6149614555958127</v>
      </c>
      <c r="L171" s="1286">
        <f t="shared" si="42"/>
        <v>2.621135678897581</v>
      </c>
      <c r="M171" s="1286">
        <f t="shared" si="42"/>
        <v>2.3381924439391866</v>
      </c>
      <c r="N171" s="1286">
        <f t="shared" si="42"/>
        <v>2.4762158455508114</v>
      </c>
      <c r="O171" s="1287">
        <f>SUM(C171:N171)</f>
        <v>28.786498459595329</v>
      </c>
      <c r="P171" s="1308">
        <v>26.814003772250004</v>
      </c>
      <c r="Q171" s="1312">
        <f t="shared" ref="Q171:Q194" si="43">P171-O171</f>
        <v>-1.9724946873453248</v>
      </c>
    </row>
    <row r="172" spans="1:17" s="1303" customFormat="1" x14ac:dyDescent="0.25">
      <c r="A172" s="1302">
        <v>2</v>
      </c>
      <c r="B172" s="1285" t="s">
        <v>1089</v>
      </c>
      <c r="C172" s="1286">
        <f t="shared" ref="C172:N172" si="44">C12+C52+C92+C132</f>
        <v>2.4072717350667827</v>
      </c>
      <c r="D172" s="1286">
        <f t="shared" si="44"/>
        <v>2.1715553304728608</v>
      </c>
      <c r="E172" s="1286">
        <f t="shared" si="44"/>
        <v>2.1733608726881677</v>
      </c>
      <c r="F172" s="1286">
        <f t="shared" si="44"/>
        <v>2.2493833154688851</v>
      </c>
      <c r="G172" s="1286">
        <f t="shared" si="44"/>
        <v>2.2595671252178366</v>
      </c>
      <c r="H172" s="1286">
        <f t="shared" si="44"/>
        <v>2.2708137979407352</v>
      </c>
      <c r="I172" s="1286">
        <f t="shared" si="44"/>
        <v>2.2251315869973332</v>
      </c>
      <c r="J172" s="1286">
        <f t="shared" si="44"/>
        <v>2.2228363445062156</v>
      </c>
      <c r="K172" s="1286">
        <f t="shared" si="44"/>
        <v>2.4140628749762061</v>
      </c>
      <c r="L172" s="1286">
        <f t="shared" si="44"/>
        <v>2.309228886852837</v>
      </c>
      <c r="M172" s="1286">
        <f t="shared" si="44"/>
        <v>2.2005960574789079</v>
      </c>
      <c r="N172" s="1286">
        <f t="shared" si="44"/>
        <v>2.4069984332893735</v>
      </c>
      <c r="O172" s="1287">
        <f t="shared" ref="O172:O174" si="45">SUM(C172:N172)</f>
        <v>27.310806360956139</v>
      </c>
      <c r="P172" s="1308">
        <v>25.95963869216342</v>
      </c>
      <c r="Q172" s="1312">
        <f t="shared" si="43"/>
        <v>-1.3511676687927192</v>
      </c>
    </row>
    <row r="173" spans="1:17" s="1303" customFormat="1" x14ac:dyDescent="0.25">
      <c r="A173" s="1302">
        <v>3</v>
      </c>
      <c r="B173" s="1285" t="s">
        <v>1090</v>
      </c>
      <c r="C173" s="1286">
        <f t="shared" ref="C173:N173" si="46">C13+C53+C93+C133</f>
        <v>3.3422399999999998E-2</v>
      </c>
      <c r="D173" s="1286">
        <f t="shared" si="46"/>
        <v>3.3343200000000003E-2</v>
      </c>
      <c r="E173" s="1286">
        <f t="shared" si="46"/>
        <v>3.405996E-2</v>
      </c>
      <c r="F173" s="1286">
        <f t="shared" si="46"/>
        <v>3.731508E-2</v>
      </c>
      <c r="G173" s="1286">
        <f t="shared" si="46"/>
        <v>3.6595679999999998E-2</v>
      </c>
      <c r="H173" s="1286">
        <f t="shared" si="46"/>
        <v>3.3991319999999998E-2</v>
      </c>
      <c r="I173" s="1286">
        <f t="shared" si="46"/>
        <v>3.7443120000000003E-2</v>
      </c>
      <c r="J173" s="1286">
        <f t="shared" si="46"/>
        <v>3.6618120000000004E-2</v>
      </c>
      <c r="K173" s="1286">
        <f t="shared" si="46"/>
        <v>4.0452720000000005E-2</v>
      </c>
      <c r="L173" s="1286">
        <f t="shared" si="46"/>
        <v>3.6595679999999998E-2</v>
      </c>
      <c r="M173" s="1286">
        <f t="shared" si="46"/>
        <v>3.3991319999999998E-2</v>
      </c>
      <c r="N173" s="1286">
        <f t="shared" si="46"/>
        <v>4.0452720000000005E-2</v>
      </c>
      <c r="O173" s="1287">
        <f t="shared" si="45"/>
        <v>0.43428132000000003</v>
      </c>
      <c r="P173" s="1308">
        <v>0.39480119999999996</v>
      </c>
      <c r="Q173" s="1312">
        <f t="shared" si="43"/>
        <v>-3.9480120000000063E-2</v>
      </c>
    </row>
    <row r="174" spans="1:17" s="1303" customFormat="1" x14ac:dyDescent="0.25">
      <c r="A174" s="1302">
        <v>4</v>
      </c>
      <c r="B174" s="1285" t="s">
        <v>1091</v>
      </c>
      <c r="C174" s="1286">
        <f t="shared" ref="C174:N174" si="47">C14+C54+C94+C134</f>
        <v>2.6893515000000007E-2</v>
      </c>
      <c r="D174" s="1286">
        <f t="shared" si="47"/>
        <v>6.4662950000000012E-3</v>
      </c>
      <c r="E174" s="1286">
        <f t="shared" si="47"/>
        <v>9.0739550000000016E-3</v>
      </c>
      <c r="F174" s="1286">
        <f t="shared" si="47"/>
        <v>1.5867500000000003E-2</v>
      </c>
      <c r="G174" s="1286">
        <f t="shared" si="47"/>
        <v>1.6261960000000002E-2</v>
      </c>
      <c r="H174" s="1286">
        <f t="shared" si="47"/>
        <v>1.8342555000000003E-2</v>
      </c>
      <c r="I174" s="1286">
        <f t="shared" si="47"/>
        <v>2.4474780000000002E-2</v>
      </c>
      <c r="J174" s="1286">
        <f t="shared" si="47"/>
        <v>3.2953140000000006E-2</v>
      </c>
      <c r="K174" s="1286">
        <f t="shared" si="47"/>
        <v>3.9936489999999998E-2</v>
      </c>
      <c r="L174" s="1286">
        <f t="shared" si="47"/>
        <v>3.6682635000000005E-2</v>
      </c>
      <c r="M174" s="1286">
        <f t="shared" si="47"/>
        <v>3.3956356500000007E-2</v>
      </c>
      <c r="N174" s="1286">
        <f t="shared" si="47"/>
        <v>3.7008352150000007E-2</v>
      </c>
      <c r="O174" s="1287">
        <f t="shared" si="45"/>
        <v>0.29791753365000007</v>
      </c>
      <c r="P174" s="1308">
        <v>0.27083412150000002</v>
      </c>
      <c r="Q174" s="1312">
        <f t="shared" si="43"/>
        <v>-2.7083412150000041E-2</v>
      </c>
    </row>
    <row r="175" spans="1:17" s="1303" customFormat="1" x14ac:dyDescent="0.25">
      <c r="A175" s="1302">
        <v>5</v>
      </c>
      <c r="B175" s="1288" t="s">
        <v>1154</v>
      </c>
      <c r="C175" s="1286">
        <f t="shared" ref="C175:N175" si="48">C15+C55+C95+C135</f>
        <v>5.8005000000000001E-3</v>
      </c>
      <c r="D175" s="1286">
        <f t="shared" si="48"/>
        <v>5.7824999999999994E-3</v>
      </c>
      <c r="E175" s="1286">
        <f t="shared" si="48"/>
        <v>5.9332499999999993E-3</v>
      </c>
      <c r="F175" s="1286">
        <f t="shared" si="48"/>
        <v>6.0660000000000002E-3</v>
      </c>
      <c r="G175" s="1286">
        <f t="shared" si="48"/>
        <v>6.0074999999999998E-3</v>
      </c>
      <c r="H175" s="1286">
        <f t="shared" si="48"/>
        <v>6.6824999999999992E-3</v>
      </c>
      <c r="I175" s="1286">
        <f t="shared" si="48"/>
        <v>1.2015E-2</v>
      </c>
      <c r="J175" s="1286">
        <f t="shared" si="48"/>
        <v>1.5446249999999998E-2</v>
      </c>
      <c r="K175" s="1286">
        <f t="shared" si="48"/>
        <v>1.3205250000000002E-2</v>
      </c>
      <c r="L175" s="1286">
        <f t="shared" si="48"/>
        <v>1.2015E-2</v>
      </c>
      <c r="M175" s="1286">
        <f t="shared" si="48"/>
        <v>9.6120000000000008E-3</v>
      </c>
      <c r="N175" s="1286">
        <f t="shared" si="48"/>
        <v>1.1534400000000002E-2</v>
      </c>
      <c r="O175" s="1287">
        <f>SUM(C175:N175)</f>
        <v>0.11010014999999999</v>
      </c>
      <c r="P175" s="1308">
        <v>7.3400099999999996E-2</v>
      </c>
      <c r="Q175" s="1312">
        <f t="shared" si="43"/>
        <v>-3.6700049999999998E-2</v>
      </c>
    </row>
    <row r="176" spans="1:17" s="1303" customFormat="1" x14ac:dyDescent="0.25">
      <c r="A176" s="1302">
        <v>6</v>
      </c>
      <c r="B176" s="1288" t="s">
        <v>1093</v>
      </c>
      <c r="C176" s="1286">
        <f t="shared" ref="C176:N176" si="49">C16+C56+C96+C136</f>
        <v>1.2920049999999999E-2</v>
      </c>
      <c r="D176" s="1286">
        <f t="shared" si="49"/>
        <v>5.678400000000001E-3</v>
      </c>
      <c r="E176" s="1286">
        <f t="shared" si="49"/>
        <v>1.1061050000000001E-2</v>
      </c>
      <c r="F176" s="1286">
        <f t="shared" si="49"/>
        <v>1.303497E-2</v>
      </c>
      <c r="G176" s="1286">
        <f t="shared" si="49"/>
        <v>1.2078430000000001E-2</v>
      </c>
      <c r="H176" s="1286">
        <f t="shared" si="49"/>
        <v>1.193309E-2</v>
      </c>
      <c r="I176" s="1286">
        <f t="shared" si="49"/>
        <v>1.219166E-2</v>
      </c>
      <c r="J176" s="1286">
        <f t="shared" si="49"/>
        <v>1.237925E-2</v>
      </c>
      <c r="K176" s="1286">
        <f t="shared" si="49"/>
        <v>1.357746E-2</v>
      </c>
      <c r="L176" s="1286">
        <f t="shared" si="49"/>
        <v>1.2219714E-2</v>
      </c>
      <c r="M176" s="1286">
        <f t="shared" si="49"/>
        <v>1.0997742599999999E-2</v>
      </c>
      <c r="N176" s="1286">
        <f t="shared" si="49"/>
        <v>1.2097516859999999E-2</v>
      </c>
      <c r="O176" s="1287">
        <f>SUM(C176:N176)</f>
        <v>0.14016933345999996</v>
      </c>
      <c r="P176" s="1308">
        <v>0.1078225642</v>
      </c>
      <c r="Q176" s="1312">
        <f t="shared" si="43"/>
        <v>-3.2346769259999963E-2</v>
      </c>
    </row>
    <row r="177" spans="1:17" s="1303" customFormat="1" x14ac:dyDescent="0.25">
      <c r="A177" s="1302">
        <v>7</v>
      </c>
      <c r="B177" s="1288" t="s">
        <v>1094</v>
      </c>
      <c r="C177" s="1286">
        <f t="shared" ref="C177:N177" si="50">C17+C57+C97+C137</f>
        <v>0.28314863999999995</v>
      </c>
      <c r="D177" s="1286">
        <f t="shared" si="50"/>
        <v>0.22075344</v>
      </c>
      <c r="E177" s="1286">
        <f t="shared" si="50"/>
        <v>0.18717695999999998</v>
      </c>
      <c r="F177" s="1286">
        <f t="shared" si="50"/>
        <v>0.20683008</v>
      </c>
      <c r="G177" s="1286">
        <f t="shared" si="50"/>
        <v>0.23465519999999995</v>
      </c>
      <c r="H177" s="1286">
        <f t="shared" si="50"/>
        <v>0.23349887999999996</v>
      </c>
      <c r="I177" s="1286">
        <f t="shared" si="50"/>
        <v>0.27200015999999999</v>
      </c>
      <c r="J177" s="1286">
        <f t="shared" si="50"/>
        <v>0.28773215999999996</v>
      </c>
      <c r="K177" s="1286">
        <f t="shared" si="50"/>
        <v>0.32620752000000003</v>
      </c>
      <c r="L177" s="1286">
        <f t="shared" si="50"/>
        <v>0.293586768</v>
      </c>
      <c r="M177" s="1286">
        <f t="shared" si="50"/>
        <v>0.26422809120000001</v>
      </c>
      <c r="N177" s="1286">
        <f t="shared" si="50"/>
        <v>0.29065090032000002</v>
      </c>
      <c r="O177" s="1287">
        <f>SUM(C177:N177)</f>
        <v>3.1004687995199998</v>
      </c>
      <c r="P177" s="1308">
        <v>2.5837239996000001</v>
      </c>
      <c r="Q177" s="1312">
        <f t="shared" si="43"/>
        <v>-0.51674479991999966</v>
      </c>
    </row>
    <row r="178" spans="1:17" s="1303" customFormat="1" x14ac:dyDescent="0.25">
      <c r="A178" s="1304"/>
      <c r="B178" s="1289" t="s">
        <v>1335</v>
      </c>
      <c r="C178" s="1286"/>
      <c r="D178" s="1286"/>
      <c r="E178" s="1286"/>
      <c r="F178" s="1291"/>
      <c r="G178" s="1286"/>
      <c r="H178" s="1286"/>
      <c r="I178" s="1286"/>
      <c r="J178" s="1286"/>
      <c r="K178" s="1286"/>
      <c r="L178" s="1286"/>
      <c r="M178" s="1286"/>
      <c r="N178" s="1286"/>
      <c r="O178" s="1292"/>
    </row>
    <row r="179" spans="1:17" s="1303" customFormat="1" x14ac:dyDescent="0.25">
      <c r="A179" s="1302">
        <v>8</v>
      </c>
      <c r="B179" s="1288" t="s">
        <v>1096</v>
      </c>
      <c r="C179" s="1286">
        <f t="shared" ref="C179:N179" si="51">C19+C59+C99+C139</f>
        <v>8.257500000000001E-3</v>
      </c>
      <c r="D179" s="1286">
        <f t="shared" si="51"/>
        <v>1.5300000000000001E-3</v>
      </c>
      <c r="E179" s="1286">
        <f t="shared" si="51"/>
        <v>1.4624999999999998E-3</v>
      </c>
      <c r="F179" s="1286">
        <f t="shared" si="51"/>
        <v>2.1059999999999998E-3</v>
      </c>
      <c r="G179" s="1286">
        <f t="shared" si="51"/>
        <v>1.872E-3</v>
      </c>
      <c r="H179" s="1286">
        <f t="shared" si="51"/>
        <v>1.7775E-3</v>
      </c>
      <c r="I179" s="1286">
        <f t="shared" si="51"/>
        <v>2.1194999999999999E-3</v>
      </c>
      <c r="J179" s="1286">
        <f t="shared" si="51"/>
        <v>1.3725E-3</v>
      </c>
      <c r="K179" s="1286">
        <f t="shared" si="51"/>
        <v>8.1134999999999992E-3</v>
      </c>
      <c r="L179" s="1286">
        <f t="shared" si="51"/>
        <v>9.7362000000000004E-3</v>
      </c>
      <c r="M179" s="1286">
        <f t="shared" si="51"/>
        <v>1.168344E-2</v>
      </c>
      <c r="N179" s="1286">
        <f t="shared" si="51"/>
        <v>1.4020127999999996E-2</v>
      </c>
      <c r="O179" s="1287">
        <f>SUM(C179:N179)</f>
        <v>6.4050767999999994E-2</v>
      </c>
      <c r="P179" s="1308">
        <v>4.2700511999999996E-2</v>
      </c>
      <c r="Q179" s="1312">
        <f t="shared" si="43"/>
        <v>-2.1350255999999998E-2</v>
      </c>
    </row>
    <row r="180" spans="1:17" s="1303" customFormat="1" x14ac:dyDescent="0.25">
      <c r="A180" s="1302">
        <v>9</v>
      </c>
      <c r="B180" s="1288" t="s">
        <v>1097</v>
      </c>
      <c r="C180" s="1286">
        <f t="shared" ref="C180:N180" si="52">C20+C60+C100+C140</f>
        <v>0.81039311999999986</v>
      </c>
      <c r="D180" s="1286">
        <f t="shared" si="52"/>
        <v>0.71521055999999994</v>
      </c>
      <c r="E180" s="1286">
        <f t="shared" si="52"/>
        <v>0.70686719999999992</v>
      </c>
      <c r="F180" s="1286">
        <f t="shared" si="52"/>
        <v>0.74224511999999998</v>
      </c>
      <c r="G180" s="1286">
        <f t="shared" si="52"/>
        <v>0.76265711999999986</v>
      </c>
      <c r="H180" s="1286">
        <f t="shared" si="52"/>
        <v>0.73099727999999986</v>
      </c>
      <c r="I180" s="1286">
        <f t="shared" si="52"/>
        <v>0.74997071999999998</v>
      </c>
      <c r="J180" s="1286">
        <f t="shared" si="52"/>
        <v>0.72960479999999983</v>
      </c>
      <c r="K180" s="1286">
        <f t="shared" si="52"/>
        <v>0.79127423999999991</v>
      </c>
      <c r="L180" s="1286">
        <f t="shared" si="52"/>
        <v>0.71214681599999985</v>
      </c>
      <c r="M180" s="1286">
        <f t="shared" si="52"/>
        <v>0.64093213439999996</v>
      </c>
      <c r="N180" s="1286">
        <f t="shared" si="52"/>
        <v>0.76911856127999989</v>
      </c>
      <c r="O180" s="1287">
        <f>SUM(C180:N180)</f>
        <v>8.8614176716799982</v>
      </c>
      <c r="P180" s="1308">
        <v>7.3845147263999991</v>
      </c>
      <c r="Q180" s="1312">
        <f t="shared" si="43"/>
        <v>-1.4769029452799991</v>
      </c>
    </row>
    <row r="181" spans="1:17" s="1303" customFormat="1" x14ac:dyDescent="0.25">
      <c r="A181" s="1302">
        <v>10</v>
      </c>
      <c r="B181" s="1288" t="s">
        <v>1098</v>
      </c>
      <c r="C181" s="1286">
        <f t="shared" ref="C181:N181" si="53">C21+C61+C101+C141</f>
        <v>0</v>
      </c>
      <c r="D181" s="1286">
        <f t="shared" si="53"/>
        <v>0</v>
      </c>
      <c r="E181" s="1286">
        <f t="shared" si="53"/>
        <v>0</v>
      </c>
      <c r="F181" s="1286">
        <f t="shared" si="53"/>
        <v>0</v>
      </c>
      <c r="G181" s="1286">
        <f t="shared" si="53"/>
        <v>0</v>
      </c>
      <c r="H181" s="1286">
        <f t="shared" si="53"/>
        <v>0</v>
      </c>
      <c r="I181" s="1286">
        <f t="shared" si="53"/>
        <v>0</v>
      </c>
      <c r="J181" s="1286">
        <f t="shared" si="53"/>
        <v>0</v>
      </c>
      <c r="K181" s="1286">
        <f t="shared" si="53"/>
        <v>0</v>
      </c>
      <c r="L181" s="1286">
        <f t="shared" si="53"/>
        <v>0</v>
      </c>
      <c r="M181" s="1286">
        <f t="shared" si="53"/>
        <v>0</v>
      </c>
      <c r="N181" s="1286">
        <f t="shared" si="53"/>
        <v>0</v>
      </c>
      <c r="O181" s="1287">
        <f>SUM(C181:N181)</f>
        <v>0</v>
      </c>
      <c r="P181" s="1308">
        <v>0</v>
      </c>
      <c r="Q181" s="1312">
        <f t="shared" si="43"/>
        <v>0</v>
      </c>
    </row>
    <row r="182" spans="1:17" s="1303" customFormat="1" x14ac:dyDescent="0.25">
      <c r="A182" s="1302">
        <v>11</v>
      </c>
      <c r="B182" s="1288" t="s">
        <v>1099</v>
      </c>
      <c r="C182" s="1286">
        <f t="shared" ref="C182:N182" si="54">C22+C62+C102+C142</f>
        <v>6.4808640000000001E-2</v>
      </c>
      <c r="D182" s="1286">
        <f t="shared" si="54"/>
        <v>6.7599359999999997E-2</v>
      </c>
      <c r="E182" s="1286">
        <f t="shared" si="54"/>
        <v>6.6520799999999991E-2</v>
      </c>
      <c r="F182" s="1286">
        <f t="shared" si="54"/>
        <v>5.6449439999999997E-2</v>
      </c>
      <c r="G182" s="1286">
        <f t="shared" si="54"/>
        <v>6.5674079999999996E-2</v>
      </c>
      <c r="H182" s="1286">
        <f t="shared" si="54"/>
        <v>6.4729439999999985E-2</v>
      </c>
      <c r="I182" s="1286">
        <f t="shared" si="54"/>
        <v>6.262559999999999E-2</v>
      </c>
      <c r="J182" s="1286">
        <f t="shared" si="54"/>
        <v>6.0583679999999987E-2</v>
      </c>
      <c r="K182" s="1286">
        <f t="shared" si="54"/>
        <v>6.4352159999999992E-2</v>
      </c>
      <c r="L182" s="1286">
        <f t="shared" si="54"/>
        <v>6.9500332799999995E-2</v>
      </c>
      <c r="M182" s="1286">
        <f t="shared" si="54"/>
        <v>6.7569767999999988E-2</v>
      </c>
      <c r="N182" s="1286">
        <f t="shared" si="54"/>
        <v>7.0787375999999999E-2</v>
      </c>
      <c r="O182" s="1287">
        <f>SUM(C182:N182)</f>
        <v>0.78120067679999994</v>
      </c>
      <c r="P182" s="1308">
        <v>0.65100056399999995</v>
      </c>
      <c r="Q182" s="1312">
        <f t="shared" si="43"/>
        <v>-0.13020011279999999</v>
      </c>
    </row>
    <row r="183" spans="1:17" s="1303" customFormat="1" x14ac:dyDescent="0.25">
      <c r="A183" s="1302">
        <v>12</v>
      </c>
      <c r="B183" s="1288" t="s">
        <v>1100</v>
      </c>
      <c r="C183" s="1286">
        <f t="shared" ref="C183:N183" si="55">C23+C63+C103+C143</f>
        <v>1.8805500000000003E-2</v>
      </c>
      <c r="D183" s="1286">
        <f t="shared" si="55"/>
        <v>1.5785999999999998E-2</v>
      </c>
      <c r="E183" s="1286">
        <f t="shared" si="55"/>
        <v>1.5457499999999999E-2</v>
      </c>
      <c r="F183" s="1286">
        <f t="shared" si="55"/>
        <v>1.666575E-2</v>
      </c>
      <c r="G183" s="1286">
        <f t="shared" si="55"/>
        <v>9.0112500000000002E-3</v>
      </c>
      <c r="H183" s="1286">
        <f t="shared" si="55"/>
        <v>8.4217499999999987E-3</v>
      </c>
      <c r="I183" s="1286">
        <f t="shared" si="55"/>
        <v>9.1124999999999991E-3</v>
      </c>
      <c r="J183" s="1286">
        <f t="shared" si="55"/>
        <v>9.0382499999999994E-3</v>
      </c>
      <c r="K183" s="1286">
        <f t="shared" si="55"/>
        <v>9.9314999999999994E-3</v>
      </c>
      <c r="L183" s="1286">
        <f t="shared" si="55"/>
        <v>8.9383500000000012E-3</v>
      </c>
      <c r="M183" s="1286">
        <f t="shared" si="55"/>
        <v>8.0445150000000021E-3</v>
      </c>
      <c r="N183" s="1286">
        <f t="shared" si="55"/>
        <v>8.848966500000003E-3</v>
      </c>
      <c r="O183" s="1287">
        <f t="shared" ref="O183" si="56">SUM(C183:N183)</f>
        <v>0.13806183149999998</v>
      </c>
      <c r="P183" s="1308">
        <v>9.2041221000000006E-2</v>
      </c>
      <c r="Q183" s="1312">
        <f t="shared" si="43"/>
        <v>-4.6020610499999975E-2</v>
      </c>
    </row>
    <row r="184" spans="1:17" s="1303" customFormat="1" x14ac:dyDescent="0.25">
      <c r="A184" s="1304"/>
      <c r="B184" s="1279" t="s">
        <v>129</v>
      </c>
      <c r="C184" s="969"/>
      <c r="D184" s="969"/>
      <c r="E184" s="969"/>
      <c r="F184" s="1293"/>
      <c r="G184" s="969"/>
      <c r="H184" s="969"/>
      <c r="I184" s="969"/>
      <c r="J184" s="969"/>
      <c r="K184" s="969"/>
      <c r="L184" s="969"/>
      <c r="M184" s="969"/>
      <c r="N184" s="969"/>
      <c r="O184" s="1294"/>
    </row>
    <row r="185" spans="1:17" s="1303" customFormat="1" x14ac:dyDescent="0.25">
      <c r="A185" s="1302">
        <v>13</v>
      </c>
      <c r="B185" s="1295" t="s">
        <v>1101</v>
      </c>
      <c r="C185" s="1286">
        <f t="shared" ref="C185:N185" si="57">C25+C65+C105+C145</f>
        <v>0.17237956000000001</v>
      </c>
      <c r="D185" s="1286">
        <f t="shared" si="57"/>
        <v>0.13905632500000001</v>
      </c>
      <c r="E185" s="1286">
        <f t="shared" si="57"/>
        <v>0.15705308499999998</v>
      </c>
      <c r="F185" s="1286">
        <f t="shared" si="57"/>
        <v>0.16887690999999999</v>
      </c>
      <c r="G185" s="1286">
        <f t="shared" si="57"/>
        <v>0.18953467660000001</v>
      </c>
      <c r="H185" s="1286">
        <f t="shared" si="57"/>
        <v>0.20167594999999999</v>
      </c>
      <c r="I185" s="1286">
        <f t="shared" si="57"/>
        <v>0.20818903999999999</v>
      </c>
      <c r="J185" s="1286">
        <f t="shared" si="57"/>
        <v>0.20314480499999998</v>
      </c>
      <c r="K185" s="1286">
        <f t="shared" si="57"/>
        <v>0.22010571500000001</v>
      </c>
      <c r="L185" s="1286">
        <f t="shared" si="57"/>
        <v>0.22237770839999998</v>
      </c>
      <c r="M185" s="1286">
        <f t="shared" si="57"/>
        <v>0.21861133789200002</v>
      </c>
      <c r="N185" s="1286">
        <f t="shared" si="57"/>
        <v>0.23170010561160004</v>
      </c>
      <c r="O185" s="1287">
        <f t="shared" ref="O185:O194" si="58">SUM(C185:N185)</f>
        <v>2.3327052185035999</v>
      </c>
      <c r="P185" s="1308">
        <v>1.825282099417</v>
      </c>
      <c r="Q185" s="1312">
        <f t="shared" si="43"/>
        <v>-0.50742311908659987</v>
      </c>
    </row>
    <row r="186" spans="1:17" s="1303" customFormat="1" x14ac:dyDescent="0.25">
      <c r="A186" s="1302">
        <v>14</v>
      </c>
      <c r="B186" s="1295" t="s">
        <v>1102</v>
      </c>
      <c r="C186" s="1286">
        <f t="shared" ref="C186:N186" si="59">C26+C66+C106+C146</f>
        <v>0.43325324999999992</v>
      </c>
      <c r="D186" s="1286">
        <f t="shared" si="59"/>
        <v>0.36106732000000002</v>
      </c>
      <c r="E186" s="1286">
        <f t="shared" si="59"/>
        <v>0.37518662999999991</v>
      </c>
      <c r="F186" s="1286">
        <f t="shared" si="59"/>
        <v>0.40126267999999998</v>
      </c>
      <c r="G186" s="1286">
        <f t="shared" si="59"/>
        <v>0.4033017948</v>
      </c>
      <c r="H186" s="1286">
        <f t="shared" si="59"/>
        <v>0.39887174999999997</v>
      </c>
      <c r="I186" s="1286">
        <f t="shared" si="59"/>
        <v>0.43681721000000001</v>
      </c>
      <c r="J186" s="1286">
        <f t="shared" si="59"/>
        <v>0.39601980000000003</v>
      </c>
      <c r="K186" s="1286">
        <f t="shared" si="59"/>
        <v>0.44095953999999993</v>
      </c>
      <c r="L186" s="1286">
        <f t="shared" si="59"/>
        <v>0.44525140239999994</v>
      </c>
      <c r="M186" s="1286">
        <f t="shared" si="59"/>
        <v>0.448408853424</v>
      </c>
      <c r="N186" s="1286">
        <f t="shared" si="59"/>
        <v>0.47135909459519992</v>
      </c>
      <c r="O186" s="1287">
        <f t="shared" si="58"/>
        <v>5.0117593252191996</v>
      </c>
      <c r="P186" s="1308">
        <v>4.1883780685159993</v>
      </c>
      <c r="Q186" s="1312">
        <f t="shared" si="43"/>
        <v>-0.82338125670320039</v>
      </c>
    </row>
    <row r="187" spans="1:17" s="1303" customFormat="1" x14ac:dyDescent="0.25">
      <c r="A187" s="1302">
        <v>15</v>
      </c>
      <c r="B187" s="1295" t="s">
        <v>1103</v>
      </c>
      <c r="C187" s="1286">
        <f t="shared" ref="C187:N187" si="60">C27+C67+C107+C147</f>
        <v>1.0474240000000001E-2</v>
      </c>
      <c r="D187" s="1286">
        <f t="shared" si="60"/>
        <v>1.2455040000000001E-2</v>
      </c>
      <c r="E187" s="1286">
        <f t="shared" si="60"/>
        <v>1.2152960000000001E-2</v>
      </c>
      <c r="F187" s="1286">
        <f t="shared" si="60"/>
        <v>1.041216E-2</v>
      </c>
      <c r="G187" s="1286">
        <f t="shared" si="60"/>
        <v>9.8329600000000017E-3</v>
      </c>
      <c r="H187" s="1286">
        <f t="shared" si="60"/>
        <v>1.0165120000000001E-2</v>
      </c>
      <c r="I187" s="1286">
        <f t="shared" si="60"/>
        <v>8.5292800000000002E-3</v>
      </c>
      <c r="J187" s="1286">
        <f t="shared" si="60"/>
        <v>5.1257600000000009E-3</v>
      </c>
      <c r="K187" s="1286">
        <f t="shared" si="60"/>
        <v>1.8976000000000004E-3</v>
      </c>
      <c r="L187" s="1286">
        <f t="shared" si="60"/>
        <v>2.0873600000000008E-3</v>
      </c>
      <c r="M187" s="1286">
        <f t="shared" si="60"/>
        <v>2.2960960000000005E-3</v>
      </c>
      <c r="N187" s="1286">
        <f t="shared" si="60"/>
        <v>2.5257056000000007E-3</v>
      </c>
      <c r="O187" s="1287">
        <f t="shared" si="58"/>
        <v>8.7954281600000003E-2</v>
      </c>
      <c r="P187" s="1308">
        <v>0.10994285200000004</v>
      </c>
      <c r="Q187" s="1312">
        <f t="shared" si="43"/>
        <v>2.1988570400000032E-2</v>
      </c>
    </row>
    <row r="188" spans="1:17" s="1303" customFormat="1" x14ac:dyDescent="0.25">
      <c r="A188" s="1302">
        <v>16</v>
      </c>
      <c r="B188" s="1295" t="s">
        <v>1104</v>
      </c>
      <c r="C188" s="1286">
        <f t="shared" ref="C188:N188" si="61">C28+C68+C108+C148</f>
        <v>1.7640377400000001E-2</v>
      </c>
      <c r="D188" s="1286">
        <f t="shared" si="61"/>
        <v>1.4953793399999998E-2</v>
      </c>
      <c r="E188" s="1286">
        <f t="shared" si="61"/>
        <v>1.4156412199999998E-2</v>
      </c>
      <c r="F188" s="1286">
        <f t="shared" si="61"/>
        <v>1.37913324E-2</v>
      </c>
      <c r="G188" s="1286">
        <f t="shared" si="61"/>
        <v>1.3904508000000001E-2</v>
      </c>
      <c r="H188" s="1286">
        <f t="shared" si="61"/>
        <v>3.2593382400000002E-2</v>
      </c>
      <c r="I188" s="1286">
        <f t="shared" si="61"/>
        <v>3.50456928E-2</v>
      </c>
      <c r="J188" s="1286">
        <f t="shared" si="61"/>
        <v>3.4061792200000003E-2</v>
      </c>
      <c r="K188" s="1286">
        <f t="shared" si="61"/>
        <v>3.9288733399999998E-2</v>
      </c>
      <c r="L188" s="1286">
        <f t="shared" si="61"/>
        <v>3.9415155830000007E-2</v>
      </c>
      <c r="M188" s="1286">
        <f t="shared" si="61"/>
        <v>3.5655092333500005E-2</v>
      </c>
      <c r="N188" s="1286">
        <f t="shared" si="61"/>
        <v>3.6343470374749998E-2</v>
      </c>
      <c r="O188" s="1287">
        <f t="shared" si="58"/>
        <v>0.32684974273825002</v>
      </c>
      <c r="P188" s="1308">
        <v>0.28755841155100004</v>
      </c>
      <c r="Q188" s="1312">
        <f t="shared" si="43"/>
        <v>-3.9291331187249978E-2</v>
      </c>
    </row>
    <row r="189" spans="1:17" s="1303" customFormat="1" x14ac:dyDescent="0.25">
      <c r="A189" s="1302">
        <v>17</v>
      </c>
      <c r="B189" s="1295" t="s">
        <v>1105</v>
      </c>
      <c r="C189" s="1286">
        <f t="shared" ref="C189:N189" si="62">C29+C69+C109+C149</f>
        <v>4.1092380000000012E-2</v>
      </c>
      <c r="D189" s="1286">
        <f t="shared" si="62"/>
        <v>3.9422850000000002E-2</v>
      </c>
      <c r="E189" s="1286">
        <f t="shared" si="62"/>
        <v>4.3084590000000006E-2</v>
      </c>
      <c r="F189" s="1286">
        <f t="shared" si="62"/>
        <v>4.2516449999999997E-2</v>
      </c>
      <c r="G189" s="1286">
        <f t="shared" si="62"/>
        <v>4.1708640000000005E-2</v>
      </c>
      <c r="H189" s="1286">
        <f t="shared" si="62"/>
        <v>4.2630750000000009E-2</v>
      </c>
      <c r="I189" s="1286">
        <f t="shared" si="62"/>
        <v>4.3791780000000009E-2</v>
      </c>
      <c r="J189" s="1286">
        <f t="shared" si="62"/>
        <v>3.6601080000000008E-2</v>
      </c>
      <c r="K189" s="1286">
        <f t="shared" si="62"/>
        <v>4.4989980000000013E-2</v>
      </c>
      <c r="L189" s="1286">
        <f t="shared" si="62"/>
        <v>4.4989980000000013E-2</v>
      </c>
      <c r="M189" s="1286">
        <f t="shared" si="62"/>
        <v>4.0494059999999998E-2</v>
      </c>
      <c r="N189" s="1286">
        <f t="shared" si="62"/>
        <v>4.5349653600000005E-2</v>
      </c>
      <c r="O189" s="1287">
        <f t="shared" si="58"/>
        <v>0.50667219360000004</v>
      </c>
      <c r="P189" s="1308">
        <v>0.46071057600000004</v>
      </c>
      <c r="Q189" s="1312">
        <f t="shared" si="43"/>
        <v>-4.5961617600000004E-2</v>
      </c>
    </row>
    <row r="190" spans="1:17" s="1303" customFormat="1" x14ac:dyDescent="0.25">
      <c r="A190" s="1302">
        <v>18</v>
      </c>
      <c r="B190" s="1295" t="s">
        <v>1106</v>
      </c>
      <c r="C190" s="1286">
        <f t="shared" ref="C190:N190" si="63">C30+C70+C110+C150</f>
        <v>0.14777569200000001</v>
      </c>
      <c r="D190" s="1286">
        <f t="shared" si="63"/>
        <v>0.13059995800000002</v>
      </c>
      <c r="E190" s="1286">
        <f t="shared" si="63"/>
        <v>0.13225192599999999</v>
      </c>
      <c r="F190" s="1286">
        <f t="shared" si="63"/>
        <v>0.15035059799999997</v>
      </c>
      <c r="G190" s="1286">
        <f t="shared" si="63"/>
        <v>0.15835653320000004</v>
      </c>
      <c r="H190" s="1286">
        <f t="shared" si="63"/>
        <v>0.14975295600000002</v>
      </c>
      <c r="I190" s="1286">
        <f t="shared" si="63"/>
        <v>0.142224302</v>
      </c>
      <c r="J190" s="1286">
        <f t="shared" si="63"/>
        <v>0.1407717</v>
      </c>
      <c r="K190" s="1286">
        <f t="shared" si="63"/>
        <v>0.15495663200000001</v>
      </c>
      <c r="L190" s="1286">
        <f t="shared" si="63"/>
        <v>0.15768476984000002</v>
      </c>
      <c r="M190" s="1286">
        <f t="shared" si="63"/>
        <v>0.15926161753840001</v>
      </c>
      <c r="N190" s="1286">
        <f t="shared" si="63"/>
        <v>0.16085423371378402</v>
      </c>
      <c r="O190" s="1287">
        <f t="shared" si="58"/>
        <v>1.7848409182921838</v>
      </c>
      <c r="P190" s="1308">
        <v>1.5699899477517603</v>
      </c>
      <c r="Q190" s="1312">
        <f t="shared" si="43"/>
        <v>-0.21485097054042357</v>
      </c>
    </row>
    <row r="191" spans="1:17" s="1303" customFormat="1" x14ac:dyDescent="0.25">
      <c r="A191" s="1302">
        <v>19</v>
      </c>
      <c r="B191" s="1285" t="s">
        <v>1107</v>
      </c>
      <c r="C191" s="1286">
        <f t="shared" ref="C191:N191" si="64">C31+C71+C111+C151</f>
        <v>2.4774275000000002E-2</v>
      </c>
      <c r="D191" s="1286">
        <f t="shared" si="64"/>
        <v>2.0155215000000004E-2</v>
      </c>
      <c r="E191" s="1286">
        <f t="shared" si="64"/>
        <v>2.2040015000000003E-2</v>
      </c>
      <c r="F191" s="1286">
        <f t="shared" si="64"/>
        <v>2.1959820000000001E-2</v>
      </c>
      <c r="G191" s="1286">
        <f t="shared" si="64"/>
        <v>2.3171625000000001E-2</v>
      </c>
      <c r="H191" s="1286">
        <f t="shared" si="64"/>
        <v>3.1651010000000007E-2</v>
      </c>
      <c r="I191" s="1286">
        <f t="shared" si="64"/>
        <v>3.3491270000000004E-2</v>
      </c>
      <c r="J191" s="1286">
        <f t="shared" si="64"/>
        <v>4.5021860000000004E-2</v>
      </c>
      <c r="K191" s="1286">
        <f t="shared" si="64"/>
        <v>4.9638795000000006E-2</v>
      </c>
      <c r="L191" s="1286">
        <f t="shared" si="64"/>
        <v>4.7333859000000006E-2</v>
      </c>
      <c r="M191" s="1286">
        <f t="shared" si="64"/>
        <v>5.0847350700000002E-2</v>
      </c>
      <c r="N191" s="1286">
        <f t="shared" si="64"/>
        <v>5.1475658190000002E-2</v>
      </c>
      <c r="O191" s="1287">
        <f t="shared" si="58"/>
        <v>0.42156075289000006</v>
      </c>
      <c r="P191" s="1308">
        <v>0.3766092284</v>
      </c>
      <c r="Q191" s="1312">
        <f t="shared" si="43"/>
        <v>-4.4951524490000061E-2</v>
      </c>
    </row>
    <row r="192" spans="1:17" s="1307" customFormat="1" x14ac:dyDescent="0.25">
      <c r="A192" s="1302">
        <v>20</v>
      </c>
      <c r="B192" s="1285" t="s">
        <v>1108</v>
      </c>
      <c r="C192" s="1286">
        <f t="shared" ref="C192:N192" si="65">C32+C72+C112+C152</f>
        <v>0</v>
      </c>
      <c r="D192" s="1286">
        <f t="shared" si="65"/>
        <v>0</v>
      </c>
      <c r="E192" s="1286">
        <f t="shared" si="65"/>
        <v>0</v>
      </c>
      <c r="F192" s="1286">
        <f t="shared" si="65"/>
        <v>0</v>
      </c>
      <c r="G192" s="1286">
        <f t="shared" si="65"/>
        <v>0</v>
      </c>
      <c r="H192" s="1286">
        <f t="shared" si="65"/>
        <v>0</v>
      </c>
      <c r="I192" s="1286">
        <f t="shared" si="65"/>
        <v>0</v>
      </c>
      <c r="J192" s="1286">
        <f t="shared" si="65"/>
        <v>0</v>
      </c>
      <c r="K192" s="1286">
        <f t="shared" si="65"/>
        <v>0</v>
      </c>
      <c r="L192" s="1286">
        <f t="shared" si="65"/>
        <v>0</v>
      </c>
      <c r="M192" s="1286">
        <f t="shared" si="65"/>
        <v>0</v>
      </c>
      <c r="N192" s="1286">
        <f t="shared" si="65"/>
        <v>0</v>
      </c>
      <c r="O192" s="1287">
        <f t="shared" si="58"/>
        <v>0</v>
      </c>
      <c r="P192" s="1308">
        <v>0</v>
      </c>
      <c r="Q192" s="1312">
        <f t="shared" si="43"/>
        <v>0</v>
      </c>
    </row>
    <row r="193" spans="1:17" s="1307" customFormat="1" x14ac:dyDescent="0.25">
      <c r="A193" s="1302">
        <v>21</v>
      </c>
      <c r="B193" s="1288" t="s">
        <v>1109</v>
      </c>
      <c r="C193" s="1286">
        <f t="shared" ref="C193:N193" si="66">C33+C73+C113+C153</f>
        <v>4.3654579999999991E-3</v>
      </c>
      <c r="D193" s="1286">
        <f t="shared" si="66"/>
        <v>4.4231195999999999E-3</v>
      </c>
      <c r="E193" s="1286">
        <f t="shared" si="66"/>
        <v>3.6177840000000002E-3</v>
      </c>
      <c r="F193" s="1286">
        <f t="shared" si="66"/>
        <v>3.5445603999999997E-3</v>
      </c>
      <c r="G193" s="1286">
        <f t="shared" si="66"/>
        <v>3.3541042000000006E-3</v>
      </c>
      <c r="H193" s="1286">
        <f t="shared" si="66"/>
        <v>3.2772927999999996E-3</v>
      </c>
      <c r="I193" s="1286">
        <f t="shared" si="66"/>
        <v>3.1372536000000006E-3</v>
      </c>
      <c r="J193" s="1286">
        <f t="shared" si="66"/>
        <v>2.6530124000000003E-3</v>
      </c>
      <c r="K193" s="1286">
        <f t="shared" si="66"/>
        <v>2.7686984000000001E-3</v>
      </c>
      <c r="L193" s="1286">
        <f t="shared" si="66"/>
        <v>2.9088056000000006E-3</v>
      </c>
      <c r="M193" s="1286">
        <f t="shared" si="66"/>
        <v>2.8943828000000003E-3</v>
      </c>
      <c r="N193" s="1286">
        <f t="shared" si="66"/>
        <v>3.3576483999999997E-3</v>
      </c>
      <c r="O193" s="1287">
        <f t="shared" si="58"/>
        <v>4.03021202E-2</v>
      </c>
      <c r="P193" s="1308">
        <v>3.7436200000000003E-2</v>
      </c>
      <c r="Q193" s="1312">
        <f t="shared" si="43"/>
        <v>-2.8659201999999967E-3</v>
      </c>
    </row>
    <row r="194" spans="1:17" s="1307" customFormat="1" x14ac:dyDescent="0.25">
      <c r="A194" s="1302">
        <v>22</v>
      </c>
      <c r="B194" s="1288" t="s">
        <v>1110</v>
      </c>
      <c r="C194" s="1286">
        <f t="shared" ref="C194:N194" si="67">C34+C74+C114+C154</f>
        <v>1.8524999999999998E-4</v>
      </c>
      <c r="D194" s="1286">
        <f t="shared" si="67"/>
        <v>2.9354999999999995E-4</v>
      </c>
      <c r="E194" s="1286">
        <f t="shared" si="67"/>
        <v>3.2109999999999994E-4</v>
      </c>
      <c r="F194" s="1286">
        <f t="shared" si="67"/>
        <v>4.1039999999999995E-4</v>
      </c>
      <c r="G194" s="1286">
        <f t="shared" si="67"/>
        <v>4.4079999999999998E-4</v>
      </c>
      <c r="H194" s="1286">
        <f t="shared" si="67"/>
        <v>3.1635000000000002E-4</v>
      </c>
      <c r="I194" s="1286">
        <f t="shared" si="67"/>
        <v>3.2679999999999997E-4</v>
      </c>
      <c r="J194" s="1286">
        <f t="shared" si="67"/>
        <v>3.7429999999999999E-4</v>
      </c>
      <c r="K194" s="1286">
        <f t="shared" si="67"/>
        <v>3.7904999999999997E-4</v>
      </c>
      <c r="L194" s="1286">
        <f t="shared" si="67"/>
        <v>3.7429999999999999E-4</v>
      </c>
      <c r="M194" s="1286">
        <f t="shared" si="67"/>
        <v>2.9545E-4</v>
      </c>
      <c r="N194" s="1286">
        <f t="shared" si="67"/>
        <v>2.9545E-4</v>
      </c>
      <c r="O194" s="1287">
        <f t="shared" si="58"/>
        <v>4.0128000000000004E-3</v>
      </c>
      <c r="P194" s="1308">
        <v>4.2239999999999995E-3</v>
      </c>
      <c r="Q194" s="1312">
        <f t="shared" si="43"/>
        <v>2.1119999999999906E-4</v>
      </c>
    </row>
    <row r="195" spans="1:17" s="1300" customFormat="1" ht="19.5" thickBot="1" x14ac:dyDescent="0.35">
      <c r="A195" s="1296"/>
      <c r="B195" s="1297" t="s">
        <v>49</v>
      </c>
      <c r="C195" s="1298">
        <f t="shared" ref="C195:N195" si="68">SUM(C171:C194)</f>
        <v>6.8549100672835994</v>
      </c>
      <c r="D195" s="1298">
        <f t="shared" si="68"/>
        <v>5.8639567611822061</v>
      </c>
      <c r="E195" s="1298">
        <f t="shared" si="68"/>
        <v>6.1319205273480879</v>
      </c>
      <c r="F195" s="1298">
        <f t="shared" si="68"/>
        <v>6.5172900956240003</v>
      </c>
      <c r="G195" s="1298">
        <f t="shared" si="68"/>
        <v>6.8322048423189896</v>
      </c>
      <c r="H195" s="1298">
        <f t="shared" si="68"/>
        <v>6.6638478076744461</v>
      </c>
      <c r="I195" s="1298">
        <f t="shared" si="68"/>
        <v>6.7798370245942872</v>
      </c>
      <c r="J195" s="1298">
        <f t="shared" si="68"/>
        <v>6.8028314853451377</v>
      </c>
      <c r="K195" s="1298">
        <f t="shared" si="68"/>
        <v>7.2910599143720205</v>
      </c>
      <c r="L195" s="1298">
        <f t="shared" si="68"/>
        <v>7.0842094026204183</v>
      </c>
      <c r="M195" s="1298">
        <f t="shared" si="68"/>
        <v>6.5785681098059943</v>
      </c>
      <c r="N195" s="1298">
        <f t="shared" si="68"/>
        <v>7.1409942200355214</v>
      </c>
      <c r="O195" s="1316">
        <f>SUM(O171:O194)</f>
        <v>80.541630258204705</v>
      </c>
    </row>
    <row r="197" spans="1:17" x14ac:dyDescent="0.25">
      <c r="B197" s="1705" t="str">
        <f>B157</f>
        <v>For KINESCO Power and Utilities Pvt. Ltd.</v>
      </c>
      <c r="O197" s="1706" t="str">
        <f>O157</f>
        <v>As Per our report of even date attached</v>
      </c>
    </row>
    <row r="198" spans="1:17" x14ac:dyDescent="0.25">
      <c r="B198" s="1705"/>
      <c r="O198" s="1706" t="str">
        <f t="shared" ref="O198:O206" si="69">O158</f>
        <v xml:space="preserve">For J R S &amp; CO. </v>
      </c>
    </row>
    <row r="199" spans="1:17" x14ac:dyDescent="0.25">
      <c r="B199" s="1705"/>
      <c r="O199" s="1706" t="str">
        <f t="shared" si="69"/>
        <v>CHARTERED ACCOUNTANTS</v>
      </c>
    </row>
    <row r="200" spans="1:17" x14ac:dyDescent="0.25">
      <c r="B200" s="1705"/>
      <c r="O200" s="1706" t="str">
        <f t="shared" si="69"/>
        <v>FIRM REGN NO:008085S</v>
      </c>
    </row>
    <row r="201" spans="1:17" x14ac:dyDescent="0.25">
      <c r="B201" s="1705"/>
      <c r="O201" s="1706"/>
    </row>
    <row r="202" spans="1:17" x14ac:dyDescent="0.25">
      <c r="B202" s="1705" t="str">
        <f t="shared" ref="B202:B206" si="70">B162</f>
        <v>T M AJITHKUMAR</v>
      </c>
      <c r="O202" s="1706"/>
    </row>
    <row r="203" spans="1:17" x14ac:dyDescent="0.25">
      <c r="B203" s="1705" t="str">
        <f t="shared" si="70"/>
        <v>CHIEF EXECUTIVE OFFICER</v>
      </c>
      <c r="O203" s="1706" t="str">
        <f t="shared" si="69"/>
        <v>RAJESH RAMACHANDRAN</v>
      </c>
    </row>
    <row r="204" spans="1:17" x14ac:dyDescent="0.25">
      <c r="B204" s="1705"/>
      <c r="O204" s="1706" t="str">
        <f t="shared" si="69"/>
        <v>PARTNER</v>
      </c>
    </row>
    <row r="205" spans="1:17" x14ac:dyDescent="0.25">
      <c r="B205" s="1705" t="str">
        <f t="shared" si="70"/>
        <v>Place: Kakkanad, Kochi</v>
      </c>
      <c r="O205" s="1706" t="str">
        <f t="shared" si="69"/>
        <v>M.NO. 206211</v>
      </c>
    </row>
    <row r="206" spans="1:17" x14ac:dyDescent="0.25">
      <c r="B206" s="1705" t="str">
        <f t="shared" si="70"/>
        <v>Date: 12.04.2022</v>
      </c>
      <c r="O206" s="1706" t="str">
        <f t="shared" si="69"/>
        <v>UDIN - 22206211AGXJNY9837</v>
      </c>
    </row>
  </sheetData>
  <mergeCells count="3">
    <mergeCell ref="B1:N1"/>
    <mergeCell ref="B3:N3"/>
    <mergeCell ref="E5:N6"/>
  </mergeCells>
  <printOptions horizontalCentered="1"/>
  <pageMargins left="0.31496062992126" right="0.196850393700787" top="0.66929133858267698" bottom="0.55118110236220497" header="0.39370078740157499" footer="0.35433070866141703"/>
  <pageSetup paperSize="9" scale="66" fitToHeight="3" orientation="landscape" r:id="rId1"/>
  <headerFooter alignWithMargins="0">
    <oddFooter>&amp;L&amp;F&amp;R&amp;D&amp;T</oddFooter>
  </headerFooter>
  <rowBreaks count="4" manualBreakCount="4">
    <brk id="46" max="14" man="1"/>
    <brk id="86" max="14" man="1"/>
    <brk id="126" max="14" man="1"/>
    <brk id="166" max="14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00B050"/>
  </sheetPr>
  <dimension ref="A1:R207"/>
  <sheetViews>
    <sheetView showGridLines="0" view="pageBreakPreview" topLeftCell="A181" zoomScale="85" zoomScaleSheetLayoutView="85" workbookViewId="0">
      <selection activeCell="I15" sqref="I15"/>
    </sheetView>
  </sheetViews>
  <sheetFormatPr defaultColWidth="9.33203125" defaultRowHeight="15.75" x14ac:dyDescent="0.25"/>
  <cols>
    <col min="1" max="1" width="7" style="1263" customWidth="1"/>
    <col min="2" max="2" width="32.83203125" style="1263" customWidth="1"/>
    <col min="3" max="3" width="13.33203125" style="1263" customWidth="1"/>
    <col min="4" max="4" width="12.83203125" style="1263" customWidth="1"/>
    <col min="5" max="5" width="13.1640625" style="1263" customWidth="1"/>
    <col min="6" max="6" width="11.83203125" style="1263" customWidth="1"/>
    <col min="7" max="7" width="13.6640625" style="1263" customWidth="1"/>
    <col min="8" max="8" width="11.83203125" style="1263" customWidth="1"/>
    <col min="9" max="9" width="12.1640625" style="1263" customWidth="1"/>
    <col min="10" max="10" width="13.33203125" style="1263" customWidth="1"/>
    <col min="11" max="11" width="14" style="1263" customWidth="1"/>
    <col min="12" max="12" width="12.5" style="1263" customWidth="1"/>
    <col min="13" max="13" width="13.6640625" style="1263" customWidth="1"/>
    <col min="14" max="14" width="13.33203125" style="1263" customWidth="1"/>
    <col min="15" max="15" width="15.83203125" style="1263" customWidth="1"/>
    <col min="16" max="16" width="14.83203125" style="1265" customWidth="1"/>
    <col min="17" max="17" width="14.5" style="1265" bestFit="1" customWidth="1"/>
    <col min="18" max="18" width="20.6640625" style="1265" customWidth="1"/>
    <col min="19" max="16384" width="9.33203125" style="1265"/>
  </cols>
  <sheetData>
    <row r="1" spans="1:18" ht="16.5" thickBot="1" x14ac:dyDescent="0.3">
      <c r="B1" s="2191" t="s">
        <v>276</v>
      </c>
      <c r="C1" s="2192"/>
      <c r="D1" s="2192"/>
      <c r="E1" s="2192"/>
      <c r="F1" s="2192"/>
      <c r="G1" s="2192"/>
      <c r="H1" s="2192"/>
      <c r="I1" s="2192"/>
      <c r="J1" s="2192"/>
      <c r="K1" s="2192"/>
      <c r="L1" s="2192"/>
      <c r="M1" s="2192"/>
      <c r="N1" s="2193"/>
      <c r="O1" s="1264"/>
    </row>
    <row r="2" spans="1:18" ht="11.25" customHeight="1" thickBot="1" x14ac:dyDescent="0.3">
      <c r="B2" s="1266"/>
      <c r="C2" s="1264"/>
      <c r="D2" s="1264"/>
      <c r="E2" s="1264"/>
      <c r="F2" s="1264"/>
      <c r="G2" s="1264"/>
      <c r="H2" s="1264"/>
      <c r="I2" s="1264"/>
      <c r="J2" s="1264"/>
      <c r="K2" s="1264"/>
      <c r="L2" s="1264"/>
      <c r="M2" s="1264"/>
      <c r="N2" s="1264"/>
      <c r="O2" s="1264"/>
    </row>
    <row r="3" spans="1:18" ht="16.5" thickBot="1" x14ac:dyDescent="0.3">
      <c r="B3" s="2194" t="s">
        <v>413</v>
      </c>
      <c r="C3" s="2195"/>
      <c r="D3" s="2195"/>
      <c r="E3" s="2195"/>
      <c r="F3" s="2195"/>
      <c r="G3" s="2195"/>
      <c r="H3" s="2195"/>
      <c r="I3" s="2195"/>
      <c r="J3" s="2195"/>
      <c r="K3" s="2195"/>
      <c r="L3" s="2195"/>
      <c r="M3" s="2195"/>
      <c r="N3" s="2196"/>
      <c r="O3" s="1264"/>
    </row>
    <row r="4" spans="1:18" x14ac:dyDescent="0.25">
      <c r="B4" s="1267" t="str">
        <f>'D7.1_2023-24(Projection)_OK_PRI'!B4</f>
        <v>Name of Distribution Business/Licensee:</v>
      </c>
      <c r="C4" s="1267"/>
      <c r="D4" s="1267"/>
      <c r="E4" s="1267" t="str">
        <f>'D7.1_2023-24(Projection)_OK_PRI'!E4</f>
        <v>KINESCO Power and Utilities Private Limited</v>
      </c>
    </row>
    <row r="5" spans="1:18" ht="15.75" customHeight="1" x14ac:dyDescent="0.25">
      <c r="B5" s="1267" t="str">
        <f>'D7.1_2023-24(Projection)_OK_PRI'!B5</f>
        <v>Licensed Area of Supply:</v>
      </c>
      <c r="C5" s="1267"/>
      <c r="D5" s="1267"/>
      <c r="E5" s="2197" t="str">
        <f>'D7.1_2023-24(Projection)_OK_PRI'!E5</f>
        <v>Infopark and KINFRA Park, Kakkanad, KINFRA Hi Tech Park, Kalamassery, KIITP, Kanjikode and KINFRA Mega Food Park, Kozhipara, Palakkad</v>
      </c>
      <c r="F5" s="2197"/>
      <c r="G5" s="2197"/>
      <c r="H5" s="2197"/>
      <c r="I5" s="2197"/>
      <c r="J5" s="2197"/>
      <c r="K5" s="2197"/>
      <c r="L5" s="2197"/>
      <c r="M5" s="2197"/>
      <c r="N5" s="2197"/>
    </row>
    <row r="6" spans="1:18" x14ac:dyDescent="0.25">
      <c r="B6" s="1267"/>
      <c r="C6" s="1267"/>
      <c r="D6" s="1267"/>
      <c r="E6" s="2197"/>
      <c r="F6" s="2197"/>
      <c r="G6" s="2197"/>
      <c r="H6" s="2197"/>
      <c r="I6" s="2197"/>
      <c r="J6" s="2197"/>
      <c r="K6" s="2197"/>
      <c r="L6" s="2197"/>
      <c r="M6" s="2197"/>
      <c r="N6" s="2197"/>
    </row>
    <row r="7" spans="1:18" ht="16.5" thickBot="1" x14ac:dyDescent="0.3">
      <c r="B7" s="1268" t="s">
        <v>1365</v>
      </c>
      <c r="C7" s="1269"/>
      <c r="D7" s="1269"/>
      <c r="E7" s="1268" t="s">
        <v>1083</v>
      </c>
      <c r="G7" s="1268" t="s">
        <v>1345</v>
      </c>
      <c r="O7" s="1269" t="s">
        <v>1334</v>
      </c>
    </row>
    <row r="8" spans="1:18" s="1273" customFormat="1" ht="31.5" x14ac:dyDescent="0.25">
      <c r="A8" s="1270" t="s">
        <v>74</v>
      </c>
      <c r="B8" s="752" t="s">
        <v>131</v>
      </c>
      <c r="C8" s="752" t="s">
        <v>142</v>
      </c>
      <c r="D8" s="752" t="s">
        <v>28</v>
      </c>
      <c r="E8" s="752" t="s">
        <v>141</v>
      </c>
      <c r="F8" s="1271" t="s">
        <v>140</v>
      </c>
      <c r="G8" s="1271" t="s">
        <v>139</v>
      </c>
      <c r="H8" s="1271" t="s">
        <v>138</v>
      </c>
      <c r="I8" s="1271" t="s">
        <v>137</v>
      </c>
      <c r="J8" s="1271" t="s">
        <v>136</v>
      </c>
      <c r="K8" s="1271" t="s">
        <v>135</v>
      </c>
      <c r="L8" s="1271" t="s">
        <v>134</v>
      </c>
      <c r="M8" s="1271" t="s">
        <v>133</v>
      </c>
      <c r="N8" s="1271" t="s">
        <v>132</v>
      </c>
      <c r="O8" s="1272" t="s">
        <v>49</v>
      </c>
    </row>
    <row r="9" spans="1:18" s="1277" customFormat="1" x14ac:dyDescent="0.2">
      <c r="A9" s="1274">
        <v>1</v>
      </c>
      <c r="B9" s="1275">
        <v>2</v>
      </c>
      <c r="C9" s="1275">
        <v>3</v>
      </c>
      <c r="D9" s="1275">
        <v>4</v>
      </c>
      <c r="E9" s="1275">
        <v>5</v>
      </c>
      <c r="F9" s="1275">
        <v>6</v>
      </c>
      <c r="G9" s="1275">
        <v>7</v>
      </c>
      <c r="H9" s="1275">
        <v>8</v>
      </c>
      <c r="I9" s="1275">
        <v>9</v>
      </c>
      <c r="J9" s="1275">
        <v>10</v>
      </c>
      <c r="K9" s="1275">
        <v>11</v>
      </c>
      <c r="L9" s="1275">
        <v>12</v>
      </c>
      <c r="M9" s="1275">
        <v>13</v>
      </c>
      <c r="N9" s="1275">
        <v>14</v>
      </c>
      <c r="O9" s="1276">
        <v>15</v>
      </c>
    </row>
    <row r="10" spans="1:18" s="1283" customFormat="1" x14ac:dyDescent="0.25">
      <c r="A10" s="1278"/>
      <c r="B10" s="1279" t="s">
        <v>130</v>
      </c>
      <c r="C10" s="925"/>
      <c r="D10" s="925"/>
      <c r="E10" s="925"/>
      <c r="F10" s="1280"/>
      <c r="G10" s="1280"/>
      <c r="H10" s="1280"/>
      <c r="I10" s="1281"/>
      <c r="J10" s="1281"/>
      <c r="K10" s="1281"/>
      <c r="L10" s="1281"/>
      <c r="M10" s="1281"/>
      <c r="N10" s="1281"/>
      <c r="O10" s="1282"/>
    </row>
    <row r="11" spans="1:18" s="1303" customFormat="1" x14ac:dyDescent="0.25">
      <c r="A11" s="1302">
        <v>1</v>
      </c>
      <c r="B11" s="1285" t="s">
        <v>1088</v>
      </c>
      <c r="C11" s="1286">
        <v>1.4628738125358003</v>
      </c>
      <c r="D11" s="1286">
        <v>1.3181429529387001</v>
      </c>
      <c r="E11" s="1286">
        <v>1.3371578991666</v>
      </c>
      <c r="F11" s="1286">
        <v>1.4031227693385002</v>
      </c>
      <c r="G11" s="1286">
        <v>1.6779058263828002</v>
      </c>
      <c r="H11" s="1286">
        <v>1.5802849472886</v>
      </c>
      <c r="I11" s="1286">
        <v>1.5954778337022004</v>
      </c>
      <c r="J11" s="1286">
        <v>1.4506595673318001</v>
      </c>
      <c r="K11" s="1286">
        <v>1.5507936749466003</v>
      </c>
      <c r="L11" s="1286">
        <v>1.6283333586939306</v>
      </c>
      <c r="M11" s="1286">
        <v>1.3957143074519403</v>
      </c>
      <c r="N11" s="1286">
        <v>1.4738091216225342</v>
      </c>
      <c r="O11" s="1287">
        <f>SUM(C11:N11)</f>
        <v>17.874276071400008</v>
      </c>
      <c r="P11" s="1308">
        <v>17.874276071400008</v>
      </c>
      <c r="Q11" s="1309">
        <f>P11-O11</f>
        <v>0</v>
      </c>
      <c r="R11" s="1310">
        <f>Q11/O11</f>
        <v>0</v>
      </c>
    </row>
    <row r="12" spans="1:18" s="1303" customFormat="1" x14ac:dyDescent="0.25">
      <c r="A12" s="1302">
        <v>2</v>
      </c>
      <c r="B12" s="1285" t="s">
        <v>1089</v>
      </c>
      <c r="C12" s="1286">
        <v>2.4362608518796893</v>
      </c>
      <c r="D12" s="1286">
        <v>2.2687343444501127</v>
      </c>
      <c r="E12" s="1286">
        <v>2.2061797587978824</v>
      </c>
      <c r="F12" s="1286">
        <v>2.2915669272472639</v>
      </c>
      <c r="G12" s="1286">
        <v>2.3100655366613414</v>
      </c>
      <c r="H12" s="1286">
        <v>2.3007414270318174</v>
      </c>
      <c r="I12" s="1286">
        <v>2.2786345108842916</v>
      </c>
      <c r="J12" s="1286">
        <v>2.2662581248112925</v>
      </c>
      <c r="K12" s="1286">
        <v>2.4622187489973872</v>
      </c>
      <c r="L12" s="1286">
        <v>2.4044817181562683</v>
      </c>
      <c r="M12" s="1286">
        <v>2.2936818744513858</v>
      </c>
      <c r="N12" s="1286">
        <v>2.5042015774906625</v>
      </c>
      <c r="O12" s="1287">
        <f>SUM(C12:N12)</f>
        <v>28.023025400859396</v>
      </c>
      <c r="P12" s="1308">
        <v>28.02302551442769</v>
      </c>
      <c r="Q12" s="1308">
        <f t="shared" ref="Q12:Q34" si="0">P12-O12</f>
        <v>1.1356829432429549E-7</v>
      </c>
      <c r="R12" s="1311">
        <f t="shared" ref="R12:R34" si="1">Q12/O12</f>
        <v>4.0526778497232724E-9</v>
      </c>
    </row>
    <row r="13" spans="1:18" s="1303" customFormat="1" x14ac:dyDescent="0.25">
      <c r="A13" s="1302">
        <v>3</v>
      </c>
      <c r="B13" s="1285" t="s">
        <v>1090</v>
      </c>
      <c r="C13" s="1286"/>
      <c r="D13" s="1286"/>
      <c r="E13" s="1286"/>
      <c r="F13" s="1286"/>
      <c r="G13" s="1286"/>
      <c r="H13" s="1286"/>
      <c r="I13" s="1286"/>
      <c r="J13" s="1286"/>
      <c r="K13" s="1286"/>
      <c r="L13" s="1286"/>
      <c r="M13" s="1286"/>
      <c r="N13" s="1286"/>
      <c r="O13" s="1287">
        <f t="shared" ref="O13:O14" si="2">SUM(C13:N13)</f>
        <v>0</v>
      </c>
      <c r="P13" s="1308">
        <v>0</v>
      </c>
      <c r="Q13" s="1308"/>
      <c r="R13" s="1310"/>
    </row>
    <row r="14" spans="1:18" s="1303" customFormat="1" x14ac:dyDescent="0.25">
      <c r="A14" s="1302">
        <v>4</v>
      </c>
      <c r="B14" s="1285" t="s">
        <v>1091</v>
      </c>
      <c r="C14" s="1286">
        <v>1.5826981500000004E-2</v>
      </c>
      <c r="D14" s="1286">
        <v>1.8115515000000004E-3</v>
      </c>
      <c r="E14" s="1286">
        <v>4.4643555000000021E-3</v>
      </c>
      <c r="F14" s="1286">
        <v>1.1669724000000003E-2</v>
      </c>
      <c r="G14" s="1286">
        <v>1.1957220000000003E-2</v>
      </c>
      <c r="H14" s="1286">
        <v>1.3628290500000003E-2</v>
      </c>
      <c r="I14" s="1286">
        <v>1.3505778000000001E-2</v>
      </c>
      <c r="J14" s="1286">
        <v>2.2676247000000007E-2</v>
      </c>
      <c r="K14" s="1286">
        <v>2.9550015000000002E-2</v>
      </c>
      <c r="L14" s="1286">
        <v>2.6595013500000007E-2</v>
      </c>
      <c r="M14" s="1022">
        <v>2.3935512150000005E-2</v>
      </c>
      <c r="N14" s="1286">
        <v>2.6329063365000006E-2</v>
      </c>
      <c r="O14" s="1287">
        <f t="shared" si="2"/>
        <v>0.20194975201500007</v>
      </c>
      <c r="P14" s="1308">
        <v>0.20194975201500004</v>
      </c>
      <c r="Q14" s="1312">
        <f t="shared" si="0"/>
        <v>0</v>
      </c>
      <c r="R14" s="1310">
        <f t="shared" si="1"/>
        <v>0</v>
      </c>
    </row>
    <row r="15" spans="1:18" s="1303" customFormat="1" x14ac:dyDescent="0.25">
      <c r="A15" s="1302">
        <v>5</v>
      </c>
      <c r="B15" s="1288" t="s">
        <v>1154</v>
      </c>
      <c r="C15" s="1286">
        <v>6.3805500000000005E-3</v>
      </c>
      <c r="D15" s="1286">
        <v>6.3607500000000001E-3</v>
      </c>
      <c r="E15" s="1286">
        <v>6.5265749999999997E-3</v>
      </c>
      <c r="F15" s="1286">
        <v>6.6726000000000008E-3</v>
      </c>
      <c r="G15" s="1286">
        <v>6.6082500000000004E-3</v>
      </c>
      <c r="H15" s="1286">
        <v>7.3507499999999996E-3</v>
      </c>
      <c r="I15" s="1286">
        <v>1.3216500000000001E-2</v>
      </c>
      <c r="J15" s="1286">
        <v>1.6990874999999999E-2</v>
      </c>
      <c r="K15" s="1286">
        <v>1.4525775000000003E-2</v>
      </c>
      <c r="L15" s="1286">
        <v>1.3216500000000001E-2</v>
      </c>
      <c r="M15" s="1286">
        <v>1.0573200000000001E-2</v>
      </c>
      <c r="N15" s="1286">
        <v>1.2687840000000002E-2</v>
      </c>
      <c r="O15" s="1287">
        <f>SUM(C15:N15)</f>
        <v>0.12111016500000002</v>
      </c>
      <c r="P15" s="1308">
        <v>0.12111016500000001</v>
      </c>
      <c r="Q15" s="1308">
        <f t="shared" si="0"/>
        <v>0</v>
      </c>
      <c r="R15" s="1310">
        <f t="shared" si="1"/>
        <v>0</v>
      </c>
    </row>
    <row r="16" spans="1:18" s="1303" customFormat="1" x14ac:dyDescent="0.25">
      <c r="A16" s="1302">
        <v>6</v>
      </c>
      <c r="B16" s="1288" t="s">
        <v>1093</v>
      </c>
      <c r="C16" s="1286">
        <v>1.5504059999999998E-2</v>
      </c>
      <c r="D16" s="1286">
        <v>6.814080000000001E-3</v>
      </c>
      <c r="E16" s="1286">
        <v>1.327326E-2</v>
      </c>
      <c r="F16" s="1286">
        <v>1.5641963999999998E-2</v>
      </c>
      <c r="G16" s="1286">
        <v>1.4494116000000001E-2</v>
      </c>
      <c r="H16" s="1286">
        <v>1.4319708E-2</v>
      </c>
      <c r="I16" s="1286">
        <v>1.4629992E-2</v>
      </c>
      <c r="J16" s="1286">
        <v>1.48551E-2</v>
      </c>
      <c r="K16" s="1286">
        <v>1.6292951999999999E-2</v>
      </c>
      <c r="L16" s="1286">
        <v>1.4663656799999999E-2</v>
      </c>
      <c r="M16" s="1286">
        <v>1.3197291119999998E-2</v>
      </c>
      <c r="N16" s="1286">
        <v>1.4517020231999998E-2</v>
      </c>
      <c r="O16" s="1287">
        <f>SUM(C16:N16)</f>
        <v>0.16820320015200002</v>
      </c>
      <c r="P16" s="1308">
        <v>0.16820320015199999</v>
      </c>
      <c r="Q16" s="1308">
        <f t="shared" si="0"/>
        <v>0</v>
      </c>
      <c r="R16" s="1310">
        <f t="shared" si="1"/>
        <v>0</v>
      </c>
    </row>
    <row r="17" spans="1:18" s="1303" customFormat="1" x14ac:dyDescent="0.25">
      <c r="A17" s="1302">
        <v>7</v>
      </c>
      <c r="B17" s="1288" t="s">
        <v>1094</v>
      </c>
      <c r="C17" s="1286">
        <v>0.32562093599999992</v>
      </c>
      <c r="D17" s="1286">
        <v>0.25386645599999996</v>
      </c>
      <c r="E17" s="1286">
        <v>0.21525350399999996</v>
      </c>
      <c r="F17" s="1286">
        <v>0.23785459199999998</v>
      </c>
      <c r="G17" s="1286">
        <v>0.26985347999999992</v>
      </c>
      <c r="H17" s="1286">
        <v>0.26852371199999991</v>
      </c>
      <c r="I17" s="1286">
        <v>0.31280018399999998</v>
      </c>
      <c r="J17" s="1286">
        <v>0.33089198399999992</v>
      </c>
      <c r="K17" s="1286">
        <v>0.37513864800000002</v>
      </c>
      <c r="L17" s="1286">
        <v>0.33762478319999994</v>
      </c>
      <c r="M17" s="1286">
        <v>0.30386230487999999</v>
      </c>
      <c r="N17" s="1286">
        <v>0.33424853536799998</v>
      </c>
      <c r="O17" s="1287">
        <f>SUM(C17:N17)</f>
        <v>3.5655391194479993</v>
      </c>
      <c r="P17" s="1308">
        <v>3.5655391194480002</v>
      </c>
      <c r="Q17" s="1308">
        <f t="shared" si="0"/>
        <v>0</v>
      </c>
      <c r="R17" s="1310">
        <f t="shared" si="1"/>
        <v>0</v>
      </c>
    </row>
    <row r="18" spans="1:18" s="1303" customFormat="1" x14ac:dyDescent="0.25">
      <c r="A18" s="1304"/>
      <c r="B18" s="1289" t="s">
        <v>1335</v>
      </c>
      <c r="C18" s="1286"/>
      <c r="D18" s="1286"/>
      <c r="E18" s="1286"/>
      <c r="F18" s="1291"/>
      <c r="G18" s="1286"/>
      <c r="H18" s="1286"/>
      <c r="I18" s="1286"/>
      <c r="J18" s="1286"/>
      <c r="K18" s="1286"/>
      <c r="L18" s="1286"/>
      <c r="M18" s="1286"/>
      <c r="N18" s="1286"/>
      <c r="O18" s="1292"/>
    </row>
    <row r="19" spans="1:18" s="1303" customFormat="1" x14ac:dyDescent="0.25">
      <c r="A19" s="1302">
        <v>8</v>
      </c>
      <c r="B19" s="1288" t="s">
        <v>1096</v>
      </c>
      <c r="C19" s="1286"/>
      <c r="D19" s="1286"/>
      <c r="E19" s="1286"/>
      <c r="F19" s="1286"/>
      <c r="G19" s="1286"/>
      <c r="H19" s="1286"/>
      <c r="I19" s="1286"/>
      <c r="J19" s="1286"/>
      <c r="K19" s="1286"/>
      <c r="L19" s="1286"/>
      <c r="M19" s="1286"/>
      <c r="N19" s="1286"/>
      <c r="O19" s="1305">
        <f>SUM(C19:N19)</f>
        <v>0</v>
      </c>
      <c r="P19" s="1308">
        <v>0</v>
      </c>
      <c r="Q19" s="1312">
        <f t="shared" si="0"/>
        <v>0</v>
      </c>
      <c r="R19" s="1310"/>
    </row>
    <row r="20" spans="1:18" s="1303" customFormat="1" x14ac:dyDescent="0.25">
      <c r="A20" s="1302">
        <v>9</v>
      </c>
      <c r="B20" s="1288" t="s">
        <v>1097</v>
      </c>
      <c r="C20" s="1286">
        <v>0.9724717439999998</v>
      </c>
      <c r="D20" s="1286">
        <v>0.85825267199999988</v>
      </c>
      <c r="E20" s="1286">
        <v>0.84824063999999988</v>
      </c>
      <c r="F20" s="1286">
        <v>0.89069414399999991</v>
      </c>
      <c r="G20" s="1286">
        <v>0.91518854399999983</v>
      </c>
      <c r="H20" s="1286">
        <v>0.87719673599999981</v>
      </c>
      <c r="I20" s="1286">
        <v>0.89996486399999998</v>
      </c>
      <c r="J20" s="1286">
        <v>0.87552575999999982</v>
      </c>
      <c r="K20" s="1286">
        <v>0.9495290879999998</v>
      </c>
      <c r="L20" s="1286">
        <v>0.85457617919999984</v>
      </c>
      <c r="M20" s="1286">
        <v>0.76911856127999989</v>
      </c>
      <c r="N20" s="1286">
        <v>0.92294227353599978</v>
      </c>
      <c r="O20" s="1305">
        <f>SUM(C20:N20)</f>
        <v>10.633701206015999</v>
      </c>
      <c r="P20" s="1308">
        <v>10.633701206015997</v>
      </c>
      <c r="Q20" s="1312">
        <f t="shared" si="0"/>
        <v>0</v>
      </c>
      <c r="R20" s="1310">
        <f t="shared" si="1"/>
        <v>0</v>
      </c>
    </row>
    <row r="21" spans="1:18" s="1303" customFormat="1" x14ac:dyDescent="0.25">
      <c r="A21" s="1302">
        <v>10</v>
      </c>
      <c r="B21" s="1288" t="s">
        <v>1098</v>
      </c>
      <c r="C21" s="1286"/>
      <c r="D21" s="1286"/>
      <c r="E21" s="1286"/>
      <c r="F21" s="1286"/>
      <c r="G21" s="1286"/>
      <c r="H21" s="1286"/>
      <c r="I21" s="1286"/>
      <c r="J21" s="1286"/>
      <c r="K21" s="1286"/>
      <c r="L21" s="1286"/>
      <c r="M21" s="1286"/>
      <c r="N21" s="1286"/>
      <c r="O21" s="1305">
        <f>SUM(C21:N21)</f>
        <v>0</v>
      </c>
      <c r="P21" s="1308">
        <v>0</v>
      </c>
      <c r="Q21" s="1312"/>
      <c r="R21" s="1313"/>
    </row>
    <row r="22" spans="1:18" s="1303" customFormat="1" x14ac:dyDescent="0.25">
      <c r="A22" s="1302">
        <v>11</v>
      </c>
      <c r="B22" s="1288" t="s">
        <v>1099</v>
      </c>
      <c r="C22" s="1286">
        <v>7.7770367999999993E-2</v>
      </c>
      <c r="D22" s="1286">
        <v>8.1119231999999999E-2</v>
      </c>
      <c r="E22" s="1286">
        <v>7.9824959999999986E-2</v>
      </c>
      <c r="F22" s="1286">
        <v>6.7739327999999988E-2</v>
      </c>
      <c r="G22" s="1286">
        <v>7.8808895999999989E-2</v>
      </c>
      <c r="H22" s="1286">
        <v>7.7675327999999974E-2</v>
      </c>
      <c r="I22" s="1286">
        <v>7.515071999999999E-2</v>
      </c>
      <c r="J22" s="1286">
        <v>7.2700415999999976E-2</v>
      </c>
      <c r="K22" s="1286">
        <v>7.7222591999999993E-2</v>
      </c>
      <c r="L22" s="1286">
        <v>8.3400399359999988E-2</v>
      </c>
      <c r="M22" s="1286">
        <v>8.1083721599999978E-2</v>
      </c>
      <c r="N22" s="1286">
        <v>8.4944851199999991E-2</v>
      </c>
      <c r="O22" s="1305">
        <f>SUM(C22:N22)</f>
        <v>0.93744081215999986</v>
      </c>
      <c r="P22" s="1308">
        <v>0.93744081215999986</v>
      </c>
      <c r="Q22" s="1312">
        <f t="shared" si="0"/>
        <v>0</v>
      </c>
      <c r="R22" s="1310">
        <f t="shared" si="1"/>
        <v>0</v>
      </c>
    </row>
    <row r="23" spans="1:18" s="1303" customFormat="1" x14ac:dyDescent="0.25">
      <c r="A23" s="1302">
        <v>12</v>
      </c>
      <c r="B23" s="1288" t="s">
        <v>1100</v>
      </c>
      <c r="C23" s="1286">
        <v>2.2566600000000003E-2</v>
      </c>
      <c r="D23" s="1286">
        <v>1.8943199999999997E-2</v>
      </c>
      <c r="E23" s="1286">
        <v>1.8549E-2</v>
      </c>
      <c r="F23" s="1286">
        <v>1.99989E-2</v>
      </c>
      <c r="G23" s="1286">
        <v>1.08135E-2</v>
      </c>
      <c r="H23" s="1286">
        <v>1.0106099999999998E-2</v>
      </c>
      <c r="I23" s="1286">
        <v>1.0934999999999999E-2</v>
      </c>
      <c r="J23" s="1286">
        <v>1.0845899999999999E-2</v>
      </c>
      <c r="K23" s="1286">
        <v>1.1917799999999999E-2</v>
      </c>
      <c r="L23" s="1286">
        <v>1.0726020000000001E-2</v>
      </c>
      <c r="M23" s="1286">
        <v>9.6534180000000021E-3</v>
      </c>
      <c r="N23" s="1286">
        <v>1.0618759800000004E-2</v>
      </c>
      <c r="O23" s="1305">
        <f t="shared" ref="O23" si="3">SUM(C23:N23)</f>
        <v>0.16567419780000001</v>
      </c>
      <c r="P23" s="1308">
        <v>0.16567419780000001</v>
      </c>
      <c r="Q23" s="1312">
        <f t="shared" si="0"/>
        <v>0</v>
      </c>
      <c r="R23" s="1310">
        <f t="shared" si="1"/>
        <v>0</v>
      </c>
    </row>
    <row r="24" spans="1:18" s="1303" customFormat="1" x14ac:dyDescent="0.25">
      <c r="A24" s="1304"/>
      <c r="B24" s="1279" t="s">
        <v>129</v>
      </c>
      <c r="C24" s="969"/>
      <c r="D24" s="969"/>
      <c r="E24" s="969"/>
      <c r="F24" s="925"/>
      <c r="G24" s="969"/>
      <c r="H24" s="969"/>
      <c r="I24" s="969"/>
      <c r="J24" s="969"/>
      <c r="K24" s="969"/>
      <c r="L24" s="969"/>
      <c r="M24" s="969"/>
      <c r="N24" s="969"/>
      <c r="O24" s="1306"/>
    </row>
    <row r="25" spans="1:18" s="1303" customFormat="1" x14ac:dyDescent="0.25">
      <c r="A25" s="1302">
        <v>13</v>
      </c>
      <c r="B25" s="1295" t="s">
        <v>1101</v>
      </c>
      <c r="C25" s="1286">
        <v>5.7607055999999997E-2</v>
      </c>
      <c r="D25" s="1286">
        <v>4.7681712000000001E-2</v>
      </c>
      <c r="E25" s="1286">
        <v>5.3741375999999993E-2</v>
      </c>
      <c r="F25" s="1286">
        <v>5.4046512000000005E-2</v>
      </c>
      <c r="G25" s="1286">
        <v>5.4192528000000004E-2</v>
      </c>
      <c r="H25" s="1286">
        <v>5.5386863999999994E-2</v>
      </c>
      <c r="I25" s="1286">
        <v>5.6511935999999992E-2</v>
      </c>
      <c r="J25" s="1286">
        <v>5.6983679999999995E-2</v>
      </c>
      <c r="K25" s="1286">
        <v>6.4700064000000002E-2</v>
      </c>
      <c r="L25" s="1286">
        <v>6.5347064639999994E-2</v>
      </c>
      <c r="M25" s="1286">
        <v>5.8812358175999994E-2</v>
      </c>
      <c r="N25" s="1286">
        <v>6.4693593993599988E-2</v>
      </c>
      <c r="O25" s="1287">
        <f t="shared" ref="O25:O34" si="4">SUM(C25:N25)</f>
        <v>0.68970474480959987</v>
      </c>
      <c r="P25" s="1308">
        <v>0.68970474480959987</v>
      </c>
      <c r="Q25" s="1312">
        <f t="shared" si="0"/>
        <v>0</v>
      </c>
      <c r="R25" s="1310">
        <f t="shared" si="1"/>
        <v>0</v>
      </c>
    </row>
    <row r="26" spans="1:18" s="1303" customFormat="1" x14ac:dyDescent="0.25">
      <c r="A26" s="1302">
        <v>14</v>
      </c>
      <c r="B26" s="1295" t="s">
        <v>1102</v>
      </c>
      <c r="C26" s="1286">
        <v>0.45725644799999998</v>
      </c>
      <c r="D26" s="1286">
        <v>0.38205921600000003</v>
      </c>
      <c r="E26" s="1286">
        <v>0.39703276799999992</v>
      </c>
      <c r="F26" s="1286">
        <v>0.42644448000000001</v>
      </c>
      <c r="G26" s="1286">
        <v>0.42877402128000008</v>
      </c>
      <c r="H26" s="1286">
        <v>0.42251140800000003</v>
      </c>
      <c r="I26" s="1286">
        <v>0.46495152000000001</v>
      </c>
      <c r="J26" s="1286">
        <v>0.42474484800000006</v>
      </c>
      <c r="K26" s="1286">
        <v>0.47210486399999996</v>
      </c>
      <c r="L26" s="1286">
        <v>0.47682591263999996</v>
      </c>
      <c r="M26" s="1286">
        <v>0.48159417176640001</v>
      </c>
      <c r="N26" s="1286">
        <v>0.50567388035471994</v>
      </c>
      <c r="O26" s="1287">
        <f t="shared" si="4"/>
        <v>5.3399735380411197</v>
      </c>
      <c r="P26" s="1308">
        <v>5.3399735380411197</v>
      </c>
      <c r="Q26" s="1312">
        <f t="shared" si="0"/>
        <v>0</v>
      </c>
      <c r="R26" s="1310">
        <f t="shared" si="1"/>
        <v>0</v>
      </c>
    </row>
    <row r="27" spans="1:18" s="1303" customFormat="1" x14ac:dyDescent="0.25">
      <c r="A27" s="1302">
        <v>15</v>
      </c>
      <c r="B27" s="1295" t="s">
        <v>1103</v>
      </c>
      <c r="C27" s="1286"/>
      <c r="D27" s="1286"/>
      <c r="E27" s="1286"/>
      <c r="F27" s="1286"/>
      <c r="G27" s="1286"/>
      <c r="H27" s="1286"/>
      <c r="I27" s="1286"/>
      <c r="J27" s="1286"/>
      <c r="K27" s="1286"/>
      <c r="L27" s="1286"/>
      <c r="M27" s="1286"/>
      <c r="N27" s="1286"/>
      <c r="O27" s="1287">
        <f t="shared" si="4"/>
        <v>0</v>
      </c>
      <c r="P27" s="1308">
        <v>0</v>
      </c>
      <c r="Q27" s="1312"/>
      <c r="R27" s="1310"/>
    </row>
    <row r="28" spans="1:18" s="1303" customFormat="1" x14ac:dyDescent="0.25">
      <c r="A28" s="1302">
        <v>16</v>
      </c>
      <c r="B28" s="1295" t="s">
        <v>1104</v>
      </c>
      <c r="C28" s="1286">
        <v>1.6006424500000001E-2</v>
      </c>
      <c r="D28" s="1286">
        <v>1.4087545999999999E-2</v>
      </c>
      <c r="E28" s="1286">
        <v>1.26278625E-2</v>
      </c>
      <c r="F28" s="1286">
        <v>1.2536023500000002E-2</v>
      </c>
      <c r="G28" s="1286">
        <v>1.2314775000000002E-2</v>
      </c>
      <c r="H28" s="1286">
        <v>3.2527704000000005E-2</v>
      </c>
      <c r="I28" s="1286">
        <v>3.5648838500000002E-2</v>
      </c>
      <c r="J28" s="1286">
        <v>3.4569034500000005E-2</v>
      </c>
      <c r="K28" s="1286">
        <v>3.9231951000000008E-2</v>
      </c>
      <c r="L28" s="1286">
        <v>3.9624270510000011E-2</v>
      </c>
      <c r="M28" s="1286">
        <v>3.566184345900001E-2</v>
      </c>
      <c r="N28" s="1286">
        <v>3.6018461893590009E-2</v>
      </c>
      <c r="O28" s="1287">
        <f t="shared" si="4"/>
        <v>0.32085473536259013</v>
      </c>
      <c r="P28" s="1308">
        <v>0.32085473536259002</v>
      </c>
      <c r="Q28" s="1312">
        <f t="shared" si="0"/>
        <v>0</v>
      </c>
      <c r="R28" s="1310">
        <f t="shared" si="1"/>
        <v>0</v>
      </c>
    </row>
    <row r="29" spans="1:18" s="1303" customFormat="1" x14ac:dyDescent="0.25">
      <c r="A29" s="1302">
        <v>17</v>
      </c>
      <c r="B29" s="1295" t="s">
        <v>1105</v>
      </c>
      <c r="C29" s="1286">
        <v>3.9068964000000012E-2</v>
      </c>
      <c r="D29" s="1286">
        <v>3.8023524000000003E-2</v>
      </c>
      <c r="E29" s="1286">
        <v>4.1302140000000008E-2</v>
      </c>
      <c r="F29" s="1286">
        <v>4.0738763999999997E-2</v>
      </c>
      <c r="G29" s="1286">
        <v>3.9591684000000002E-2</v>
      </c>
      <c r="H29" s="1286">
        <v>4.1865516000000012E-2</v>
      </c>
      <c r="I29" s="1286">
        <v>4.2260460000000007E-2</v>
      </c>
      <c r="J29" s="1286">
        <v>3.4490808000000012E-2</v>
      </c>
      <c r="K29" s="1286">
        <v>4.4802912000000014E-2</v>
      </c>
      <c r="L29" s="1286">
        <v>4.4802912000000014E-2</v>
      </c>
      <c r="M29" s="1286">
        <v>4.03226208E-2</v>
      </c>
      <c r="N29" s="1286">
        <v>4.5161335296000006E-2</v>
      </c>
      <c r="O29" s="1287">
        <f t="shared" si="4"/>
        <v>0.49243164009600016</v>
      </c>
      <c r="P29" s="1308">
        <v>0.49243164009600016</v>
      </c>
      <c r="Q29" s="1312">
        <f t="shared" si="0"/>
        <v>0</v>
      </c>
      <c r="R29" s="1310">
        <f t="shared" si="1"/>
        <v>0</v>
      </c>
    </row>
    <row r="30" spans="1:18" s="1303" customFormat="1" x14ac:dyDescent="0.25">
      <c r="A30" s="1302">
        <v>18</v>
      </c>
      <c r="B30" s="1295" t="s">
        <v>1106</v>
      </c>
      <c r="C30" s="1286">
        <v>0.13076922320000003</v>
      </c>
      <c r="D30" s="1286">
        <v>0.10147971680000001</v>
      </c>
      <c r="E30" s="1286">
        <v>0.10454850560000001</v>
      </c>
      <c r="F30" s="1286">
        <v>0.1217045368</v>
      </c>
      <c r="G30" s="1286">
        <v>0.13036175152000001</v>
      </c>
      <c r="H30" s="1286">
        <v>0.11682507760000002</v>
      </c>
      <c r="I30" s="1286">
        <v>0.11235082319999999</v>
      </c>
      <c r="J30" s="1286">
        <v>0.115285016</v>
      </c>
      <c r="K30" s="1286">
        <v>0.12964286720000001</v>
      </c>
      <c r="L30" s="1286">
        <v>0.13223572454400001</v>
      </c>
      <c r="M30" s="1286">
        <v>0.13355808178944004</v>
      </c>
      <c r="N30" s="1286">
        <v>0.1348936626073344</v>
      </c>
      <c r="O30" s="1287">
        <f t="shared" si="4"/>
        <v>1.4636549868607744</v>
      </c>
      <c r="P30" s="1308">
        <v>1.4636549868607747</v>
      </c>
      <c r="Q30" s="1312">
        <f t="shared" si="0"/>
        <v>0</v>
      </c>
      <c r="R30" s="1310">
        <f t="shared" si="1"/>
        <v>0</v>
      </c>
    </row>
    <row r="31" spans="1:18" s="1303" customFormat="1" x14ac:dyDescent="0.25">
      <c r="A31" s="1302">
        <v>19</v>
      </c>
      <c r="B31" s="1285" t="s">
        <v>1107</v>
      </c>
      <c r="C31" s="1286">
        <v>1.9157083000000005E-2</v>
      </c>
      <c r="D31" s="1286">
        <v>1.5109512000000004E-2</v>
      </c>
      <c r="E31" s="1286">
        <v>1.6785241000000006E-2</v>
      </c>
      <c r="F31" s="1286">
        <v>1.7309655000000004E-2</v>
      </c>
      <c r="G31" s="1286">
        <v>1.7201844000000004E-2</v>
      </c>
      <c r="H31" s="1286">
        <v>2.5693624000000009E-2</v>
      </c>
      <c r="I31" s="1286">
        <v>2.6955412000000005E-2</v>
      </c>
      <c r="J31" s="1286">
        <v>2.8872052000000006E-2</v>
      </c>
      <c r="K31" s="1286">
        <v>3.1273176000000007E-2</v>
      </c>
      <c r="L31" s="1286">
        <v>2.9709517200000004E-2</v>
      </c>
      <c r="M31" s="1286">
        <v>3.2680468920000004E-2</v>
      </c>
      <c r="N31" s="1286">
        <v>3.1046445474000001E-2</v>
      </c>
      <c r="O31" s="1287">
        <f t="shared" si="4"/>
        <v>0.29179403059400005</v>
      </c>
      <c r="P31" s="1308">
        <v>0.29179403059400005</v>
      </c>
      <c r="Q31" s="1312">
        <f t="shared" si="0"/>
        <v>0</v>
      </c>
      <c r="R31" s="1310">
        <f t="shared" si="1"/>
        <v>0</v>
      </c>
    </row>
    <row r="32" spans="1:18" s="1307" customFormat="1" x14ac:dyDescent="0.25">
      <c r="A32" s="1302">
        <v>20</v>
      </c>
      <c r="B32" s="1285" t="s">
        <v>1108</v>
      </c>
      <c r="C32" s="1286"/>
      <c r="D32" s="1286"/>
      <c r="E32" s="1286"/>
      <c r="F32" s="1286"/>
      <c r="G32" s="1286"/>
      <c r="H32" s="1286"/>
      <c r="I32" s="1286"/>
      <c r="J32" s="1286"/>
      <c r="K32" s="1286"/>
      <c r="L32" s="1286"/>
      <c r="M32" s="1286"/>
      <c r="N32" s="1286"/>
      <c r="O32" s="1287">
        <f t="shared" si="4"/>
        <v>0</v>
      </c>
      <c r="P32" s="1308">
        <v>0</v>
      </c>
      <c r="Q32" s="1312"/>
      <c r="R32" s="1310"/>
    </row>
    <row r="33" spans="1:18" s="1307" customFormat="1" x14ac:dyDescent="0.25">
      <c r="A33" s="1302">
        <v>21</v>
      </c>
      <c r="B33" s="1288" t="s">
        <v>1109</v>
      </c>
      <c r="C33" s="1286">
        <v>1.40333844E-3</v>
      </c>
      <c r="D33" s="1286">
        <v>1.2397838879999999E-3</v>
      </c>
      <c r="E33" s="1286">
        <v>7.6729296E-4</v>
      </c>
      <c r="F33" s="1286">
        <v>7.6931215200000001E-4</v>
      </c>
      <c r="G33" s="1286">
        <v>7.582065960000001E-4</v>
      </c>
      <c r="H33" s="1286">
        <v>6.90563664E-4</v>
      </c>
      <c r="I33" s="1286">
        <v>7.046980080000001E-4</v>
      </c>
      <c r="J33" s="1286">
        <v>5.8758487200000014E-4</v>
      </c>
      <c r="K33" s="1286">
        <v>5.67392952E-4</v>
      </c>
      <c r="L33" s="1286">
        <v>7.046980080000001E-4</v>
      </c>
      <c r="M33" s="1286">
        <v>6.90563664E-4</v>
      </c>
      <c r="N33" s="1286">
        <v>7.6931215200000001E-4</v>
      </c>
      <c r="O33" s="1287">
        <f t="shared" si="4"/>
        <v>9.6527473560000018E-3</v>
      </c>
      <c r="P33" s="1308">
        <v>9.652747356E-3</v>
      </c>
      <c r="Q33" s="1312">
        <f t="shared" si="0"/>
        <v>0</v>
      </c>
      <c r="R33" s="1310">
        <f t="shared" si="1"/>
        <v>0</v>
      </c>
    </row>
    <row r="34" spans="1:18" s="1307" customFormat="1" x14ac:dyDescent="0.25">
      <c r="A34" s="1302">
        <v>22</v>
      </c>
      <c r="B34" s="1288" t="s">
        <v>1110</v>
      </c>
      <c r="C34" s="1286">
        <v>1.8154499999999997E-4</v>
      </c>
      <c r="D34" s="1286">
        <v>2.8767899999999994E-4</v>
      </c>
      <c r="E34" s="1286">
        <v>3.1467799999999993E-4</v>
      </c>
      <c r="F34" s="1286">
        <v>4.0219199999999995E-4</v>
      </c>
      <c r="G34" s="1286">
        <v>4.3198399999999995E-4</v>
      </c>
      <c r="H34" s="1286">
        <v>3.1002300000000004E-4</v>
      </c>
      <c r="I34" s="1286">
        <v>3.2026399999999995E-4</v>
      </c>
      <c r="J34" s="1286">
        <v>3.6681399999999997E-4</v>
      </c>
      <c r="K34" s="1286">
        <v>3.7146899999999998E-4</v>
      </c>
      <c r="L34" s="1286">
        <v>3.6681399999999997E-4</v>
      </c>
      <c r="M34" s="1286">
        <v>2.8954099999999998E-4</v>
      </c>
      <c r="N34" s="1286">
        <v>2.8954099999999998E-4</v>
      </c>
      <c r="O34" s="1287">
        <f t="shared" si="4"/>
        <v>3.9325439999999996E-3</v>
      </c>
      <c r="P34" s="1308">
        <v>3.9325439999999996E-3</v>
      </c>
      <c r="Q34" s="1312">
        <f t="shared" si="0"/>
        <v>0</v>
      </c>
      <c r="R34" s="1310">
        <f t="shared" si="1"/>
        <v>0</v>
      </c>
    </row>
    <row r="35" spans="1:18" s="1300" customFormat="1" ht="19.5" thickBot="1" x14ac:dyDescent="0.35">
      <c r="A35" s="1296"/>
      <c r="B35" s="1297" t="s">
        <v>49</v>
      </c>
      <c r="C35" s="1298">
        <f t="shared" ref="C35:O35" si="5">SUM(C11:C34)</f>
        <v>6.0567259860554898</v>
      </c>
      <c r="D35" s="1298">
        <f t="shared" si="5"/>
        <v>5.4140139285768116</v>
      </c>
      <c r="E35" s="1298">
        <f t="shared" si="5"/>
        <v>5.3565898165244814</v>
      </c>
      <c r="F35" s="1298">
        <f t="shared" si="5"/>
        <v>5.6189124240377648</v>
      </c>
      <c r="G35" s="1298">
        <f t="shared" si="5"/>
        <v>5.9793221634401421</v>
      </c>
      <c r="H35" s="1298">
        <f t="shared" si="5"/>
        <v>5.8456377790844165</v>
      </c>
      <c r="I35" s="1298">
        <f t="shared" si="5"/>
        <v>5.9540193342944914</v>
      </c>
      <c r="J35" s="1298">
        <f t="shared" si="5"/>
        <v>5.7573038115150919</v>
      </c>
      <c r="K35" s="1298">
        <f t="shared" si="5"/>
        <v>6.2698839900959875</v>
      </c>
      <c r="L35" s="1298">
        <f t="shared" si="5"/>
        <v>6.163234542452197</v>
      </c>
      <c r="M35" s="1298">
        <f t="shared" si="5"/>
        <v>5.684429840508165</v>
      </c>
      <c r="N35" s="1298">
        <f t="shared" si="5"/>
        <v>6.2028452753854415</v>
      </c>
      <c r="O35" s="1316">
        <f t="shared" si="5"/>
        <v>70.302918891970478</v>
      </c>
    </row>
    <row r="37" spans="1:18" x14ac:dyDescent="0.25">
      <c r="B37" s="1705" t="str">
        <f>'D7.1_2023-24(Projection)_OK_PRI'!B37</f>
        <v>For KINESCO Power and Utilities Pvt. Ltd.</v>
      </c>
      <c r="O37" s="1706" t="str">
        <f>'D7.1_2023-24(Projection)_OK_PRI'!O37</f>
        <v>As Per our report of even date attached</v>
      </c>
    </row>
    <row r="38" spans="1:18" x14ac:dyDescent="0.25">
      <c r="B38" s="1705"/>
      <c r="O38" s="1706" t="str">
        <f>'D7.1_2023-24(Projection)_OK_PRI'!O38</f>
        <v xml:space="preserve">For J R S &amp; CO. </v>
      </c>
    </row>
    <row r="39" spans="1:18" x14ac:dyDescent="0.25">
      <c r="B39" s="1705"/>
      <c r="O39" s="1706" t="str">
        <f>'D7.1_2023-24(Projection)_OK_PRI'!O39</f>
        <v>CHARTERED ACCOUNTANTS</v>
      </c>
    </row>
    <row r="40" spans="1:18" x14ac:dyDescent="0.25">
      <c r="B40" s="1705"/>
      <c r="O40" s="1706" t="str">
        <f>'D7.1_2023-24(Projection)_OK_PRI'!O40</f>
        <v>FIRM REGN NO:008085S</v>
      </c>
    </row>
    <row r="41" spans="1:18" x14ac:dyDescent="0.25">
      <c r="B41" s="1705"/>
      <c r="O41" s="1706"/>
    </row>
    <row r="42" spans="1:18" x14ac:dyDescent="0.25">
      <c r="B42" s="1705" t="str">
        <f>'D7.1_2023-24(Projection)_OK_PRI'!B42</f>
        <v>T M AJITHKUMAR</v>
      </c>
      <c r="O42" s="1706"/>
    </row>
    <row r="43" spans="1:18" x14ac:dyDescent="0.25">
      <c r="B43" s="1705" t="str">
        <f>'D7.1_2023-24(Projection)_OK_PRI'!B43</f>
        <v>CHIEF EXECUTIVE OFFICER</v>
      </c>
      <c r="O43" s="1706" t="str">
        <f>'D7.1_2023-24(Projection)_OK_PRI'!O43</f>
        <v>RAJESH RAMACHANDRAN</v>
      </c>
    </row>
    <row r="44" spans="1:18" x14ac:dyDescent="0.25">
      <c r="B44" s="1705"/>
      <c r="O44" s="1706" t="str">
        <f>'D7.1_2023-24(Projection)_OK_PRI'!O44</f>
        <v>PARTNER</v>
      </c>
    </row>
    <row r="45" spans="1:18" x14ac:dyDescent="0.25">
      <c r="B45" s="1705" t="str">
        <f>'D7.1_2023-24(Projection)_OK_PRI'!B45</f>
        <v>Place: Kakkanad, Kochi</v>
      </c>
      <c r="O45" s="1706" t="str">
        <f>'D7.1_2023-24(Projection)_OK_PRI'!O45</f>
        <v>M.NO. 206211</v>
      </c>
    </row>
    <row r="46" spans="1:18" x14ac:dyDescent="0.25">
      <c r="B46" s="1705" t="str">
        <f>'D7.1_2023-24(Projection)_OK_PRI'!B46</f>
        <v>Date: 12.04.2022</v>
      </c>
      <c r="O46" s="1706" t="str">
        <f>'D7.1_2023-24(Projection)_OK_PRI'!O46</f>
        <v>UDIN - 22206211AGXJNY9837</v>
      </c>
    </row>
    <row r="47" spans="1:18" ht="16.5" thickBot="1" x14ac:dyDescent="0.3">
      <c r="B47" s="1268" t="s">
        <v>1366</v>
      </c>
      <c r="C47" s="1269"/>
      <c r="D47" s="1269"/>
      <c r="E47" s="1268" t="s">
        <v>1083</v>
      </c>
      <c r="G47" s="1268" t="s">
        <v>1111</v>
      </c>
      <c r="O47" s="1269" t="s">
        <v>1334</v>
      </c>
    </row>
    <row r="48" spans="1:18" s="1273" customFormat="1" ht="31.5" x14ac:dyDescent="0.25">
      <c r="A48" s="1270" t="s">
        <v>74</v>
      </c>
      <c r="B48" s="752" t="s">
        <v>131</v>
      </c>
      <c r="C48" s="752" t="s">
        <v>142</v>
      </c>
      <c r="D48" s="752" t="s">
        <v>28</v>
      </c>
      <c r="E48" s="752" t="s">
        <v>141</v>
      </c>
      <c r="F48" s="1271" t="s">
        <v>140</v>
      </c>
      <c r="G48" s="1271" t="s">
        <v>139</v>
      </c>
      <c r="H48" s="1271" t="s">
        <v>138</v>
      </c>
      <c r="I48" s="1271" t="s">
        <v>137</v>
      </c>
      <c r="J48" s="1271" t="s">
        <v>136</v>
      </c>
      <c r="K48" s="1271" t="s">
        <v>135</v>
      </c>
      <c r="L48" s="1271" t="s">
        <v>134</v>
      </c>
      <c r="M48" s="1271" t="s">
        <v>133</v>
      </c>
      <c r="N48" s="1271" t="s">
        <v>132</v>
      </c>
      <c r="O48" s="1272" t="s">
        <v>49</v>
      </c>
    </row>
    <row r="49" spans="1:18" s="1277" customFormat="1" x14ac:dyDescent="0.2">
      <c r="A49" s="1274">
        <v>1</v>
      </c>
      <c r="B49" s="1275">
        <v>2</v>
      </c>
      <c r="C49" s="1275">
        <v>3</v>
      </c>
      <c r="D49" s="1275">
        <v>4</v>
      </c>
      <c r="E49" s="1275">
        <v>5</v>
      </c>
      <c r="F49" s="1275">
        <v>6</v>
      </c>
      <c r="G49" s="1275">
        <v>7</v>
      </c>
      <c r="H49" s="1275">
        <v>8</v>
      </c>
      <c r="I49" s="1275">
        <v>9</v>
      </c>
      <c r="J49" s="1275">
        <v>10</v>
      </c>
      <c r="K49" s="1275">
        <v>11</v>
      </c>
      <c r="L49" s="1275">
        <v>12</v>
      </c>
      <c r="M49" s="1275">
        <v>13</v>
      </c>
      <c r="N49" s="1275">
        <v>14</v>
      </c>
      <c r="O49" s="1276">
        <v>15</v>
      </c>
    </row>
    <row r="50" spans="1:18" s="1283" customFormat="1" x14ac:dyDescent="0.25">
      <c r="A50" s="1278"/>
      <c r="B50" s="1279" t="s">
        <v>130</v>
      </c>
      <c r="C50" s="925"/>
      <c r="D50" s="925"/>
      <c r="E50" s="925"/>
      <c r="F50" s="1280"/>
      <c r="G50" s="1280"/>
      <c r="H50" s="1280"/>
      <c r="I50" s="1281"/>
      <c r="J50" s="1281"/>
      <c r="K50" s="1281"/>
      <c r="L50" s="1281"/>
      <c r="M50" s="1281"/>
      <c r="N50" s="1281"/>
      <c r="O50" s="1282"/>
    </row>
    <row r="51" spans="1:18" s="1303" customFormat="1" x14ac:dyDescent="0.25">
      <c r="A51" s="1302">
        <v>1</v>
      </c>
      <c r="B51" s="1285" t="s">
        <v>1088</v>
      </c>
      <c r="C51" s="1286">
        <v>0.21928788371653654</v>
      </c>
      <c r="D51" s="1286">
        <v>0.22426869773195129</v>
      </c>
      <c r="E51" s="1286">
        <v>0.23198690126823449</v>
      </c>
      <c r="F51" s="1286">
        <v>0.23878406584918793</v>
      </c>
      <c r="G51" s="1286">
        <v>0.25298041488692474</v>
      </c>
      <c r="H51" s="1286">
        <v>0.25217600656280986</v>
      </c>
      <c r="I51" s="1286">
        <v>0.27397907397463922</v>
      </c>
      <c r="J51" s="1286">
        <v>0.32501355091288509</v>
      </c>
      <c r="K51" s="1286">
        <v>0.33604886681342866</v>
      </c>
      <c r="L51" s="1286">
        <v>0.29989093561479058</v>
      </c>
      <c r="M51" s="1286">
        <v>0.29316995827852205</v>
      </c>
      <c r="N51" s="1286">
        <v>0.30997240161919348</v>
      </c>
      <c r="O51" s="1287">
        <f>SUM(C51:N51)</f>
        <v>3.2575587572291038</v>
      </c>
      <c r="P51" s="1308">
        <v>3.2575587494999998</v>
      </c>
      <c r="Q51" s="1312">
        <f t="shared" ref="Q51" si="6">P51-O51</f>
        <v>-7.7291040234683805E-9</v>
      </c>
      <c r="R51" s="1311">
        <f t="shared" ref="R51" si="7">Q51/O51</f>
        <v>-2.3726675708661036E-9</v>
      </c>
    </row>
    <row r="52" spans="1:18" s="1303" customFormat="1" x14ac:dyDescent="0.25">
      <c r="A52" s="1302">
        <v>2</v>
      </c>
      <c r="B52" s="1285" t="s">
        <v>1089</v>
      </c>
      <c r="C52" s="1286">
        <v>0.20042762221870081</v>
      </c>
      <c r="D52" s="1286">
        <v>0.11295299775513602</v>
      </c>
      <c r="E52" s="1286">
        <v>0.17460330242826239</v>
      </c>
      <c r="F52" s="1286">
        <v>0.17286184293396484</v>
      </c>
      <c r="G52" s="1286">
        <v>0.16588427795681282</v>
      </c>
      <c r="H52" s="1286">
        <v>0.18660002338897924</v>
      </c>
      <c r="I52" s="1286">
        <v>0.15975105697689598</v>
      </c>
      <c r="J52" s="1286">
        <v>0.16916344032107525</v>
      </c>
      <c r="K52" s="1286">
        <v>0.18276236265154563</v>
      </c>
      <c r="L52" s="1286">
        <v>0.12783925150639106</v>
      </c>
      <c r="M52" s="1286">
        <v>0.11961494518707151</v>
      </c>
      <c r="N52" s="1286">
        <v>0.13524112719377865</v>
      </c>
      <c r="O52" s="1287">
        <f t="shared" ref="O52:O54" si="8">SUM(C52:N52)</f>
        <v>1.9077022505186143</v>
      </c>
      <c r="P52" s="1308">
        <v>1.9077022489139999</v>
      </c>
      <c r="Q52" s="1312">
        <f t="shared" ref="Q52:Q57" si="9">P52-O52</f>
        <v>-1.6046144413195407E-9</v>
      </c>
      <c r="R52" s="1311">
        <f t="shared" ref="R52:R54" si="10">Q52/O52</f>
        <v>-8.4112415387847956E-10</v>
      </c>
    </row>
    <row r="53" spans="1:18" s="1303" customFormat="1" x14ac:dyDescent="0.25">
      <c r="A53" s="1302">
        <v>3</v>
      </c>
      <c r="B53" s="1285" t="s">
        <v>1090</v>
      </c>
      <c r="C53" s="1286">
        <v>3.6096191999999999E-2</v>
      </c>
      <c r="D53" s="1286">
        <v>3.6010656000000009E-2</v>
      </c>
      <c r="E53" s="1286">
        <v>3.6784756800000006E-2</v>
      </c>
      <c r="F53" s="1286">
        <v>4.0300286400000003E-2</v>
      </c>
      <c r="G53" s="1286">
        <v>3.9523334399999999E-2</v>
      </c>
      <c r="H53" s="1286">
        <v>3.6710625599999998E-2</v>
      </c>
      <c r="I53" s="1286">
        <v>4.0438569600000009E-2</v>
      </c>
      <c r="J53" s="1286">
        <v>3.9547569600000006E-2</v>
      </c>
      <c r="K53" s="1286">
        <v>4.3688937600000005E-2</v>
      </c>
      <c r="L53" s="1286">
        <v>3.9523334399999999E-2</v>
      </c>
      <c r="M53" s="1286">
        <v>3.6710625599999998E-2</v>
      </c>
      <c r="N53" s="1286">
        <v>4.3688937600000005E-2</v>
      </c>
      <c r="O53" s="1287">
        <f t="shared" si="8"/>
        <v>0.4690238256</v>
      </c>
      <c r="P53" s="1308">
        <v>0.4690238256</v>
      </c>
      <c r="Q53" s="1312">
        <f t="shared" si="9"/>
        <v>0</v>
      </c>
      <c r="R53" s="1310">
        <f t="shared" si="10"/>
        <v>0</v>
      </c>
    </row>
    <row r="54" spans="1:18" s="1303" customFormat="1" x14ac:dyDescent="0.25">
      <c r="A54" s="1302">
        <v>4</v>
      </c>
      <c r="B54" s="1285" t="s">
        <v>1091</v>
      </c>
      <c r="C54" s="1286">
        <v>1.4381152500000003E-2</v>
      </c>
      <c r="D54" s="1286">
        <v>5.5423445000000009E-3</v>
      </c>
      <c r="E54" s="1286">
        <v>5.7677675000000006E-3</v>
      </c>
      <c r="F54" s="1286">
        <v>6.0474590000000007E-3</v>
      </c>
      <c r="G54" s="1286">
        <v>6.2005240000000007E-3</v>
      </c>
      <c r="H54" s="1286">
        <v>6.8461800000000003E-3</v>
      </c>
      <c r="I54" s="1286">
        <v>1.4026320000000002E-2</v>
      </c>
      <c r="J54" s="1286">
        <v>1.41891255E-2</v>
      </c>
      <c r="K54" s="1286">
        <v>1.5033765999999999E-2</v>
      </c>
      <c r="L54" s="1286">
        <v>1.4381152500000003E-2</v>
      </c>
      <c r="M54" s="1022">
        <v>1.4026320000000002E-2</v>
      </c>
      <c r="N54" s="1286">
        <v>1.5033765999999999E-2</v>
      </c>
      <c r="O54" s="1287">
        <f t="shared" si="8"/>
        <v>0.13147587750000003</v>
      </c>
      <c r="P54" s="1308">
        <v>0.1314758775</v>
      </c>
      <c r="Q54" s="1312">
        <f t="shared" si="9"/>
        <v>0</v>
      </c>
      <c r="R54" s="1310">
        <f t="shared" si="10"/>
        <v>0</v>
      </c>
    </row>
    <row r="55" spans="1:18" s="1303" customFormat="1" x14ac:dyDescent="0.25">
      <c r="A55" s="1302">
        <v>5</v>
      </c>
      <c r="B55" s="1288" t="s">
        <v>1154</v>
      </c>
      <c r="C55" s="1286"/>
      <c r="D55" s="1286"/>
      <c r="E55" s="1286"/>
      <c r="F55" s="1286"/>
      <c r="G55" s="1286"/>
      <c r="H55" s="1286"/>
      <c r="I55" s="1286"/>
      <c r="J55" s="1286"/>
      <c r="K55" s="1286"/>
      <c r="L55" s="1286"/>
      <c r="M55" s="1286"/>
      <c r="N55" s="1286"/>
      <c r="O55" s="1287">
        <f>SUM(C55:N55)</f>
        <v>0</v>
      </c>
      <c r="P55" s="1308">
        <v>0</v>
      </c>
      <c r="Q55" s="1312">
        <f t="shared" si="9"/>
        <v>0</v>
      </c>
      <c r="R55" s="1310"/>
    </row>
    <row r="56" spans="1:18" s="1303" customFormat="1" x14ac:dyDescent="0.25">
      <c r="A56" s="1302">
        <v>6</v>
      </c>
      <c r="B56" s="1288" t="s">
        <v>1093</v>
      </c>
      <c r="C56" s="1286"/>
      <c r="D56" s="1286"/>
      <c r="E56" s="1286"/>
      <c r="F56" s="1286"/>
      <c r="G56" s="1286"/>
      <c r="H56" s="1286"/>
      <c r="I56" s="1286"/>
      <c r="J56" s="1286"/>
      <c r="K56" s="1286"/>
      <c r="L56" s="1286"/>
      <c r="M56" s="1286"/>
      <c r="N56" s="1286"/>
      <c r="O56" s="1287">
        <f>SUM(C56:N56)</f>
        <v>0</v>
      </c>
      <c r="P56" s="1308">
        <v>0</v>
      </c>
      <c r="Q56" s="1312">
        <f t="shared" si="9"/>
        <v>0</v>
      </c>
      <c r="R56" s="1310"/>
    </row>
    <row r="57" spans="1:18" s="1303" customFormat="1" x14ac:dyDescent="0.25">
      <c r="A57" s="1302">
        <v>7</v>
      </c>
      <c r="B57" s="1288" t="s">
        <v>1094</v>
      </c>
      <c r="C57" s="1286"/>
      <c r="D57" s="1286"/>
      <c r="E57" s="1286"/>
      <c r="F57" s="1286"/>
      <c r="G57" s="1286"/>
      <c r="H57" s="1286"/>
      <c r="I57" s="1286"/>
      <c r="J57" s="1286"/>
      <c r="K57" s="1286"/>
      <c r="L57" s="1286"/>
      <c r="M57" s="1286"/>
      <c r="N57" s="1286"/>
      <c r="O57" s="1287">
        <f>SUM(C57:N57)</f>
        <v>0</v>
      </c>
      <c r="P57" s="1308">
        <v>0</v>
      </c>
      <c r="Q57" s="1312">
        <f t="shared" si="9"/>
        <v>0</v>
      </c>
      <c r="R57" s="1310"/>
    </row>
    <row r="58" spans="1:18" s="1303" customFormat="1" x14ac:dyDescent="0.25">
      <c r="A58" s="1304"/>
      <c r="B58" s="1289" t="s">
        <v>1335</v>
      </c>
      <c r="C58" s="1286"/>
      <c r="D58" s="1286"/>
      <c r="E58" s="1286"/>
      <c r="F58" s="1291"/>
      <c r="G58" s="1286"/>
      <c r="H58" s="1286"/>
      <c r="I58" s="1286"/>
      <c r="J58" s="1286"/>
      <c r="K58" s="1286"/>
      <c r="L58" s="1286"/>
      <c r="M58" s="1286"/>
      <c r="N58" s="1286"/>
      <c r="O58" s="1292"/>
    </row>
    <row r="59" spans="1:18" s="1303" customFormat="1" x14ac:dyDescent="0.25">
      <c r="A59" s="1302">
        <v>8</v>
      </c>
      <c r="B59" s="1288" t="s">
        <v>1096</v>
      </c>
      <c r="C59" s="1286"/>
      <c r="D59" s="1286"/>
      <c r="E59" s="1286"/>
      <c r="F59" s="1286"/>
      <c r="G59" s="1286"/>
      <c r="H59" s="1286"/>
      <c r="I59" s="1286"/>
      <c r="J59" s="1286"/>
      <c r="K59" s="1286"/>
      <c r="L59" s="1286"/>
      <c r="M59" s="1286"/>
      <c r="N59" s="1286"/>
      <c r="O59" s="1287">
        <f>SUM(C59:N59)</f>
        <v>0</v>
      </c>
    </row>
    <row r="60" spans="1:18" s="1303" customFormat="1" x14ac:dyDescent="0.25">
      <c r="A60" s="1302">
        <v>9</v>
      </c>
      <c r="B60" s="1288" t="s">
        <v>1097</v>
      </c>
      <c r="C60" s="1286"/>
      <c r="D60" s="1286"/>
      <c r="E60" s="1286"/>
      <c r="F60" s="1286"/>
      <c r="G60" s="1286"/>
      <c r="H60" s="1286"/>
      <c r="I60" s="1286"/>
      <c r="J60" s="1286"/>
      <c r="K60" s="1286"/>
      <c r="L60" s="1286"/>
      <c r="M60" s="1286"/>
      <c r="N60" s="1286"/>
      <c r="O60" s="1287">
        <f>SUM(C60:N60)</f>
        <v>0</v>
      </c>
    </row>
    <row r="61" spans="1:18" s="1303" customFormat="1" x14ac:dyDescent="0.25">
      <c r="A61" s="1302">
        <v>10</v>
      </c>
      <c r="B61" s="1288" t="s">
        <v>1098</v>
      </c>
      <c r="C61" s="1286"/>
      <c r="D61" s="1286"/>
      <c r="E61" s="1286"/>
      <c r="F61" s="1286"/>
      <c r="G61" s="1286"/>
      <c r="H61" s="1286"/>
      <c r="I61" s="1286"/>
      <c r="J61" s="1286"/>
      <c r="K61" s="1286"/>
      <c r="L61" s="1286"/>
      <c r="M61" s="1286"/>
      <c r="N61" s="1286"/>
      <c r="O61" s="1287">
        <f>SUM(C61:N61)</f>
        <v>0</v>
      </c>
    </row>
    <row r="62" spans="1:18" s="1303" customFormat="1" x14ac:dyDescent="0.25">
      <c r="A62" s="1302">
        <v>11</v>
      </c>
      <c r="B62" s="1288" t="s">
        <v>1099</v>
      </c>
      <c r="C62" s="1286"/>
      <c r="D62" s="1286"/>
      <c r="E62" s="1286"/>
      <c r="F62" s="1286"/>
      <c r="G62" s="1286"/>
      <c r="H62" s="1286"/>
      <c r="I62" s="1286"/>
      <c r="J62" s="1286"/>
      <c r="K62" s="1286"/>
      <c r="L62" s="1286"/>
      <c r="M62" s="1286"/>
      <c r="N62" s="1286"/>
      <c r="O62" s="1287">
        <f>SUM(C62:N62)</f>
        <v>0</v>
      </c>
    </row>
    <row r="63" spans="1:18" s="1303" customFormat="1" x14ac:dyDescent="0.25">
      <c r="A63" s="1302">
        <v>12</v>
      </c>
      <c r="B63" s="1288" t="s">
        <v>1100</v>
      </c>
      <c r="C63" s="1286"/>
      <c r="D63" s="1286"/>
      <c r="E63" s="1286"/>
      <c r="F63" s="1286"/>
      <c r="G63" s="1286"/>
      <c r="H63" s="1286"/>
      <c r="I63" s="1286"/>
      <c r="J63" s="1286"/>
      <c r="K63" s="1286"/>
      <c r="L63" s="1286"/>
      <c r="M63" s="1286"/>
      <c r="N63" s="1286"/>
      <c r="O63" s="1287">
        <f t="shared" ref="O63" si="11">SUM(C63:N63)</f>
        <v>0</v>
      </c>
    </row>
    <row r="64" spans="1:18" s="1303" customFormat="1" x14ac:dyDescent="0.25">
      <c r="A64" s="1304"/>
      <c r="B64" s="1279" t="s">
        <v>129</v>
      </c>
      <c r="C64" s="969"/>
      <c r="D64" s="969"/>
      <c r="E64" s="969"/>
      <c r="F64" s="925"/>
      <c r="G64" s="969"/>
      <c r="H64" s="969"/>
      <c r="I64" s="969"/>
      <c r="J64" s="969"/>
      <c r="K64" s="969"/>
      <c r="L64" s="969"/>
      <c r="M64" s="969"/>
      <c r="N64" s="969"/>
      <c r="O64" s="1294"/>
    </row>
    <row r="65" spans="1:18" s="1303" customFormat="1" x14ac:dyDescent="0.25">
      <c r="A65" s="1302">
        <v>13</v>
      </c>
      <c r="B65" s="1295" t="s">
        <v>1101</v>
      </c>
      <c r="C65" s="1286">
        <v>0.11495718000000001</v>
      </c>
      <c r="D65" s="1286">
        <v>8.5733699999999996E-2</v>
      </c>
      <c r="E65" s="1286">
        <v>9.7297356000000002E-2</v>
      </c>
      <c r="F65" s="1286">
        <v>0.109240248</v>
      </c>
      <c r="G65" s="1286">
        <v>0.13344978191999998</v>
      </c>
      <c r="H65" s="1286">
        <v>0.13547445600000002</v>
      </c>
      <c r="I65" s="1286">
        <v>0.141404328</v>
      </c>
      <c r="J65" s="1286">
        <v>0.13997256</v>
      </c>
      <c r="K65" s="1286">
        <v>0.16190132400000001</v>
      </c>
      <c r="L65" s="1286">
        <v>0.16352033724000001</v>
      </c>
      <c r="M65" s="1286">
        <v>0.16515554061240001</v>
      </c>
      <c r="N65" s="1286">
        <v>0.17341331764302001</v>
      </c>
      <c r="O65" s="1287">
        <f t="shared" ref="O65:O74" si="12">SUM(C65:N65)</f>
        <v>1.62152012941542</v>
      </c>
      <c r="P65" s="1308">
        <v>1.6215201294154202</v>
      </c>
      <c r="Q65" s="1312">
        <f t="shared" ref="Q65:Q73" si="13">P65-O65</f>
        <v>0</v>
      </c>
      <c r="R65" s="1311">
        <f t="shared" ref="R65:R73" si="14">Q65/O65</f>
        <v>0</v>
      </c>
    </row>
    <row r="66" spans="1:18" s="1303" customFormat="1" x14ac:dyDescent="0.25">
      <c r="A66" s="1302">
        <v>14</v>
      </c>
      <c r="B66" s="1295" t="s">
        <v>1102</v>
      </c>
      <c r="C66" s="1286">
        <v>1.9322127000000005E-2</v>
      </c>
      <c r="D66" s="1286">
        <v>1.5114836000000003E-2</v>
      </c>
      <c r="E66" s="1286">
        <v>1.5672525000000007E-2</v>
      </c>
      <c r="F66" s="1286">
        <v>1.4944468000000002E-2</v>
      </c>
      <c r="G66" s="1286">
        <v>1.4857953000000002E-2</v>
      </c>
      <c r="H66" s="1286">
        <v>1.6247517000000006E-2</v>
      </c>
      <c r="I66" s="1286">
        <v>1.5547411000000006E-2</v>
      </c>
      <c r="J66" s="1286">
        <v>1.0876932000000002E-2</v>
      </c>
      <c r="K66" s="1286">
        <v>1.2950630000000005E-2</v>
      </c>
      <c r="L66" s="1286">
        <v>1.2950630000000005E-2</v>
      </c>
      <c r="M66" s="1286">
        <v>1.1655567000000002E-2</v>
      </c>
      <c r="N66" s="1286">
        <v>1.2821123700000003E-2</v>
      </c>
      <c r="O66" s="1287">
        <f t="shared" si="12"/>
        <v>0.17296171970000004</v>
      </c>
      <c r="P66" s="1308">
        <v>0.17296171970000004</v>
      </c>
      <c r="Q66" s="1312">
        <f t="shared" si="13"/>
        <v>0</v>
      </c>
      <c r="R66" s="1311">
        <f t="shared" si="14"/>
        <v>0</v>
      </c>
    </row>
    <row r="67" spans="1:18" s="1303" customFormat="1" x14ac:dyDescent="0.25">
      <c r="A67" s="1302">
        <v>15</v>
      </c>
      <c r="B67" s="1295" t="s">
        <v>1103</v>
      </c>
      <c r="C67" s="1286"/>
      <c r="D67" s="1286"/>
      <c r="E67" s="1286"/>
      <c r="F67" s="1286"/>
      <c r="G67" s="1286"/>
      <c r="H67" s="1286"/>
      <c r="I67" s="1286"/>
      <c r="J67" s="1286"/>
      <c r="K67" s="1286"/>
      <c r="L67" s="1286"/>
      <c r="M67" s="1286"/>
      <c r="N67" s="1286"/>
      <c r="O67" s="1287">
        <f t="shared" si="12"/>
        <v>0</v>
      </c>
      <c r="P67" s="1308">
        <v>0</v>
      </c>
      <c r="Q67" s="1312">
        <f t="shared" si="13"/>
        <v>0</v>
      </c>
      <c r="R67" s="1311"/>
    </row>
    <row r="68" spans="1:18" s="1303" customFormat="1" x14ac:dyDescent="0.25">
      <c r="A68" s="1302">
        <v>16</v>
      </c>
      <c r="B68" s="1295" t="s">
        <v>1104</v>
      </c>
      <c r="C68" s="1286">
        <v>2.8178352719999997E-3</v>
      </c>
      <c r="D68" s="1286">
        <v>1.935909102E-3</v>
      </c>
      <c r="E68" s="1286">
        <v>2.4477509160000005E-3</v>
      </c>
      <c r="F68" s="1286">
        <v>2.1415115219999997E-3</v>
      </c>
      <c r="G68" s="1286">
        <v>2.5213349400000002E-3</v>
      </c>
      <c r="H68" s="1286">
        <v>2.7096234720000007E-3</v>
      </c>
      <c r="I68" s="1286">
        <v>2.448833034E-3</v>
      </c>
      <c r="J68" s="1286">
        <v>2.4477509160000005E-3</v>
      </c>
      <c r="K68" s="1286">
        <v>3.3967684020000002E-3</v>
      </c>
      <c r="L68" s="1286">
        <v>3.2269299818999996E-3</v>
      </c>
      <c r="M68" s="1286">
        <v>3.0655834828049993E-3</v>
      </c>
      <c r="N68" s="1286">
        <v>3.3721418310854998E-3</v>
      </c>
      <c r="O68" s="1287">
        <f t="shared" si="12"/>
        <v>3.25319728717905E-2</v>
      </c>
      <c r="P68" s="1308">
        <v>3.25319728717905E-2</v>
      </c>
      <c r="Q68" s="1312">
        <f t="shared" si="13"/>
        <v>0</v>
      </c>
      <c r="R68" s="1311">
        <f t="shared" si="14"/>
        <v>0</v>
      </c>
    </row>
    <row r="69" spans="1:18" s="1303" customFormat="1" x14ac:dyDescent="0.25">
      <c r="A69" s="1302">
        <v>17</v>
      </c>
      <c r="B69" s="1295" t="s">
        <v>1105</v>
      </c>
      <c r="C69" s="1286">
        <v>6.6337920000000003E-3</v>
      </c>
      <c r="D69" s="1286">
        <v>5.7562559999999995E-3</v>
      </c>
      <c r="E69" s="1286">
        <v>6.5989440000000016E-3</v>
      </c>
      <c r="F69" s="1286">
        <v>6.5181600000000003E-3</v>
      </c>
      <c r="G69" s="1286">
        <v>6.7700160000000002E-3</v>
      </c>
      <c r="H69" s="1286">
        <v>5.4552960000000001E-3</v>
      </c>
      <c r="I69" s="1286">
        <v>6.3914400000000008E-3</v>
      </c>
      <c r="J69" s="1286">
        <v>6.2599680000000003E-3</v>
      </c>
      <c r="K69" s="1286">
        <v>5.0751360000000001E-3</v>
      </c>
      <c r="L69" s="1286">
        <v>5.0751360000000001E-3</v>
      </c>
      <c r="M69" s="1286">
        <v>4.5676224000000005E-3</v>
      </c>
      <c r="N69" s="1286">
        <v>5.1157370880000009E-3</v>
      </c>
      <c r="O69" s="1287">
        <f t="shared" si="12"/>
        <v>7.0217503488000016E-2</v>
      </c>
      <c r="P69" s="1308">
        <v>7.0217503487999988E-2</v>
      </c>
      <c r="Q69" s="1312">
        <f t="shared" si="13"/>
        <v>0</v>
      </c>
      <c r="R69" s="1311">
        <f t="shared" si="14"/>
        <v>0</v>
      </c>
    </row>
    <row r="70" spans="1:18" s="1303" customFormat="1" x14ac:dyDescent="0.25">
      <c r="A70" s="1302">
        <v>18</v>
      </c>
      <c r="B70" s="1295" t="s">
        <v>1106</v>
      </c>
      <c r="C70" s="1286">
        <v>2.4573406000000009E-2</v>
      </c>
      <c r="D70" s="1286">
        <v>2.7195597000000002E-2</v>
      </c>
      <c r="E70" s="1286">
        <v>3.0933045000000006E-2</v>
      </c>
      <c r="F70" s="1286">
        <v>3.2833229000000005E-2</v>
      </c>
      <c r="G70" s="1286">
        <v>3.230155500000001E-2</v>
      </c>
      <c r="H70" s="1286">
        <v>4.1586974000000013E-2</v>
      </c>
      <c r="I70" s="1286">
        <v>4.0226329000000012E-2</v>
      </c>
      <c r="J70" s="1286">
        <v>3.2463574000000002E-2</v>
      </c>
      <c r="K70" s="1286">
        <v>3.4329152000000002E-2</v>
      </c>
      <c r="L70" s="1286">
        <v>3.4672443520000006E-2</v>
      </c>
      <c r="M70" s="1286">
        <v>3.5019167955200006E-2</v>
      </c>
      <c r="N70" s="1286">
        <v>3.5369359634752011E-2</v>
      </c>
      <c r="O70" s="1287">
        <f t="shared" si="12"/>
        <v>0.40150383210995205</v>
      </c>
      <c r="P70" s="1308">
        <v>0.40150383210995205</v>
      </c>
      <c r="Q70" s="1312">
        <f t="shared" si="13"/>
        <v>0</v>
      </c>
      <c r="R70" s="1311">
        <f t="shared" si="14"/>
        <v>0</v>
      </c>
    </row>
    <row r="71" spans="1:18" s="1303" customFormat="1" x14ac:dyDescent="0.25">
      <c r="A71" s="1302">
        <v>19</v>
      </c>
      <c r="B71" s="1285" t="s">
        <v>1107</v>
      </c>
      <c r="C71" s="1286">
        <v>4.3467839999999994E-3</v>
      </c>
      <c r="D71" s="1286">
        <v>3.1168800000000003E-3</v>
      </c>
      <c r="E71" s="1286">
        <v>3.7196639999999997E-3</v>
      </c>
      <c r="F71" s="1286">
        <v>3.0139200000000002E-3</v>
      </c>
      <c r="G71" s="1286">
        <v>4.7118239999999999E-3</v>
      </c>
      <c r="H71" s="1286">
        <v>5.7189599999999995E-3</v>
      </c>
      <c r="I71" s="1286">
        <v>6.3123840000000007E-3</v>
      </c>
      <c r="J71" s="1286">
        <v>1.8199583999999998E-2</v>
      </c>
      <c r="K71" s="1286">
        <v>2.1202271999999994E-2</v>
      </c>
      <c r="L71" s="1286">
        <v>2.0142158399999995E-2</v>
      </c>
      <c r="M71" s="1286">
        <v>2.1202271999999994E-2</v>
      </c>
      <c r="N71" s="1286">
        <v>2.3322499199999999E-2</v>
      </c>
      <c r="O71" s="1287">
        <f t="shared" si="12"/>
        <v>0.13500920159999996</v>
      </c>
      <c r="P71" s="1308">
        <v>0.13500920159999999</v>
      </c>
      <c r="Q71" s="1312">
        <f t="shared" si="13"/>
        <v>0</v>
      </c>
      <c r="R71" s="1311">
        <f t="shared" si="14"/>
        <v>0</v>
      </c>
    </row>
    <row r="72" spans="1:18" s="1307" customFormat="1" x14ac:dyDescent="0.25">
      <c r="A72" s="1302">
        <v>20</v>
      </c>
      <c r="B72" s="1285" t="s">
        <v>1108</v>
      </c>
      <c r="C72" s="1286"/>
      <c r="D72" s="1286"/>
      <c r="E72" s="1286"/>
      <c r="F72" s="1286"/>
      <c r="G72" s="1286"/>
      <c r="H72" s="1286"/>
      <c r="I72" s="1286"/>
      <c r="J72" s="1286"/>
      <c r="K72" s="1286"/>
      <c r="L72" s="1286"/>
      <c r="M72" s="1286"/>
      <c r="N72" s="1286"/>
      <c r="O72" s="1287">
        <f t="shared" si="12"/>
        <v>0</v>
      </c>
      <c r="P72" s="1308">
        <v>0</v>
      </c>
      <c r="Q72" s="1312">
        <f t="shared" si="13"/>
        <v>0</v>
      </c>
      <c r="R72" s="1311"/>
    </row>
    <row r="73" spans="1:18" s="1307" customFormat="1" x14ac:dyDescent="0.25">
      <c r="A73" s="1302">
        <v>21</v>
      </c>
      <c r="B73" s="1288" t="s">
        <v>1109</v>
      </c>
      <c r="C73" s="1286">
        <v>3.2268279999999997E-3</v>
      </c>
      <c r="D73" s="1286">
        <v>3.4738374000000006E-3</v>
      </c>
      <c r="E73" s="1286">
        <v>3.1183152000000005E-3</v>
      </c>
      <c r="F73" s="1286">
        <v>3.0355028000000001E-3</v>
      </c>
      <c r="G73" s="1286">
        <v>2.8384664000000006E-3</v>
      </c>
      <c r="H73" s="1286">
        <v>2.8298996000000001E-3</v>
      </c>
      <c r="I73" s="1286">
        <v>2.6599914000000006E-3</v>
      </c>
      <c r="J73" s="1286">
        <v>2.2587796000000005E-3</v>
      </c>
      <c r="K73" s="1286">
        <v>2.4086986000000006E-3</v>
      </c>
      <c r="L73" s="1286">
        <v>2.4086986000000006E-3</v>
      </c>
      <c r="M73" s="1286">
        <v>2.4086986000000006E-3</v>
      </c>
      <c r="N73" s="1286">
        <v>2.8298996000000001E-3</v>
      </c>
      <c r="O73" s="1287">
        <f t="shared" si="12"/>
        <v>3.3497615800000012E-2</v>
      </c>
      <c r="P73" s="1308">
        <v>3.3497615800000005E-2</v>
      </c>
      <c r="Q73" s="1312">
        <f t="shared" si="13"/>
        <v>0</v>
      </c>
      <c r="R73" s="1311">
        <f t="shared" si="14"/>
        <v>0</v>
      </c>
    </row>
    <row r="74" spans="1:18" s="1307" customFormat="1" x14ac:dyDescent="0.25">
      <c r="A74" s="1302">
        <v>22</v>
      </c>
      <c r="B74" s="1288" t="s">
        <v>1110</v>
      </c>
      <c r="C74" s="1286"/>
      <c r="D74" s="1286"/>
      <c r="E74" s="1286"/>
      <c r="F74" s="1286"/>
      <c r="G74" s="1286"/>
      <c r="H74" s="1286"/>
      <c r="I74" s="1286"/>
      <c r="J74" s="1286"/>
      <c r="K74" s="1286"/>
      <c r="L74" s="1286"/>
      <c r="M74" s="1286"/>
      <c r="N74" s="1286"/>
      <c r="O74" s="1287">
        <f t="shared" si="12"/>
        <v>0</v>
      </c>
      <c r="P74" s="1307">
        <v>0</v>
      </c>
    </row>
    <row r="75" spans="1:18" s="1300" customFormat="1" ht="16.5" thickBot="1" x14ac:dyDescent="0.3">
      <c r="A75" s="1296"/>
      <c r="B75" s="1297" t="s">
        <v>49</v>
      </c>
      <c r="C75" s="1298">
        <f>SUM(C51:C74)</f>
        <v>0.64607080270723738</v>
      </c>
      <c r="D75" s="1298">
        <f t="shared" ref="D75:O75" si="15">SUM(D51:D74)</f>
        <v>0.52110171148908735</v>
      </c>
      <c r="E75" s="1298">
        <f t="shared" si="15"/>
        <v>0.60893032811249714</v>
      </c>
      <c r="F75" s="1298">
        <f t="shared" si="15"/>
        <v>0.62972069350515281</v>
      </c>
      <c r="G75" s="1298">
        <f t="shared" si="15"/>
        <v>0.66203948250373756</v>
      </c>
      <c r="H75" s="1298">
        <f t="shared" si="15"/>
        <v>0.69235556162378931</v>
      </c>
      <c r="I75" s="1298">
        <f t="shared" si="15"/>
        <v>0.70318573698553521</v>
      </c>
      <c r="J75" s="1298">
        <f t="shared" si="15"/>
        <v>0.76039283484996023</v>
      </c>
      <c r="K75" s="1298">
        <f t="shared" si="15"/>
        <v>0.81879791406697422</v>
      </c>
      <c r="L75" s="1298">
        <f t="shared" si="15"/>
        <v>0.72363100776308154</v>
      </c>
      <c r="M75" s="1298">
        <f t="shared" si="15"/>
        <v>0.70659630111599858</v>
      </c>
      <c r="N75" s="1298">
        <f t="shared" si="15"/>
        <v>0.76018031110982953</v>
      </c>
      <c r="O75" s="1298">
        <f t="shared" si="15"/>
        <v>8.2330026858328811</v>
      </c>
    </row>
    <row r="77" spans="1:18" x14ac:dyDescent="0.25">
      <c r="B77" s="1705" t="str">
        <f>B37</f>
        <v>For KINESCO Power and Utilities Pvt. Ltd.</v>
      </c>
      <c r="O77" s="1706" t="str">
        <f t="shared" ref="O77:O86" si="16">O37</f>
        <v>As Per our report of even date attached</v>
      </c>
    </row>
    <row r="78" spans="1:18" x14ac:dyDescent="0.25">
      <c r="B78" s="1705"/>
      <c r="O78" s="1706" t="str">
        <f t="shared" si="16"/>
        <v xml:space="preserve">For J R S &amp; CO. </v>
      </c>
    </row>
    <row r="79" spans="1:18" x14ac:dyDescent="0.25">
      <c r="B79" s="1705"/>
      <c r="O79" s="1706" t="str">
        <f t="shared" si="16"/>
        <v>CHARTERED ACCOUNTANTS</v>
      </c>
    </row>
    <row r="80" spans="1:18" x14ac:dyDescent="0.25">
      <c r="B80" s="1705"/>
      <c r="O80" s="1706" t="str">
        <f t="shared" si="16"/>
        <v>FIRM REGN NO:008085S</v>
      </c>
    </row>
    <row r="81" spans="1:18" x14ac:dyDescent="0.25">
      <c r="B81" s="1705"/>
      <c r="O81" s="1706">
        <f t="shared" si="16"/>
        <v>0</v>
      </c>
    </row>
    <row r="82" spans="1:18" x14ac:dyDescent="0.25">
      <c r="B82" s="1705" t="str">
        <f>B42</f>
        <v>T M AJITHKUMAR</v>
      </c>
      <c r="O82" s="1706">
        <f t="shared" si="16"/>
        <v>0</v>
      </c>
    </row>
    <row r="83" spans="1:18" x14ac:dyDescent="0.25">
      <c r="B83" s="1705" t="str">
        <f>B43</f>
        <v>CHIEF EXECUTIVE OFFICER</v>
      </c>
      <c r="O83" s="1706" t="str">
        <f t="shared" si="16"/>
        <v>RAJESH RAMACHANDRAN</v>
      </c>
    </row>
    <row r="84" spans="1:18" x14ac:dyDescent="0.25">
      <c r="B84" s="1705"/>
      <c r="O84" s="1706" t="str">
        <f t="shared" si="16"/>
        <v>PARTNER</v>
      </c>
    </row>
    <row r="85" spans="1:18" x14ac:dyDescent="0.25">
      <c r="B85" s="1705" t="str">
        <f>B45</f>
        <v>Place: Kakkanad, Kochi</v>
      </c>
      <c r="O85" s="1706" t="str">
        <f t="shared" si="16"/>
        <v>M.NO. 206211</v>
      </c>
    </row>
    <row r="86" spans="1:18" x14ac:dyDescent="0.25">
      <c r="B86" s="1705" t="str">
        <f>B46</f>
        <v>Date: 12.04.2022</v>
      </c>
      <c r="O86" s="1706" t="str">
        <f t="shared" si="16"/>
        <v>UDIN - 22206211AGXJNY9837</v>
      </c>
    </row>
    <row r="88" spans="1:18" ht="16.5" thickBot="1" x14ac:dyDescent="0.3">
      <c r="B88" s="1268" t="s">
        <v>1367</v>
      </c>
      <c r="C88" s="1269"/>
      <c r="D88" s="1269"/>
      <c r="E88" s="1268" t="s">
        <v>1083</v>
      </c>
      <c r="G88" s="1268" t="s">
        <v>1113</v>
      </c>
      <c r="O88" s="1269" t="s">
        <v>1334</v>
      </c>
    </row>
    <row r="89" spans="1:18" s="1273" customFormat="1" ht="31.5" x14ac:dyDescent="0.25">
      <c r="A89" s="1270" t="s">
        <v>74</v>
      </c>
      <c r="B89" s="752" t="s">
        <v>131</v>
      </c>
      <c r="C89" s="752" t="s">
        <v>142</v>
      </c>
      <c r="D89" s="752" t="s">
        <v>28</v>
      </c>
      <c r="E89" s="752" t="s">
        <v>141</v>
      </c>
      <c r="F89" s="1271" t="s">
        <v>140</v>
      </c>
      <c r="G89" s="1271" t="s">
        <v>139</v>
      </c>
      <c r="H89" s="1271" t="s">
        <v>138</v>
      </c>
      <c r="I89" s="1271" t="s">
        <v>137</v>
      </c>
      <c r="J89" s="1271" t="s">
        <v>136</v>
      </c>
      <c r="K89" s="1271" t="s">
        <v>135</v>
      </c>
      <c r="L89" s="1271" t="s">
        <v>134</v>
      </c>
      <c r="M89" s="1271" t="s">
        <v>133</v>
      </c>
      <c r="N89" s="1271" t="s">
        <v>132</v>
      </c>
      <c r="O89" s="1272" t="s">
        <v>49</v>
      </c>
    </row>
    <row r="90" spans="1:18" s="1277" customFormat="1" x14ac:dyDescent="0.2">
      <c r="A90" s="1274">
        <v>1</v>
      </c>
      <c r="B90" s="1275">
        <v>2</v>
      </c>
      <c r="C90" s="1275">
        <v>3</v>
      </c>
      <c r="D90" s="1275">
        <v>4</v>
      </c>
      <c r="E90" s="1275">
        <v>5</v>
      </c>
      <c r="F90" s="1275">
        <v>6</v>
      </c>
      <c r="G90" s="1275">
        <v>7</v>
      </c>
      <c r="H90" s="1275">
        <v>8</v>
      </c>
      <c r="I90" s="1275">
        <v>9</v>
      </c>
      <c r="J90" s="1275">
        <v>10</v>
      </c>
      <c r="K90" s="1275">
        <v>11</v>
      </c>
      <c r="L90" s="1275">
        <v>12</v>
      </c>
      <c r="M90" s="1275">
        <v>13</v>
      </c>
      <c r="N90" s="1275">
        <v>14</v>
      </c>
      <c r="O90" s="1276">
        <v>15</v>
      </c>
    </row>
    <row r="91" spans="1:18" s="1283" customFormat="1" x14ac:dyDescent="0.25">
      <c r="A91" s="1278"/>
      <c r="B91" s="1279" t="s">
        <v>130</v>
      </c>
      <c r="C91" s="925"/>
      <c r="D91" s="925"/>
      <c r="E91" s="925"/>
      <c r="F91" s="1280"/>
      <c r="G91" s="1280"/>
      <c r="H91" s="1280"/>
      <c r="I91" s="1281"/>
      <c r="J91" s="1281"/>
      <c r="K91" s="1281"/>
      <c r="L91" s="1281"/>
      <c r="M91" s="1281"/>
      <c r="N91" s="1281"/>
      <c r="O91" s="1282"/>
    </row>
    <row r="92" spans="1:18" s="1303" customFormat="1" x14ac:dyDescent="0.25">
      <c r="A92" s="1302">
        <v>1</v>
      </c>
      <c r="B92" s="1285" t="s">
        <v>1088</v>
      </c>
      <c r="C92" s="1286">
        <v>0.69165504651271603</v>
      </c>
      <c r="D92" s="1286">
        <v>0.3867100994271323</v>
      </c>
      <c r="E92" s="1286">
        <v>0.6238940147680313</v>
      </c>
      <c r="F92" s="1286">
        <v>0.74467665431105357</v>
      </c>
      <c r="G92" s="1286">
        <v>0.7052327781850275</v>
      </c>
      <c r="H92" s="1286">
        <v>0.61607978508949957</v>
      </c>
      <c r="I92" s="1286">
        <v>0.64303945760141989</v>
      </c>
      <c r="J92" s="1286">
        <v>0.79646115410720353</v>
      </c>
      <c r="K92" s="1286">
        <v>0.73427363473345375</v>
      </c>
      <c r="L92" s="1286">
        <v>0.70908043062325032</v>
      </c>
      <c r="M92" s="1286">
        <v>0.67236674888657777</v>
      </c>
      <c r="N92" s="1286">
        <v>0.69652479961276992</v>
      </c>
      <c r="O92" s="1287">
        <f>SUM(C92:N92)</f>
        <v>8.0199946038581356</v>
      </c>
      <c r="P92" s="1308">
        <v>8.0199945892800013</v>
      </c>
      <c r="Q92" s="1312">
        <f t="shared" ref="Q92" si="17">P92-O92</f>
        <v>-1.45781342553164E-8</v>
      </c>
      <c r="R92" s="1311">
        <f t="shared" ref="R92" si="18">Q92/O92</f>
        <v>-1.8177236987545323E-9</v>
      </c>
    </row>
    <row r="93" spans="1:18" s="1303" customFormat="1" x14ac:dyDescent="0.25">
      <c r="A93" s="1302">
        <v>2</v>
      </c>
      <c r="B93" s="1285" t="s">
        <v>1089</v>
      </c>
      <c r="C93" s="1286"/>
      <c r="D93" s="1286"/>
      <c r="E93" s="1286"/>
      <c r="F93" s="1286"/>
      <c r="G93" s="1286"/>
      <c r="H93" s="1286"/>
      <c r="I93" s="1286"/>
      <c r="J93" s="1286"/>
      <c r="K93" s="1286"/>
      <c r="L93" s="1286"/>
      <c r="M93" s="1286"/>
      <c r="N93" s="1286"/>
      <c r="O93" s="1287">
        <f t="shared" ref="O93:O95" si="19">SUM(C93:N93)</f>
        <v>0</v>
      </c>
      <c r="P93" s="1308">
        <v>0</v>
      </c>
    </row>
    <row r="94" spans="1:18" s="1303" customFormat="1" x14ac:dyDescent="0.25">
      <c r="A94" s="1302">
        <v>3</v>
      </c>
      <c r="B94" s="1285" t="s">
        <v>1090</v>
      </c>
      <c r="C94" s="1286"/>
      <c r="D94" s="1286"/>
      <c r="E94" s="1286"/>
      <c r="F94" s="1286"/>
      <c r="G94" s="1286"/>
      <c r="H94" s="1286"/>
      <c r="I94" s="1286"/>
      <c r="J94" s="1286"/>
      <c r="K94" s="1286"/>
      <c r="L94" s="1286"/>
      <c r="M94" s="1286"/>
      <c r="N94" s="1286"/>
      <c r="O94" s="1287">
        <f t="shared" si="19"/>
        <v>0</v>
      </c>
      <c r="P94" s="1308">
        <v>0</v>
      </c>
    </row>
    <row r="95" spans="1:18" s="1303" customFormat="1" x14ac:dyDescent="0.25">
      <c r="A95" s="1302">
        <v>4</v>
      </c>
      <c r="B95" s="1285" t="s">
        <v>1091</v>
      </c>
      <c r="C95" s="1286"/>
      <c r="D95" s="1286"/>
      <c r="E95" s="1286"/>
      <c r="F95" s="1286"/>
      <c r="G95" s="1286"/>
      <c r="H95" s="1286"/>
      <c r="I95" s="1286"/>
      <c r="J95" s="1286"/>
      <c r="K95" s="1286"/>
      <c r="L95" s="1286"/>
      <c r="M95" s="1286"/>
      <c r="N95" s="1286"/>
      <c r="O95" s="1287">
        <f t="shared" si="19"/>
        <v>0</v>
      </c>
      <c r="P95" s="1308">
        <v>0</v>
      </c>
    </row>
    <row r="96" spans="1:18" s="1303" customFormat="1" x14ac:dyDescent="0.25">
      <c r="A96" s="1302">
        <v>5</v>
      </c>
      <c r="B96" s="1288" t="s">
        <v>1154</v>
      </c>
      <c r="C96" s="1286"/>
      <c r="D96" s="1286"/>
      <c r="E96" s="1286"/>
      <c r="F96" s="1286"/>
      <c r="G96" s="1286"/>
      <c r="H96" s="1286"/>
      <c r="I96" s="1286"/>
      <c r="J96" s="1286"/>
      <c r="K96" s="1286"/>
      <c r="L96" s="1286"/>
      <c r="M96" s="1286"/>
      <c r="N96" s="1286"/>
      <c r="O96" s="1287">
        <f>SUM(C96:N96)</f>
        <v>0</v>
      </c>
      <c r="P96" s="1308">
        <v>0</v>
      </c>
    </row>
    <row r="97" spans="1:18" s="1303" customFormat="1" x14ac:dyDescent="0.25">
      <c r="A97" s="1302">
        <v>6</v>
      </c>
      <c r="B97" s="1288" t="s">
        <v>1093</v>
      </c>
      <c r="C97" s="1286"/>
      <c r="D97" s="1286"/>
      <c r="E97" s="1286"/>
      <c r="F97" s="1286"/>
      <c r="G97" s="1286"/>
      <c r="H97" s="1286"/>
      <c r="I97" s="1286"/>
      <c r="J97" s="1286"/>
      <c r="K97" s="1286"/>
      <c r="L97" s="1286"/>
      <c r="M97" s="1286"/>
      <c r="N97" s="1286"/>
      <c r="O97" s="1287">
        <f>SUM(C97:N97)</f>
        <v>0</v>
      </c>
      <c r="P97" s="1308">
        <v>0</v>
      </c>
    </row>
    <row r="98" spans="1:18" s="1303" customFormat="1" x14ac:dyDescent="0.25">
      <c r="A98" s="1302">
        <v>7</v>
      </c>
      <c r="B98" s="1288" t="s">
        <v>1094</v>
      </c>
      <c r="C98" s="1286"/>
      <c r="D98" s="1286"/>
      <c r="E98" s="1286"/>
      <c r="F98" s="1286"/>
      <c r="G98" s="1286"/>
      <c r="H98" s="1286"/>
      <c r="I98" s="1286"/>
      <c r="J98" s="1286"/>
      <c r="K98" s="1286"/>
      <c r="L98" s="1286"/>
      <c r="M98" s="1286"/>
      <c r="N98" s="1286"/>
      <c r="O98" s="1287">
        <f>SUM(C98:N98)</f>
        <v>0</v>
      </c>
      <c r="P98" s="1308">
        <v>0</v>
      </c>
    </row>
    <row r="99" spans="1:18" s="1303" customFormat="1" x14ac:dyDescent="0.25">
      <c r="A99" s="1304"/>
      <c r="B99" s="1289" t="s">
        <v>1335</v>
      </c>
      <c r="C99" s="1286"/>
      <c r="D99" s="1286"/>
      <c r="E99" s="1286"/>
      <c r="F99" s="1291"/>
      <c r="G99" s="1286"/>
      <c r="H99" s="1286"/>
      <c r="I99" s="1286"/>
      <c r="J99" s="1286"/>
      <c r="K99" s="1286"/>
      <c r="L99" s="1286"/>
      <c r="M99" s="1286"/>
      <c r="N99" s="1286"/>
      <c r="O99" s="1292"/>
    </row>
    <row r="100" spans="1:18" s="1303" customFormat="1" x14ac:dyDescent="0.25">
      <c r="A100" s="1302">
        <v>8</v>
      </c>
      <c r="B100" s="1288" t="s">
        <v>1096</v>
      </c>
      <c r="C100" s="1286"/>
      <c r="D100" s="1286"/>
      <c r="E100" s="1286"/>
      <c r="F100" s="1286"/>
      <c r="G100" s="1286"/>
      <c r="H100" s="1286"/>
      <c r="I100" s="1286"/>
      <c r="J100" s="1286"/>
      <c r="K100" s="1286"/>
      <c r="L100" s="1286"/>
      <c r="M100" s="1286"/>
      <c r="N100" s="1286"/>
      <c r="O100" s="1287">
        <f>SUM(C100:N100)</f>
        <v>0</v>
      </c>
    </row>
    <row r="101" spans="1:18" s="1303" customFormat="1" x14ac:dyDescent="0.25">
      <c r="A101" s="1302">
        <v>9</v>
      </c>
      <c r="B101" s="1288" t="s">
        <v>1097</v>
      </c>
      <c r="C101" s="1286"/>
      <c r="D101" s="1286"/>
      <c r="E101" s="1286"/>
      <c r="F101" s="1286"/>
      <c r="G101" s="1286"/>
      <c r="H101" s="1286"/>
      <c r="I101" s="1286"/>
      <c r="J101" s="1286"/>
      <c r="K101" s="1286"/>
      <c r="L101" s="1286"/>
      <c r="M101" s="1286"/>
      <c r="N101" s="1286"/>
      <c r="O101" s="1287">
        <f>SUM(C101:N101)</f>
        <v>0</v>
      </c>
    </row>
    <row r="102" spans="1:18" s="1303" customFormat="1" x14ac:dyDescent="0.25">
      <c r="A102" s="1302">
        <v>10</v>
      </c>
      <c r="B102" s="1288" t="s">
        <v>1098</v>
      </c>
      <c r="C102" s="1286"/>
      <c r="D102" s="1286"/>
      <c r="E102" s="1286"/>
      <c r="F102" s="1286"/>
      <c r="G102" s="1286"/>
      <c r="H102" s="1286"/>
      <c r="I102" s="1286"/>
      <c r="J102" s="1286"/>
      <c r="K102" s="1286"/>
      <c r="L102" s="1286"/>
      <c r="M102" s="1286"/>
      <c r="N102" s="1286"/>
      <c r="O102" s="1287">
        <f>SUM(C102:N102)</f>
        <v>0</v>
      </c>
    </row>
    <row r="103" spans="1:18" s="1303" customFormat="1" x14ac:dyDescent="0.25">
      <c r="A103" s="1302">
        <v>11</v>
      </c>
      <c r="B103" s="1288" t="s">
        <v>1099</v>
      </c>
      <c r="C103" s="1286"/>
      <c r="D103" s="1286"/>
      <c r="E103" s="1286"/>
      <c r="F103" s="1286"/>
      <c r="G103" s="1286"/>
      <c r="H103" s="1286"/>
      <c r="I103" s="1286"/>
      <c r="J103" s="1286"/>
      <c r="K103" s="1286"/>
      <c r="L103" s="1286"/>
      <c r="M103" s="1286"/>
      <c r="N103" s="1286"/>
      <c r="O103" s="1287">
        <f>SUM(C103:N103)</f>
        <v>0</v>
      </c>
    </row>
    <row r="104" spans="1:18" s="1303" customFormat="1" x14ac:dyDescent="0.25">
      <c r="A104" s="1302">
        <v>12</v>
      </c>
      <c r="B104" s="1288" t="s">
        <v>1100</v>
      </c>
      <c r="C104" s="1286"/>
      <c r="D104" s="1286"/>
      <c r="E104" s="1286"/>
      <c r="F104" s="1286"/>
      <c r="G104" s="1286"/>
      <c r="H104" s="1286"/>
      <c r="I104" s="1286"/>
      <c r="J104" s="1286"/>
      <c r="K104" s="1286"/>
      <c r="L104" s="1286"/>
      <c r="M104" s="1286"/>
      <c r="N104" s="1286"/>
      <c r="O104" s="1287">
        <f t="shared" ref="O104" si="20">SUM(C104:N104)</f>
        <v>0</v>
      </c>
    </row>
    <row r="105" spans="1:18" s="1303" customFormat="1" x14ac:dyDescent="0.25">
      <c r="A105" s="1304"/>
      <c r="B105" s="1279" t="s">
        <v>129</v>
      </c>
      <c r="C105" s="969"/>
      <c r="D105" s="969"/>
      <c r="E105" s="969"/>
      <c r="F105" s="1293"/>
      <c r="G105" s="969"/>
      <c r="H105" s="969"/>
      <c r="I105" s="969"/>
      <c r="J105" s="969"/>
      <c r="K105" s="969"/>
      <c r="L105" s="969"/>
      <c r="M105" s="969"/>
      <c r="N105" s="969"/>
      <c r="O105" s="1294"/>
    </row>
    <row r="106" spans="1:18" s="1303" customFormat="1" x14ac:dyDescent="0.25">
      <c r="A106" s="1302">
        <v>13</v>
      </c>
      <c r="B106" s="1295" t="s">
        <v>1101</v>
      </c>
      <c r="C106" s="1286">
        <v>4.4074250000000004E-3</v>
      </c>
      <c r="D106" s="1286">
        <v>1.4777125000000003E-3</v>
      </c>
      <c r="E106" s="1286">
        <v>7.0376625000000016E-3</v>
      </c>
      <c r="F106" s="1286">
        <v>5.9985750000000008E-3</v>
      </c>
      <c r="G106" s="1286">
        <v>5.026037500000002E-3</v>
      </c>
      <c r="H106" s="1286">
        <v>4.1351750000000005E-3</v>
      </c>
      <c r="I106" s="1286">
        <v>3.6239500000000008E-3</v>
      </c>
      <c r="J106" s="1286">
        <v>6.4175375000000015E-3</v>
      </c>
      <c r="K106" s="1286">
        <v>7.8029875000000014E-3</v>
      </c>
      <c r="L106" s="1286">
        <v>7.9590472500000019E-3</v>
      </c>
      <c r="M106" s="1286">
        <v>8.0386377225000038E-3</v>
      </c>
      <c r="N106" s="1286">
        <v>8.1190240997250033E-3</v>
      </c>
      <c r="O106" s="1287">
        <f t="shared" ref="O106:O115" si="21">SUM(C106:N106)</f>
        <v>7.0043771572225022E-2</v>
      </c>
      <c r="P106" s="1308">
        <v>7.0043771572225008E-2</v>
      </c>
      <c r="Q106" s="1312">
        <f t="shared" ref="Q106" si="22">P106-O106</f>
        <v>0</v>
      </c>
      <c r="R106" s="1311">
        <f t="shared" ref="R106" si="23">Q106/O106</f>
        <v>0</v>
      </c>
    </row>
    <row r="107" spans="1:18" s="1303" customFormat="1" x14ac:dyDescent="0.25">
      <c r="A107" s="1302">
        <v>14</v>
      </c>
      <c r="B107" s="1295" t="s">
        <v>1102</v>
      </c>
      <c r="C107" s="1286"/>
      <c r="D107" s="1286"/>
      <c r="E107" s="1286"/>
      <c r="F107" s="1286"/>
      <c r="G107" s="1286"/>
      <c r="H107" s="1286"/>
      <c r="I107" s="1286"/>
      <c r="J107" s="1286"/>
      <c r="K107" s="1286"/>
      <c r="L107" s="1286"/>
      <c r="M107" s="1286"/>
      <c r="N107" s="1286"/>
      <c r="O107" s="1287">
        <f t="shared" si="21"/>
        <v>0</v>
      </c>
      <c r="P107" s="1308">
        <v>0</v>
      </c>
    </row>
    <row r="108" spans="1:18" s="1303" customFormat="1" x14ac:dyDescent="0.25">
      <c r="A108" s="1302">
        <v>15</v>
      </c>
      <c r="B108" s="1295" t="s">
        <v>1103</v>
      </c>
      <c r="C108" s="1286">
        <v>8.3793920000000011E-3</v>
      </c>
      <c r="D108" s="1286">
        <v>9.9640320000000011E-3</v>
      </c>
      <c r="E108" s="1286">
        <v>9.7223680000000021E-3</v>
      </c>
      <c r="F108" s="1286">
        <v>8.3297279999999998E-3</v>
      </c>
      <c r="G108" s="1286">
        <v>7.8663680000000021E-3</v>
      </c>
      <c r="H108" s="1286">
        <v>8.1320960000000019E-3</v>
      </c>
      <c r="I108" s="1286">
        <v>6.8234240000000007E-3</v>
      </c>
      <c r="J108" s="1286">
        <v>4.1006080000000012E-3</v>
      </c>
      <c r="K108" s="1286">
        <v>1.5180800000000004E-3</v>
      </c>
      <c r="L108" s="1286">
        <v>1.6698880000000007E-3</v>
      </c>
      <c r="M108" s="1286">
        <v>1.8368768000000006E-3</v>
      </c>
      <c r="N108" s="1286">
        <v>2.0205644800000006E-3</v>
      </c>
      <c r="O108" s="1287">
        <f t="shared" si="21"/>
        <v>7.0363425280000017E-2</v>
      </c>
      <c r="P108" s="1308">
        <v>7.036342528000003E-2</v>
      </c>
      <c r="Q108" s="1312">
        <f t="shared" ref="Q108" si="24">P108-O108</f>
        <v>0</v>
      </c>
      <c r="R108" s="1311">
        <f t="shared" ref="R108" si="25">Q108/O108</f>
        <v>0</v>
      </c>
    </row>
    <row r="109" spans="1:18" s="1303" customFormat="1" x14ac:dyDescent="0.25">
      <c r="A109" s="1302">
        <v>16</v>
      </c>
      <c r="B109" s="1295" t="s">
        <v>1104</v>
      </c>
      <c r="C109" s="1286"/>
      <c r="D109" s="1286"/>
      <c r="E109" s="1286"/>
      <c r="F109" s="1286"/>
      <c r="G109" s="1286"/>
      <c r="H109" s="1286"/>
      <c r="I109" s="1286"/>
      <c r="J109" s="1286"/>
      <c r="K109" s="1286"/>
      <c r="L109" s="1286"/>
      <c r="M109" s="1286"/>
      <c r="N109" s="1286"/>
      <c r="O109" s="1287">
        <f t="shared" si="21"/>
        <v>0</v>
      </c>
    </row>
    <row r="110" spans="1:18" s="1303" customFormat="1" x14ac:dyDescent="0.25">
      <c r="A110" s="1302">
        <v>17</v>
      </c>
      <c r="B110" s="1295" t="s">
        <v>1105</v>
      </c>
      <c r="C110" s="1286"/>
      <c r="D110" s="1286"/>
      <c r="E110" s="1286"/>
      <c r="F110" s="1286"/>
      <c r="G110" s="1286"/>
      <c r="H110" s="1286"/>
      <c r="I110" s="1286"/>
      <c r="J110" s="1286"/>
      <c r="K110" s="1286"/>
      <c r="L110" s="1286"/>
      <c r="M110" s="1286"/>
      <c r="N110" s="1286"/>
      <c r="O110" s="1287">
        <f t="shared" si="21"/>
        <v>0</v>
      </c>
    </row>
    <row r="111" spans="1:18" s="1303" customFormat="1" x14ac:dyDescent="0.25">
      <c r="A111" s="1302">
        <v>18</v>
      </c>
      <c r="B111" s="1295" t="s">
        <v>1106</v>
      </c>
      <c r="C111" s="1286"/>
      <c r="D111" s="1286"/>
      <c r="E111" s="1286"/>
      <c r="F111" s="1286"/>
      <c r="G111" s="1286"/>
      <c r="H111" s="1286"/>
      <c r="I111" s="1286"/>
      <c r="J111" s="1286"/>
      <c r="K111" s="1286"/>
      <c r="L111" s="1286"/>
      <c r="M111" s="1286"/>
      <c r="N111" s="1286"/>
      <c r="O111" s="1287">
        <f t="shared" si="21"/>
        <v>0</v>
      </c>
    </row>
    <row r="112" spans="1:18" s="1303" customFormat="1" x14ac:dyDescent="0.25">
      <c r="A112" s="1302">
        <v>19</v>
      </c>
      <c r="B112" s="1285" t="s">
        <v>1107</v>
      </c>
      <c r="C112" s="1286"/>
      <c r="D112" s="1286"/>
      <c r="E112" s="1286"/>
      <c r="F112" s="1286"/>
      <c r="G112" s="1286"/>
      <c r="H112" s="1286"/>
      <c r="I112" s="1286"/>
      <c r="J112" s="1286"/>
      <c r="K112" s="1286"/>
      <c r="L112" s="1286"/>
      <c r="M112" s="1286"/>
      <c r="N112" s="1286"/>
      <c r="O112" s="1287">
        <f t="shared" si="21"/>
        <v>0</v>
      </c>
    </row>
    <row r="113" spans="1:15" s="1307" customFormat="1" x14ac:dyDescent="0.25">
      <c r="A113" s="1302">
        <v>20</v>
      </c>
      <c r="B113" s="1285" t="s">
        <v>1108</v>
      </c>
      <c r="C113" s="1286"/>
      <c r="D113" s="1286"/>
      <c r="E113" s="1286"/>
      <c r="F113" s="1286"/>
      <c r="G113" s="1286"/>
      <c r="H113" s="1286"/>
      <c r="I113" s="1286"/>
      <c r="J113" s="1286"/>
      <c r="K113" s="1286"/>
      <c r="L113" s="1286"/>
      <c r="M113" s="1286"/>
      <c r="N113" s="1286"/>
      <c r="O113" s="1287">
        <f t="shared" si="21"/>
        <v>0</v>
      </c>
    </row>
    <row r="114" spans="1:15" s="1307" customFormat="1" x14ac:dyDescent="0.25">
      <c r="A114" s="1302">
        <v>21</v>
      </c>
      <c r="B114" s="1288" t="s">
        <v>1109</v>
      </c>
      <c r="C114" s="1286"/>
      <c r="D114" s="1286"/>
      <c r="E114" s="1286"/>
      <c r="F114" s="1286"/>
      <c r="G114" s="1286"/>
      <c r="H114" s="1286"/>
      <c r="I114" s="1286"/>
      <c r="J114" s="1286"/>
      <c r="K114" s="1286"/>
      <c r="L114" s="1286"/>
      <c r="M114" s="1286"/>
      <c r="N114" s="1286"/>
      <c r="O114" s="1287">
        <f t="shared" si="21"/>
        <v>0</v>
      </c>
    </row>
    <row r="115" spans="1:15" s="1307" customFormat="1" x14ac:dyDescent="0.25">
      <c r="A115" s="1302">
        <v>22</v>
      </c>
      <c r="B115" s="1288" t="s">
        <v>1110</v>
      </c>
      <c r="C115" s="1286"/>
      <c r="D115" s="1286"/>
      <c r="E115" s="1286"/>
      <c r="F115" s="1286"/>
      <c r="G115" s="1286"/>
      <c r="H115" s="1286"/>
      <c r="I115" s="1286"/>
      <c r="J115" s="1286"/>
      <c r="K115" s="1286"/>
      <c r="L115" s="1286"/>
      <c r="M115" s="1286"/>
      <c r="N115" s="1286"/>
      <c r="O115" s="1287">
        <f t="shared" si="21"/>
        <v>0</v>
      </c>
    </row>
    <row r="116" spans="1:15" s="1300" customFormat="1" ht="19.5" thickBot="1" x14ac:dyDescent="0.35">
      <c r="A116" s="1296"/>
      <c r="B116" s="1297" t="s">
        <v>49</v>
      </c>
      <c r="C116" s="1298">
        <f>SUM(C92:C115)</f>
        <v>0.70444186351271609</v>
      </c>
      <c r="D116" s="1298">
        <f t="shared" ref="D116:N116" si="26">SUM(D92:D115)</f>
        <v>0.39815184392713232</v>
      </c>
      <c r="E116" s="1298">
        <f t="shared" si="26"/>
        <v>0.64065404526803138</v>
      </c>
      <c r="F116" s="1298">
        <f t="shared" si="26"/>
        <v>0.75900495731105355</v>
      </c>
      <c r="G116" s="1298">
        <f t="shared" si="26"/>
        <v>0.71812518368502742</v>
      </c>
      <c r="H116" s="1298">
        <f t="shared" si="26"/>
        <v>0.62834705608949959</v>
      </c>
      <c r="I116" s="1298">
        <f t="shared" si="26"/>
        <v>0.65348683160141996</v>
      </c>
      <c r="J116" s="1298">
        <f t="shared" si="26"/>
        <v>0.80697929960720349</v>
      </c>
      <c r="K116" s="1298">
        <f t="shared" si="26"/>
        <v>0.7435947022334537</v>
      </c>
      <c r="L116" s="1298">
        <f t="shared" si="26"/>
        <v>0.71870936587325029</v>
      </c>
      <c r="M116" s="1298">
        <f t="shared" si="26"/>
        <v>0.68224226340907779</v>
      </c>
      <c r="N116" s="1298">
        <f t="shared" si="26"/>
        <v>0.70666438819249489</v>
      </c>
      <c r="O116" s="1316">
        <f>SUM(O92:O115)</f>
        <v>8.1604018007103605</v>
      </c>
    </row>
    <row r="118" spans="1:15" x14ac:dyDescent="0.25">
      <c r="B118" s="1705" t="str">
        <f>B77</f>
        <v>For KINESCO Power and Utilities Pvt. Ltd.</v>
      </c>
      <c r="O118" s="1706" t="str">
        <f>O77</f>
        <v>As Per our report of even date attached</v>
      </c>
    </row>
    <row r="119" spans="1:15" x14ac:dyDescent="0.25">
      <c r="B119" s="1705"/>
      <c r="O119" s="1706" t="str">
        <f>O78</f>
        <v xml:space="preserve">For J R S &amp; CO. </v>
      </c>
    </row>
    <row r="120" spans="1:15" x14ac:dyDescent="0.25">
      <c r="B120" s="1705"/>
      <c r="O120" s="1706" t="str">
        <f>O79</f>
        <v>CHARTERED ACCOUNTANTS</v>
      </c>
    </row>
    <row r="121" spans="1:15" x14ac:dyDescent="0.25">
      <c r="B121" s="1705"/>
      <c r="O121" s="1706" t="str">
        <f>O80</f>
        <v>FIRM REGN NO:008085S</v>
      </c>
    </row>
    <row r="122" spans="1:15" x14ac:dyDescent="0.25">
      <c r="B122" s="1705"/>
      <c r="O122" s="1706"/>
    </row>
    <row r="123" spans="1:15" x14ac:dyDescent="0.25">
      <c r="B123" s="1705" t="str">
        <f>B82</f>
        <v>T M AJITHKUMAR</v>
      </c>
      <c r="O123" s="1706"/>
    </row>
    <row r="124" spans="1:15" x14ac:dyDescent="0.25">
      <c r="B124" s="1705" t="str">
        <f>B83</f>
        <v>CHIEF EXECUTIVE OFFICER</v>
      </c>
      <c r="O124" s="1706" t="str">
        <f>O83</f>
        <v>RAJESH RAMACHANDRAN</v>
      </c>
    </row>
    <row r="125" spans="1:15" x14ac:dyDescent="0.25">
      <c r="B125" s="1705"/>
      <c r="O125" s="1706" t="str">
        <f>O84</f>
        <v>PARTNER</v>
      </c>
    </row>
    <row r="126" spans="1:15" x14ac:dyDescent="0.25">
      <c r="B126" s="1705" t="str">
        <f>B85</f>
        <v>Place: Kakkanad, Kochi</v>
      </c>
      <c r="O126" s="1706" t="str">
        <f>O85</f>
        <v>M.NO. 206211</v>
      </c>
    </row>
    <row r="127" spans="1:15" x14ac:dyDescent="0.25">
      <c r="B127" s="1705" t="str">
        <f>B86</f>
        <v>Date: 12.04.2022</v>
      </c>
      <c r="O127" s="1706" t="str">
        <f>O86</f>
        <v>UDIN - 22206211AGXJNY9837</v>
      </c>
    </row>
    <row r="128" spans="1:15" ht="16.5" thickBot="1" x14ac:dyDescent="0.3">
      <c r="B128" s="1268" t="s">
        <v>1368</v>
      </c>
      <c r="C128" s="1269"/>
      <c r="D128" s="1269"/>
      <c r="E128" s="1268" t="s">
        <v>1083</v>
      </c>
      <c r="G128" s="1268" t="s">
        <v>1349</v>
      </c>
      <c r="O128" s="1269" t="s">
        <v>1334</v>
      </c>
    </row>
    <row r="129" spans="1:18" s="1273" customFormat="1" ht="31.5" x14ac:dyDescent="0.25">
      <c r="A129" s="1270" t="s">
        <v>74</v>
      </c>
      <c r="B129" s="752" t="s">
        <v>131</v>
      </c>
      <c r="C129" s="752" t="s">
        <v>142</v>
      </c>
      <c r="D129" s="752" t="s">
        <v>28</v>
      </c>
      <c r="E129" s="752" t="s">
        <v>141</v>
      </c>
      <c r="F129" s="1271" t="s">
        <v>140</v>
      </c>
      <c r="G129" s="1271" t="s">
        <v>139</v>
      </c>
      <c r="H129" s="1271" t="s">
        <v>138</v>
      </c>
      <c r="I129" s="1271" t="s">
        <v>137</v>
      </c>
      <c r="J129" s="1271" t="s">
        <v>136</v>
      </c>
      <c r="K129" s="1271" t="s">
        <v>135</v>
      </c>
      <c r="L129" s="1271" t="s">
        <v>134</v>
      </c>
      <c r="M129" s="1271" t="s">
        <v>133</v>
      </c>
      <c r="N129" s="1271" t="s">
        <v>132</v>
      </c>
      <c r="O129" s="1272" t="s">
        <v>49</v>
      </c>
    </row>
    <row r="130" spans="1:18" s="1277" customFormat="1" x14ac:dyDescent="0.2">
      <c r="A130" s="1274">
        <v>1</v>
      </c>
      <c r="B130" s="1275">
        <v>2</v>
      </c>
      <c r="C130" s="1275">
        <v>3</v>
      </c>
      <c r="D130" s="1275">
        <v>4</v>
      </c>
      <c r="E130" s="1275">
        <v>5</v>
      </c>
      <c r="F130" s="1275">
        <v>6</v>
      </c>
      <c r="G130" s="1275">
        <v>7</v>
      </c>
      <c r="H130" s="1275">
        <v>8</v>
      </c>
      <c r="I130" s="1275">
        <v>9</v>
      </c>
      <c r="J130" s="1275">
        <v>10</v>
      </c>
      <c r="K130" s="1275">
        <v>11</v>
      </c>
      <c r="L130" s="1275">
        <v>12</v>
      </c>
      <c r="M130" s="1275">
        <v>13</v>
      </c>
      <c r="N130" s="1275">
        <v>14</v>
      </c>
      <c r="O130" s="1276">
        <v>15</v>
      </c>
    </row>
    <row r="131" spans="1:18" s="1283" customFormat="1" x14ac:dyDescent="0.25">
      <c r="A131" s="1278"/>
      <c r="B131" s="1279" t="s">
        <v>130</v>
      </c>
      <c r="C131" s="925"/>
      <c r="D131" s="925"/>
      <c r="E131" s="925"/>
      <c r="F131" s="1280"/>
      <c r="G131" s="1280"/>
      <c r="H131" s="1280"/>
      <c r="I131" s="1281"/>
      <c r="J131" s="1281"/>
      <c r="K131" s="1281"/>
      <c r="L131" s="1281"/>
      <c r="M131" s="1281"/>
      <c r="N131" s="1281"/>
      <c r="O131" s="1282"/>
    </row>
    <row r="132" spans="1:18" s="1303" customFormat="1" x14ac:dyDescent="0.25">
      <c r="A132" s="1302">
        <v>1</v>
      </c>
      <c r="B132" s="1285" t="s">
        <v>1088</v>
      </c>
      <c r="C132" s="1286">
        <v>5.5347284686388568E-2</v>
      </c>
      <c r="D132" s="1286">
        <v>4.365450895611412E-2</v>
      </c>
      <c r="E132" s="1286">
        <v>6.0808457732863003E-2</v>
      </c>
      <c r="F132" s="1286">
        <v>7.5346750333506574E-2</v>
      </c>
      <c r="G132" s="1286">
        <v>5.4045797583005248E-2</v>
      </c>
      <c r="H132" s="1286">
        <v>6.2176525175274444E-2</v>
      </c>
      <c r="I132" s="1286">
        <v>5.0653370784905026E-2</v>
      </c>
      <c r="J132" s="1286">
        <v>7.4054774707127277E-2</v>
      </c>
      <c r="K132" s="1286">
        <v>0.11197544827598509</v>
      </c>
      <c r="L132" s="1286">
        <v>9.724274108537935E-2</v>
      </c>
      <c r="M132" s="1286">
        <v>8.1390279412013766E-2</v>
      </c>
      <c r="N132" s="1286">
        <v>0.10732053143021802</v>
      </c>
      <c r="O132" s="1287">
        <f>SUM(C132:N132)</f>
        <v>0.8740164701627805</v>
      </c>
      <c r="P132" s="1308">
        <v>0.87401647343999989</v>
      </c>
      <c r="Q132" s="1312">
        <f t="shared" ref="Q132" si="27">P132-O132</f>
        <v>3.2772193847563358E-9</v>
      </c>
      <c r="R132" s="1311">
        <f t="shared" ref="R132" si="28">Q132/O132</f>
        <v>3.7496082701347413E-9</v>
      </c>
    </row>
    <row r="133" spans="1:18" s="1303" customFormat="1" x14ac:dyDescent="0.25">
      <c r="A133" s="1302">
        <v>2</v>
      </c>
      <c r="B133" s="1285" t="s">
        <v>1089</v>
      </c>
      <c r="C133" s="1286"/>
      <c r="D133" s="1286"/>
      <c r="E133" s="1286"/>
      <c r="F133" s="1286"/>
      <c r="G133" s="1286"/>
      <c r="H133" s="1286"/>
      <c r="I133" s="1286"/>
      <c r="J133" s="1286"/>
      <c r="K133" s="1286"/>
      <c r="L133" s="1286"/>
      <c r="M133" s="1286"/>
      <c r="N133" s="1286"/>
      <c r="O133" s="1287">
        <f t="shared" ref="O133:O135" si="29">SUM(C133:N133)</f>
        <v>0</v>
      </c>
    </row>
    <row r="134" spans="1:18" s="1303" customFormat="1" x14ac:dyDescent="0.25">
      <c r="A134" s="1302">
        <v>3</v>
      </c>
      <c r="B134" s="1285" t="s">
        <v>1090</v>
      </c>
      <c r="C134" s="1286"/>
      <c r="D134" s="1286"/>
      <c r="E134" s="1286"/>
      <c r="F134" s="1286"/>
      <c r="G134" s="1286"/>
      <c r="H134" s="1286"/>
      <c r="I134" s="1286"/>
      <c r="J134" s="1286"/>
      <c r="K134" s="1286"/>
      <c r="L134" s="1286"/>
      <c r="M134" s="1286"/>
      <c r="N134" s="1286"/>
      <c r="O134" s="1287">
        <f t="shared" si="29"/>
        <v>0</v>
      </c>
    </row>
    <row r="135" spans="1:18" s="1303" customFormat="1" x14ac:dyDescent="0.25">
      <c r="A135" s="1302">
        <v>4</v>
      </c>
      <c r="B135" s="1285" t="s">
        <v>1091</v>
      </c>
      <c r="C135" s="1286"/>
      <c r="D135" s="1286"/>
      <c r="E135" s="1286"/>
      <c r="F135" s="1286"/>
      <c r="G135" s="1286"/>
      <c r="H135" s="1286"/>
      <c r="I135" s="1286"/>
      <c r="J135" s="1286"/>
      <c r="K135" s="1286"/>
      <c r="L135" s="1286"/>
      <c r="M135" s="1286"/>
      <c r="N135" s="1286"/>
      <c r="O135" s="1287">
        <f t="shared" si="29"/>
        <v>0</v>
      </c>
    </row>
    <row r="136" spans="1:18" s="1303" customFormat="1" x14ac:dyDescent="0.25">
      <c r="A136" s="1302">
        <v>5</v>
      </c>
      <c r="B136" s="1288" t="s">
        <v>1154</v>
      </c>
      <c r="C136" s="1286"/>
      <c r="D136" s="1286"/>
      <c r="E136" s="1286"/>
      <c r="F136" s="1286"/>
      <c r="G136" s="1286"/>
      <c r="H136" s="1286"/>
      <c r="I136" s="1286"/>
      <c r="J136" s="1286"/>
      <c r="K136" s="1286"/>
      <c r="L136" s="1286"/>
      <c r="M136" s="1286"/>
      <c r="N136" s="1286"/>
      <c r="O136" s="1287">
        <f>SUM(C136:N136)</f>
        <v>0</v>
      </c>
    </row>
    <row r="137" spans="1:18" s="1303" customFormat="1" x14ac:dyDescent="0.25">
      <c r="A137" s="1302">
        <v>6</v>
      </c>
      <c r="B137" s="1288" t="s">
        <v>1093</v>
      </c>
      <c r="C137" s="1286"/>
      <c r="D137" s="1286"/>
      <c r="E137" s="1286"/>
      <c r="F137" s="1286"/>
      <c r="G137" s="1286"/>
      <c r="H137" s="1286"/>
      <c r="I137" s="1286"/>
      <c r="J137" s="1286"/>
      <c r="K137" s="1286"/>
      <c r="L137" s="1286"/>
      <c r="M137" s="1286"/>
      <c r="N137" s="1286"/>
      <c r="O137" s="1287">
        <f>SUM(C137:N137)</f>
        <v>0</v>
      </c>
    </row>
    <row r="138" spans="1:18" s="1303" customFormat="1" x14ac:dyDescent="0.25">
      <c r="A138" s="1302">
        <v>7</v>
      </c>
      <c r="B138" s="1288" t="s">
        <v>1094</v>
      </c>
      <c r="C138" s="1286"/>
      <c r="D138" s="1286"/>
      <c r="E138" s="1286"/>
      <c r="F138" s="1286"/>
      <c r="G138" s="1286"/>
      <c r="H138" s="1286"/>
      <c r="I138" s="1286"/>
      <c r="J138" s="1286"/>
      <c r="K138" s="1286"/>
      <c r="L138" s="1286"/>
      <c r="M138" s="1286"/>
      <c r="N138" s="1286"/>
      <c r="O138" s="1287">
        <f>SUM(C138:N138)</f>
        <v>0</v>
      </c>
    </row>
    <row r="139" spans="1:18" s="1303" customFormat="1" x14ac:dyDescent="0.25">
      <c r="A139" s="1304"/>
      <c r="B139" s="1289" t="s">
        <v>1335</v>
      </c>
      <c r="C139" s="1286"/>
      <c r="D139" s="1286"/>
      <c r="E139" s="1286"/>
      <c r="F139" s="1291"/>
      <c r="G139" s="1286"/>
      <c r="H139" s="1286"/>
      <c r="I139" s="1286"/>
      <c r="J139" s="1286"/>
      <c r="K139" s="1286"/>
      <c r="L139" s="1286"/>
      <c r="M139" s="1286"/>
      <c r="N139" s="1286"/>
      <c r="O139" s="1292"/>
    </row>
    <row r="140" spans="1:18" s="1303" customFormat="1" x14ac:dyDescent="0.25">
      <c r="A140" s="1302">
        <v>8</v>
      </c>
      <c r="B140" s="1288" t="s">
        <v>1096</v>
      </c>
      <c r="C140" s="1286">
        <v>9.083250000000001E-3</v>
      </c>
      <c r="D140" s="1286">
        <v>1.6830000000000003E-3</v>
      </c>
      <c r="E140" s="1286">
        <v>1.6087499999999999E-3</v>
      </c>
      <c r="F140" s="1286">
        <v>2.3165999999999998E-3</v>
      </c>
      <c r="G140" s="1286">
        <v>2.0592000000000002E-3</v>
      </c>
      <c r="H140" s="1286">
        <v>1.95525E-3</v>
      </c>
      <c r="I140" s="1286">
        <v>2.3314500000000001E-3</v>
      </c>
      <c r="J140" s="1286">
        <v>1.5097500000000002E-3</v>
      </c>
      <c r="K140" s="1286">
        <v>8.9248499999999998E-3</v>
      </c>
      <c r="L140" s="1286">
        <v>1.0709820000000002E-2</v>
      </c>
      <c r="M140" s="1286">
        <v>1.2851784000000002E-2</v>
      </c>
      <c r="N140" s="1286">
        <v>1.5422140799999998E-2</v>
      </c>
      <c r="O140" s="1287">
        <f>SUM(C140:N140)</f>
        <v>7.04558448E-2</v>
      </c>
      <c r="P140" s="1308">
        <v>7.04558448E-2</v>
      </c>
      <c r="Q140" s="1312">
        <f t="shared" ref="Q140" si="30">P140-O140</f>
        <v>0</v>
      </c>
      <c r="R140" s="1314">
        <f t="shared" ref="R140" si="31">Q140/O140</f>
        <v>0</v>
      </c>
    </row>
    <row r="141" spans="1:18" s="1303" customFormat="1" x14ac:dyDescent="0.25">
      <c r="A141" s="1302">
        <v>9</v>
      </c>
      <c r="B141" s="1288" t="s">
        <v>1097</v>
      </c>
      <c r="C141" s="1286"/>
      <c r="D141" s="1286"/>
      <c r="E141" s="1286"/>
      <c r="F141" s="1286"/>
      <c r="G141" s="1286"/>
      <c r="H141" s="1286"/>
      <c r="I141" s="1286"/>
      <c r="J141" s="1286"/>
      <c r="K141" s="1286"/>
      <c r="L141" s="1286"/>
      <c r="M141" s="1286"/>
      <c r="N141" s="1286"/>
      <c r="O141" s="1287">
        <f>SUM(C141:N141)</f>
        <v>0</v>
      </c>
    </row>
    <row r="142" spans="1:18" s="1303" customFormat="1" x14ac:dyDescent="0.25">
      <c r="A142" s="1302">
        <v>10</v>
      </c>
      <c r="B142" s="1288" t="s">
        <v>1098</v>
      </c>
      <c r="C142" s="1286"/>
      <c r="D142" s="1286"/>
      <c r="E142" s="1286"/>
      <c r="F142" s="1286"/>
      <c r="G142" s="1286"/>
      <c r="H142" s="1286"/>
      <c r="I142" s="1286"/>
      <c r="J142" s="1286"/>
      <c r="K142" s="1286"/>
      <c r="L142" s="1286"/>
      <c r="M142" s="1286"/>
      <c r="N142" s="1286"/>
      <c r="O142" s="1287">
        <f>SUM(C142:N142)</f>
        <v>0</v>
      </c>
    </row>
    <row r="143" spans="1:18" s="1303" customFormat="1" x14ac:dyDescent="0.25">
      <c r="A143" s="1302">
        <v>11</v>
      </c>
      <c r="B143" s="1288" t="s">
        <v>1099</v>
      </c>
      <c r="C143" s="1315"/>
      <c r="D143" s="1286"/>
      <c r="E143" s="1286"/>
      <c r="F143" s="1286"/>
      <c r="G143" s="1286"/>
      <c r="H143" s="1286"/>
      <c r="I143" s="1286"/>
      <c r="J143" s="1286"/>
      <c r="K143" s="1286"/>
      <c r="L143" s="1286"/>
      <c r="M143" s="1286"/>
      <c r="N143" s="1286"/>
      <c r="O143" s="1287">
        <f>SUM(C143:N143)</f>
        <v>0</v>
      </c>
    </row>
    <row r="144" spans="1:18" s="1303" customFormat="1" x14ac:dyDescent="0.25">
      <c r="A144" s="1302">
        <v>12</v>
      </c>
      <c r="B144" s="1288" t="s">
        <v>1100</v>
      </c>
      <c r="C144" s="1286"/>
      <c r="D144" s="1286"/>
      <c r="E144" s="1286"/>
      <c r="F144" s="1286"/>
      <c r="G144" s="1286"/>
      <c r="H144" s="1286"/>
      <c r="I144" s="1286"/>
      <c r="J144" s="1286"/>
      <c r="K144" s="1286"/>
      <c r="L144" s="1286"/>
      <c r="M144" s="1286"/>
      <c r="N144" s="1286"/>
      <c r="O144" s="1287">
        <f t="shared" ref="O144" si="32">SUM(C144:N144)</f>
        <v>0</v>
      </c>
    </row>
    <row r="145" spans="1:18" s="1303" customFormat="1" x14ac:dyDescent="0.25">
      <c r="A145" s="1304"/>
      <c r="B145" s="1279" t="s">
        <v>129</v>
      </c>
      <c r="C145" s="969"/>
      <c r="D145" s="969"/>
      <c r="E145" s="969"/>
      <c r="F145" s="1293"/>
      <c r="G145" s="969"/>
      <c r="H145" s="969"/>
      <c r="I145" s="969"/>
      <c r="J145" s="969"/>
      <c r="K145" s="969"/>
      <c r="L145" s="969"/>
      <c r="M145" s="969"/>
      <c r="N145" s="969"/>
      <c r="O145" s="1294"/>
    </row>
    <row r="146" spans="1:18" s="1303" customFormat="1" x14ac:dyDescent="0.25">
      <c r="A146" s="1302">
        <v>13</v>
      </c>
      <c r="B146" s="1295" t="s">
        <v>1101</v>
      </c>
      <c r="C146" s="1286">
        <v>2.7026207999999999E-2</v>
      </c>
      <c r="D146" s="1286">
        <v>2.9186784000000004E-2</v>
      </c>
      <c r="E146" s="1286">
        <v>2.7268560000000001E-2</v>
      </c>
      <c r="F146" s="1286">
        <v>3.0086496000000001E-2</v>
      </c>
      <c r="G146" s="1286">
        <v>3.1456656000000006E-2</v>
      </c>
      <c r="H146" s="1286">
        <v>4.2752160000000004E-2</v>
      </c>
      <c r="I146" s="1286">
        <v>4.3960751999999992E-2</v>
      </c>
      <c r="J146" s="1286">
        <v>3.6498528000000002E-2</v>
      </c>
      <c r="K146" s="1286">
        <v>2.6595359999999998E-2</v>
      </c>
      <c r="L146" s="1286">
        <v>2.6861313599999999E-2</v>
      </c>
      <c r="M146" s="1286">
        <v>2.7129926735999996E-2</v>
      </c>
      <c r="N146" s="1286">
        <v>2.8486423072799999E-2</v>
      </c>
      <c r="O146" s="1287">
        <f t="shared" ref="O146:O155" si="33">SUM(C146:N146)</f>
        <v>0.37730916740880005</v>
      </c>
      <c r="P146" s="1308">
        <v>0.37730916740879999</v>
      </c>
      <c r="Q146" s="1312">
        <f t="shared" ref="Q146" si="34">P146-O146</f>
        <v>0</v>
      </c>
      <c r="R146" s="1314">
        <f t="shared" ref="R146" si="35">Q146/O146</f>
        <v>0</v>
      </c>
    </row>
    <row r="147" spans="1:18" s="1303" customFormat="1" x14ac:dyDescent="0.25">
      <c r="A147" s="1302">
        <v>14</v>
      </c>
      <c r="B147" s="1295" t="s">
        <v>1102</v>
      </c>
      <c r="C147" s="1286"/>
      <c r="D147" s="1286"/>
      <c r="E147" s="1286"/>
      <c r="F147" s="1286"/>
      <c r="G147" s="1286"/>
      <c r="H147" s="1286"/>
      <c r="I147" s="1286"/>
      <c r="J147" s="1286"/>
      <c r="K147" s="1286"/>
      <c r="L147" s="1286"/>
      <c r="M147" s="1286"/>
      <c r="N147" s="1286"/>
      <c r="O147" s="1287">
        <f t="shared" si="33"/>
        <v>0</v>
      </c>
      <c r="P147" s="1308">
        <v>0</v>
      </c>
    </row>
    <row r="148" spans="1:18" s="1303" customFormat="1" x14ac:dyDescent="0.25">
      <c r="A148" s="1302">
        <v>15</v>
      </c>
      <c r="B148" s="1295" t="s">
        <v>1103</v>
      </c>
      <c r="C148" s="1286"/>
      <c r="D148" s="1286"/>
      <c r="E148" s="1286"/>
      <c r="F148" s="1286"/>
      <c r="G148" s="1286"/>
      <c r="H148" s="1286"/>
      <c r="I148" s="1286"/>
      <c r="J148" s="1286"/>
      <c r="K148" s="1286"/>
      <c r="L148" s="1286"/>
      <c r="M148" s="1286"/>
      <c r="N148" s="1286"/>
      <c r="O148" s="1287">
        <f t="shared" si="33"/>
        <v>0</v>
      </c>
      <c r="P148" s="1308">
        <v>0</v>
      </c>
    </row>
    <row r="149" spans="1:18" s="1303" customFormat="1" x14ac:dyDescent="0.25">
      <c r="A149" s="1302">
        <v>16</v>
      </c>
      <c r="B149" s="1295" t="s">
        <v>1104</v>
      </c>
      <c r="C149" s="1286">
        <v>3.8865200000000002E-4</v>
      </c>
      <c r="D149" s="1286">
        <v>2.9415100000000009E-4</v>
      </c>
      <c r="E149" s="1286">
        <v>3.3008800000000008E-4</v>
      </c>
      <c r="F149" s="1286">
        <v>3.4739100000000012E-4</v>
      </c>
      <c r="G149" s="1286">
        <v>2.8749600000000004E-4</v>
      </c>
      <c r="H149" s="1286">
        <v>4.3124400000000012E-4</v>
      </c>
      <c r="I149" s="1286">
        <v>2.8616500000000001E-4</v>
      </c>
      <c r="J149" s="1286">
        <v>2.8483400000000009E-4</v>
      </c>
      <c r="K149" s="1286">
        <v>3.5803900000000005E-4</v>
      </c>
      <c r="L149" s="1286">
        <v>2.8616500000000001E-4</v>
      </c>
      <c r="M149" s="1286">
        <v>2.8483400000000009E-4</v>
      </c>
      <c r="N149" s="1286">
        <v>3.5803900000000005E-4</v>
      </c>
      <c r="O149" s="1287">
        <f t="shared" si="33"/>
        <v>3.9370980000000009E-3</v>
      </c>
      <c r="P149" s="1308">
        <v>3.937098E-3</v>
      </c>
      <c r="Q149" s="1312">
        <f t="shared" ref="Q149:Q152" si="36">P149-O149</f>
        <v>0</v>
      </c>
      <c r="R149" s="1314">
        <f t="shared" ref="R149:R152" si="37">Q149/O149</f>
        <v>0</v>
      </c>
    </row>
    <row r="150" spans="1:18" s="1303" customFormat="1" x14ac:dyDescent="0.25">
      <c r="A150" s="1302">
        <v>17</v>
      </c>
      <c r="B150" s="1295" t="s">
        <v>1105</v>
      </c>
      <c r="C150" s="1286">
        <v>4.2281999999999999E-5</v>
      </c>
      <c r="D150" s="1286">
        <v>5.3217000000000002E-5</v>
      </c>
      <c r="E150" s="1286">
        <v>3.4263E-5</v>
      </c>
      <c r="F150" s="1286">
        <v>4.4469000000000004E-5</v>
      </c>
      <c r="G150" s="1286">
        <v>6.7068000000000016E-5</v>
      </c>
      <c r="H150" s="1286">
        <v>2.2599000000000002E-5</v>
      </c>
      <c r="I150" s="1286">
        <v>4.2281999999999999E-5</v>
      </c>
      <c r="J150" s="1286">
        <v>2.6244000000000001E-5</v>
      </c>
      <c r="K150" s="1286">
        <v>2.7702000000000007E-5</v>
      </c>
      <c r="L150" s="1286">
        <v>2.7702000000000007E-5</v>
      </c>
      <c r="M150" s="1286">
        <v>2.7702000000000007E-5</v>
      </c>
      <c r="N150" s="1286">
        <v>2.7702000000000007E-5</v>
      </c>
      <c r="O150" s="1287">
        <f t="shared" si="33"/>
        <v>4.43232E-4</v>
      </c>
      <c r="P150" s="1308">
        <v>4.4323200000000011E-4</v>
      </c>
      <c r="Q150" s="1312">
        <f t="shared" si="36"/>
        <v>0</v>
      </c>
      <c r="R150" s="1314">
        <f t="shared" si="37"/>
        <v>0</v>
      </c>
    </row>
    <row r="151" spans="1:18" s="1303" customFormat="1" x14ac:dyDescent="0.25">
      <c r="A151" s="1302">
        <v>18</v>
      </c>
      <c r="B151" s="1295" t="s">
        <v>1106</v>
      </c>
      <c r="C151" s="1286">
        <v>7.2106320000000007E-3</v>
      </c>
      <c r="D151" s="1286">
        <v>1.498464E-2</v>
      </c>
      <c r="E151" s="1286">
        <v>9.9955680000000033E-3</v>
      </c>
      <c r="F151" s="1286">
        <v>1.0847892000000001E-2</v>
      </c>
      <c r="G151" s="1286">
        <v>1.152888E-2</v>
      </c>
      <c r="H151" s="1286">
        <v>6.316200000000001E-3</v>
      </c>
      <c r="I151" s="1286">
        <v>3.8695800000000005E-3</v>
      </c>
      <c r="J151" s="1286">
        <v>7.1002800000000005E-3</v>
      </c>
      <c r="K151" s="1286">
        <v>6.4802760000000001E-3</v>
      </c>
      <c r="L151" s="1286">
        <v>6.5450787600000015E-3</v>
      </c>
      <c r="M151" s="1286">
        <v>6.6105295476000013E-3</v>
      </c>
      <c r="N151" s="1286">
        <v>6.6766348430760021E-3</v>
      </c>
      <c r="O151" s="1287">
        <f t="shared" si="33"/>
        <v>9.8166191150676013E-2</v>
      </c>
      <c r="P151" s="1308">
        <v>9.8166191150676013E-2</v>
      </c>
      <c r="Q151" s="1312">
        <f t="shared" si="36"/>
        <v>0</v>
      </c>
      <c r="R151" s="1314">
        <f t="shared" si="37"/>
        <v>0</v>
      </c>
    </row>
    <row r="152" spans="1:18" s="1303" customFormat="1" x14ac:dyDescent="0.25">
      <c r="A152" s="1302">
        <v>19</v>
      </c>
      <c r="B152" s="1285" t="s">
        <v>1107</v>
      </c>
      <c r="C152" s="1286">
        <v>3.9606105000000013E-3</v>
      </c>
      <c r="D152" s="1286">
        <v>4.0512087000000004E-3</v>
      </c>
      <c r="E152" s="1286">
        <v>3.9018441000000011E-3</v>
      </c>
      <c r="F152" s="1286">
        <v>3.9349002000000008E-3</v>
      </c>
      <c r="G152" s="1286">
        <v>3.8234889000000006E-3</v>
      </c>
      <c r="H152" s="1286">
        <v>3.7390122000000008E-3</v>
      </c>
      <c r="I152" s="1286">
        <v>3.9495918000000008E-3</v>
      </c>
      <c r="J152" s="1286">
        <v>3.8247132000000009E-3</v>
      </c>
      <c r="K152" s="1286">
        <v>3.752479500000001E-3</v>
      </c>
      <c r="L152" s="1286">
        <v>3.752479500000001E-3</v>
      </c>
      <c r="M152" s="1286">
        <v>3.6774299100000006E-3</v>
      </c>
      <c r="N152" s="1286">
        <v>4.0451729010000008E-3</v>
      </c>
      <c r="O152" s="1287">
        <f t="shared" si="33"/>
        <v>4.6412931411000009E-2</v>
      </c>
      <c r="P152" s="1308">
        <v>4.6412931410999995E-2</v>
      </c>
      <c r="Q152" s="1312">
        <f t="shared" si="36"/>
        <v>0</v>
      </c>
      <c r="R152" s="1314">
        <f t="shared" si="37"/>
        <v>0</v>
      </c>
    </row>
    <row r="153" spans="1:18" s="1307" customFormat="1" x14ac:dyDescent="0.25">
      <c r="A153" s="1302">
        <v>20</v>
      </c>
      <c r="B153" s="1285" t="s">
        <v>1108</v>
      </c>
      <c r="C153" s="1286"/>
      <c r="D153" s="1286"/>
      <c r="E153" s="1286"/>
      <c r="F153" s="1286"/>
      <c r="G153" s="1286"/>
      <c r="H153" s="1286"/>
      <c r="I153" s="1286"/>
      <c r="J153" s="1286"/>
      <c r="K153" s="1286"/>
      <c r="L153" s="1286"/>
      <c r="M153" s="1286"/>
      <c r="N153" s="1286"/>
      <c r="O153" s="1287">
        <f t="shared" si="33"/>
        <v>0</v>
      </c>
      <c r="P153" s="1308"/>
    </row>
    <row r="154" spans="1:18" s="1307" customFormat="1" x14ac:dyDescent="0.25">
      <c r="A154" s="1302">
        <v>21</v>
      </c>
      <c r="B154" s="1288" t="s">
        <v>1109</v>
      </c>
      <c r="C154" s="1286"/>
      <c r="D154" s="1286"/>
      <c r="E154" s="1286"/>
      <c r="F154" s="1286"/>
      <c r="G154" s="1286"/>
      <c r="H154" s="1286"/>
      <c r="I154" s="1286"/>
      <c r="J154" s="1286"/>
      <c r="K154" s="1286"/>
      <c r="L154" s="1286"/>
      <c r="M154" s="1286"/>
      <c r="N154" s="1286"/>
      <c r="O154" s="1287">
        <f t="shared" si="33"/>
        <v>0</v>
      </c>
    </row>
    <row r="155" spans="1:18" s="1307" customFormat="1" x14ac:dyDescent="0.25">
      <c r="A155" s="1302">
        <v>22</v>
      </c>
      <c r="B155" s="1288" t="s">
        <v>1110</v>
      </c>
      <c r="C155" s="1286"/>
      <c r="D155" s="1286"/>
      <c r="E155" s="1286"/>
      <c r="F155" s="1286"/>
      <c r="G155" s="1286"/>
      <c r="H155" s="1286"/>
      <c r="I155" s="1286"/>
      <c r="J155" s="1286"/>
      <c r="K155" s="1286"/>
      <c r="L155" s="1286"/>
      <c r="M155" s="1286"/>
      <c r="N155" s="1286"/>
      <c r="O155" s="1287">
        <f t="shared" si="33"/>
        <v>0</v>
      </c>
    </row>
    <row r="156" spans="1:18" s="1300" customFormat="1" ht="19.5" thickBot="1" x14ac:dyDescent="0.35">
      <c r="A156" s="1296"/>
      <c r="B156" s="1297" t="s">
        <v>49</v>
      </c>
      <c r="C156" s="1298">
        <f>SUM(C132:C155)</f>
        <v>0.10305891918638857</v>
      </c>
      <c r="D156" s="1298">
        <f t="shared" ref="D156:N156" si="38">SUM(D132:D155)</f>
        <v>9.3907509656114135E-2</v>
      </c>
      <c r="E156" s="1298">
        <f t="shared" si="38"/>
        <v>0.10394753083286301</v>
      </c>
      <c r="F156" s="1298">
        <f t="shared" si="38"/>
        <v>0.12292449853350659</v>
      </c>
      <c r="G156" s="1298">
        <f t="shared" si="38"/>
        <v>0.10326858648300526</v>
      </c>
      <c r="H156" s="1298">
        <f t="shared" si="38"/>
        <v>0.11739299037527445</v>
      </c>
      <c r="I156" s="1298">
        <f t="shared" si="38"/>
        <v>0.10509319158490502</v>
      </c>
      <c r="J156" s="1298">
        <f t="shared" si="38"/>
        <v>0.12329912390712727</v>
      </c>
      <c r="K156" s="1298">
        <f t="shared" si="38"/>
        <v>0.15811415477598509</v>
      </c>
      <c r="L156" s="1298">
        <f t="shared" si="38"/>
        <v>0.14542529994537931</v>
      </c>
      <c r="M156" s="1298">
        <f t="shared" si="38"/>
        <v>0.13197248560561378</v>
      </c>
      <c r="N156" s="1298">
        <f t="shared" si="38"/>
        <v>0.16233664404709405</v>
      </c>
      <c r="O156" s="1316">
        <f>SUM(O132:O155)</f>
        <v>1.4707409349332565</v>
      </c>
    </row>
    <row r="158" spans="1:18" x14ac:dyDescent="0.25">
      <c r="B158" s="1705" t="str">
        <f>B118</f>
        <v>For KINESCO Power and Utilities Pvt. Ltd.</v>
      </c>
      <c r="O158" s="1706" t="str">
        <f>O118</f>
        <v>As Per our report of even date attached</v>
      </c>
    </row>
    <row r="159" spans="1:18" x14ac:dyDescent="0.25">
      <c r="B159" s="1705"/>
      <c r="O159" s="1706" t="str">
        <f t="shared" ref="O159:O167" si="39">O119</f>
        <v xml:space="preserve">For J R S &amp; CO. </v>
      </c>
    </row>
    <row r="160" spans="1:18" x14ac:dyDescent="0.25">
      <c r="B160" s="1705"/>
      <c r="O160" s="1706" t="str">
        <f t="shared" si="39"/>
        <v>CHARTERED ACCOUNTANTS</v>
      </c>
    </row>
    <row r="161" spans="1:17" x14ac:dyDescent="0.25">
      <c r="B161" s="1705"/>
      <c r="O161" s="1706" t="str">
        <f t="shared" si="39"/>
        <v>FIRM REGN NO:008085S</v>
      </c>
    </row>
    <row r="162" spans="1:17" x14ac:dyDescent="0.25">
      <c r="B162" s="1705"/>
      <c r="O162" s="1706"/>
    </row>
    <row r="163" spans="1:17" x14ac:dyDescent="0.25">
      <c r="B163" s="1705" t="str">
        <f t="shared" ref="B163:B167" si="40">B123</f>
        <v>T M AJITHKUMAR</v>
      </c>
      <c r="O163" s="1706"/>
    </row>
    <row r="164" spans="1:17" x14ac:dyDescent="0.25">
      <c r="B164" s="1705" t="str">
        <f t="shared" si="40"/>
        <v>CHIEF EXECUTIVE OFFICER</v>
      </c>
      <c r="O164" s="1706" t="str">
        <f t="shared" si="39"/>
        <v>RAJESH RAMACHANDRAN</v>
      </c>
    </row>
    <row r="165" spans="1:17" x14ac:dyDescent="0.25">
      <c r="B165" s="1705"/>
      <c r="O165" s="1706" t="str">
        <f t="shared" si="39"/>
        <v>PARTNER</v>
      </c>
    </row>
    <row r="166" spans="1:17" x14ac:dyDescent="0.25">
      <c r="B166" s="1705" t="str">
        <f t="shared" si="40"/>
        <v>Place: Kakkanad, Kochi</v>
      </c>
      <c r="O166" s="1706" t="str">
        <f t="shared" si="39"/>
        <v>M.NO. 206211</v>
      </c>
    </row>
    <row r="167" spans="1:17" x14ac:dyDescent="0.25">
      <c r="B167" s="1705" t="str">
        <f t="shared" si="40"/>
        <v>Date: 12.04.2022</v>
      </c>
      <c r="G167" s="1265"/>
      <c r="O167" s="1706" t="str">
        <f t="shared" si="39"/>
        <v>UDIN - 22206211AGXJNY9837</v>
      </c>
    </row>
    <row r="168" spans="1:17" ht="16.5" thickBot="1" x14ac:dyDescent="0.3">
      <c r="B168" s="1268" t="s">
        <v>1369</v>
      </c>
      <c r="C168" s="1269"/>
      <c r="D168" s="1269"/>
      <c r="E168" s="1269"/>
      <c r="H168" s="1705" t="s">
        <v>1115</v>
      </c>
      <c r="O168" s="1269" t="s">
        <v>1334</v>
      </c>
    </row>
    <row r="169" spans="1:17" s="1273" customFormat="1" ht="31.5" x14ac:dyDescent="0.25">
      <c r="A169" s="1270" t="s">
        <v>74</v>
      </c>
      <c r="B169" s="752" t="s">
        <v>131</v>
      </c>
      <c r="C169" s="752" t="s">
        <v>142</v>
      </c>
      <c r="D169" s="752" t="s">
        <v>28</v>
      </c>
      <c r="E169" s="752" t="s">
        <v>141</v>
      </c>
      <c r="F169" s="1271" t="s">
        <v>140</v>
      </c>
      <c r="G169" s="1271" t="s">
        <v>139</v>
      </c>
      <c r="H169" s="1271" t="s">
        <v>138</v>
      </c>
      <c r="I169" s="1271" t="s">
        <v>137</v>
      </c>
      <c r="J169" s="1271" t="s">
        <v>136</v>
      </c>
      <c r="K169" s="1271" t="s">
        <v>135</v>
      </c>
      <c r="L169" s="1271" t="s">
        <v>134</v>
      </c>
      <c r="M169" s="1271" t="s">
        <v>133</v>
      </c>
      <c r="N169" s="1271" t="s">
        <v>132</v>
      </c>
      <c r="O169" s="1272" t="s">
        <v>49</v>
      </c>
    </row>
    <row r="170" spans="1:17" s="1277" customFormat="1" x14ac:dyDescent="0.2">
      <c r="A170" s="1274">
        <v>1</v>
      </c>
      <c r="B170" s="1275">
        <v>2</v>
      </c>
      <c r="C170" s="1275">
        <v>3</v>
      </c>
      <c r="D170" s="1275">
        <v>4</v>
      </c>
      <c r="E170" s="1275">
        <v>5</v>
      </c>
      <c r="F170" s="1275">
        <v>6</v>
      </c>
      <c r="G170" s="1275">
        <v>7</v>
      </c>
      <c r="H170" s="1275">
        <v>8</v>
      </c>
      <c r="I170" s="1275">
        <v>9</v>
      </c>
      <c r="J170" s="1275">
        <v>10</v>
      </c>
      <c r="K170" s="1275">
        <v>11</v>
      </c>
      <c r="L170" s="1275">
        <v>12</v>
      </c>
      <c r="M170" s="1275">
        <v>13</v>
      </c>
      <c r="N170" s="1275">
        <v>14</v>
      </c>
      <c r="O170" s="1276">
        <v>15</v>
      </c>
    </row>
    <row r="171" spans="1:17" s="1283" customFormat="1" x14ac:dyDescent="0.25">
      <c r="A171" s="1278"/>
      <c r="B171" s="1279" t="s">
        <v>130</v>
      </c>
      <c r="C171" s="925"/>
      <c r="D171" s="925"/>
      <c r="E171" s="925"/>
      <c r="F171" s="1280"/>
      <c r="G171" s="1280"/>
      <c r="H171" s="1280"/>
      <c r="I171" s="1281"/>
      <c r="J171" s="1281"/>
      <c r="K171" s="1281"/>
      <c r="L171" s="1281"/>
      <c r="M171" s="1281"/>
      <c r="N171" s="1281"/>
      <c r="O171" s="1282"/>
    </row>
    <row r="172" spans="1:17" s="1303" customFormat="1" x14ac:dyDescent="0.25">
      <c r="A172" s="1302">
        <v>1</v>
      </c>
      <c r="B172" s="1285" t="s">
        <v>1088</v>
      </c>
      <c r="C172" s="1286">
        <f t="shared" ref="C172:N172" si="41">C11+C51+C92+C132</f>
        <v>2.4291640274514412</v>
      </c>
      <c r="D172" s="1286">
        <f t="shared" si="41"/>
        <v>1.972776259053898</v>
      </c>
      <c r="E172" s="1286">
        <f t="shared" si="41"/>
        <v>2.2538472729357286</v>
      </c>
      <c r="F172" s="1286">
        <f t="shared" si="41"/>
        <v>2.4619302398322485</v>
      </c>
      <c r="G172" s="1286">
        <f t="shared" si="41"/>
        <v>2.6901648170377577</v>
      </c>
      <c r="H172" s="1286">
        <f t="shared" si="41"/>
        <v>2.5107172641161837</v>
      </c>
      <c r="I172" s="1286">
        <f t="shared" si="41"/>
        <v>2.5631497360631648</v>
      </c>
      <c r="J172" s="1286">
        <f t="shared" si="41"/>
        <v>2.6461890470590159</v>
      </c>
      <c r="K172" s="1286">
        <f t="shared" si="41"/>
        <v>2.7330916247694677</v>
      </c>
      <c r="L172" s="1286">
        <f t="shared" si="41"/>
        <v>2.734547466017351</v>
      </c>
      <c r="M172" s="1286">
        <f t="shared" si="41"/>
        <v>2.4426412940290541</v>
      </c>
      <c r="N172" s="1286">
        <f t="shared" si="41"/>
        <v>2.5876268542847156</v>
      </c>
      <c r="O172" s="1287">
        <f>SUM(C172:N172)</f>
        <v>30.025845902650023</v>
      </c>
      <c r="P172" s="1308">
        <v>26.814003772250004</v>
      </c>
      <c r="Q172" s="1312">
        <f t="shared" ref="Q172:Q195" si="42">P172-O172</f>
        <v>-3.2118421304000186</v>
      </c>
    </row>
    <row r="173" spans="1:17" s="1303" customFormat="1" x14ac:dyDescent="0.25">
      <c r="A173" s="1302">
        <v>2</v>
      </c>
      <c r="B173" s="1285" t="s">
        <v>1089</v>
      </c>
      <c r="C173" s="1286">
        <f t="shared" ref="C173:N173" si="43">C12+C52+C93+C133</f>
        <v>2.6366884740983902</v>
      </c>
      <c r="D173" s="1286">
        <f t="shared" si="43"/>
        <v>2.3816873422052489</v>
      </c>
      <c r="E173" s="1286">
        <f t="shared" si="43"/>
        <v>2.3807830612261447</v>
      </c>
      <c r="F173" s="1286">
        <f t="shared" si="43"/>
        <v>2.4644287701812289</v>
      </c>
      <c r="G173" s="1286">
        <f t="shared" si="43"/>
        <v>2.4759498146181542</v>
      </c>
      <c r="H173" s="1286">
        <f t="shared" si="43"/>
        <v>2.4873414504207965</v>
      </c>
      <c r="I173" s="1286">
        <f t="shared" si="43"/>
        <v>2.4383855678611877</v>
      </c>
      <c r="J173" s="1286">
        <f t="shared" si="43"/>
        <v>2.4354215651323678</v>
      </c>
      <c r="K173" s="1286">
        <f t="shared" si="43"/>
        <v>2.6449811116489328</v>
      </c>
      <c r="L173" s="1286">
        <f t="shared" si="43"/>
        <v>2.5323209696626594</v>
      </c>
      <c r="M173" s="1286">
        <f t="shared" si="43"/>
        <v>2.4132968196384574</v>
      </c>
      <c r="N173" s="1286">
        <f t="shared" si="43"/>
        <v>2.6394427046844413</v>
      </c>
      <c r="O173" s="1287">
        <f t="shared" ref="O173:O175" si="44">SUM(C173:N173)</f>
        <v>29.93072765137801</v>
      </c>
      <c r="P173" s="1308">
        <v>25.95963869216342</v>
      </c>
      <c r="Q173" s="1312">
        <f t="shared" si="42"/>
        <v>-3.9710889592145904</v>
      </c>
    </row>
    <row r="174" spans="1:17" s="1303" customFormat="1" x14ac:dyDescent="0.25">
      <c r="A174" s="1302">
        <v>3</v>
      </c>
      <c r="B174" s="1285" t="s">
        <v>1090</v>
      </c>
      <c r="C174" s="1286">
        <f t="shared" ref="C174:N174" si="45">C13+C53+C94+C134</f>
        <v>3.6096191999999999E-2</v>
      </c>
      <c r="D174" s="1286">
        <f t="shared" si="45"/>
        <v>3.6010656000000009E-2</v>
      </c>
      <c r="E174" s="1286">
        <f t="shared" si="45"/>
        <v>3.6784756800000006E-2</v>
      </c>
      <c r="F174" s="1286">
        <f t="shared" si="45"/>
        <v>4.0300286400000003E-2</v>
      </c>
      <c r="G174" s="1286">
        <f t="shared" si="45"/>
        <v>3.9523334399999999E-2</v>
      </c>
      <c r="H174" s="1286">
        <f t="shared" si="45"/>
        <v>3.6710625599999998E-2</v>
      </c>
      <c r="I174" s="1286">
        <f t="shared" si="45"/>
        <v>4.0438569600000009E-2</v>
      </c>
      <c r="J174" s="1286">
        <f t="shared" si="45"/>
        <v>3.9547569600000006E-2</v>
      </c>
      <c r="K174" s="1286">
        <f t="shared" si="45"/>
        <v>4.3688937600000005E-2</v>
      </c>
      <c r="L174" s="1286">
        <f t="shared" si="45"/>
        <v>3.9523334399999999E-2</v>
      </c>
      <c r="M174" s="1286">
        <f t="shared" si="45"/>
        <v>3.6710625599999998E-2</v>
      </c>
      <c r="N174" s="1286">
        <f t="shared" si="45"/>
        <v>4.3688937600000005E-2</v>
      </c>
      <c r="O174" s="1287">
        <f t="shared" si="44"/>
        <v>0.4690238256</v>
      </c>
      <c r="P174" s="1308">
        <v>0.39480119999999996</v>
      </c>
      <c r="Q174" s="1312">
        <f t="shared" si="42"/>
        <v>-7.4222625600000036E-2</v>
      </c>
    </row>
    <row r="175" spans="1:17" s="1303" customFormat="1" x14ac:dyDescent="0.25">
      <c r="A175" s="1302">
        <v>4</v>
      </c>
      <c r="B175" s="1285" t="s">
        <v>1091</v>
      </c>
      <c r="C175" s="1286">
        <f t="shared" ref="C175:N175" si="46">C14+C54+C95+C135</f>
        <v>3.0208134000000005E-2</v>
      </c>
      <c r="D175" s="1286">
        <f t="shared" si="46"/>
        <v>7.3538960000000013E-3</v>
      </c>
      <c r="E175" s="1286">
        <f t="shared" si="46"/>
        <v>1.0232123000000003E-2</v>
      </c>
      <c r="F175" s="1286">
        <f t="shared" si="46"/>
        <v>1.7717183000000004E-2</v>
      </c>
      <c r="G175" s="1286">
        <f t="shared" si="46"/>
        <v>1.8157744000000003E-2</v>
      </c>
      <c r="H175" s="1286">
        <f t="shared" si="46"/>
        <v>2.0474470500000001E-2</v>
      </c>
      <c r="I175" s="1286">
        <f t="shared" si="46"/>
        <v>2.7532098000000005E-2</v>
      </c>
      <c r="J175" s="1286">
        <f t="shared" si="46"/>
        <v>3.6865372500000007E-2</v>
      </c>
      <c r="K175" s="1286">
        <f t="shared" si="46"/>
        <v>4.4583781000000003E-2</v>
      </c>
      <c r="L175" s="1286">
        <f t="shared" si="46"/>
        <v>4.0976166000000008E-2</v>
      </c>
      <c r="M175" s="1286">
        <f t="shared" si="46"/>
        <v>3.7961832150000006E-2</v>
      </c>
      <c r="N175" s="1286">
        <f t="shared" si="46"/>
        <v>4.1362829365000006E-2</v>
      </c>
      <c r="O175" s="1287">
        <f t="shared" si="44"/>
        <v>0.33342562951500004</v>
      </c>
      <c r="P175" s="1308">
        <v>0.27083412150000002</v>
      </c>
      <c r="Q175" s="1312">
        <f t="shared" si="42"/>
        <v>-6.2591508015000019E-2</v>
      </c>
    </row>
    <row r="176" spans="1:17" s="1303" customFormat="1" x14ac:dyDescent="0.25">
      <c r="A176" s="1302">
        <v>5</v>
      </c>
      <c r="B176" s="1288" t="s">
        <v>1154</v>
      </c>
      <c r="C176" s="1286">
        <f t="shared" ref="C176:N176" si="47">C15+C55+C96+C136</f>
        <v>6.3805500000000005E-3</v>
      </c>
      <c r="D176" s="1286">
        <f t="shared" si="47"/>
        <v>6.3607500000000001E-3</v>
      </c>
      <c r="E176" s="1286">
        <f t="shared" si="47"/>
        <v>6.5265749999999997E-3</v>
      </c>
      <c r="F176" s="1286">
        <f t="shared" si="47"/>
        <v>6.6726000000000008E-3</v>
      </c>
      <c r="G176" s="1286">
        <f t="shared" si="47"/>
        <v>6.6082500000000004E-3</v>
      </c>
      <c r="H176" s="1286">
        <f t="shared" si="47"/>
        <v>7.3507499999999996E-3</v>
      </c>
      <c r="I176" s="1286">
        <f t="shared" si="47"/>
        <v>1.3216500000000001E-2</v>
      </c>
      <c r="J176" s="1286">
        <f t="shared" si="47"/>
        <v>1.6990874999999999E-2</v>
      </c>
      <c r="K176" s="1286">
        <f t="shared" si="47"/>
        <v>1.4525775000000003E-2</v>
      </c>
      <c r="L176" s="1286">
        <f t="shared" si="47"/>
        <v>1.3216500000000001E-2</v>
      </c>
      <c r="M176" s="1286">
        <f t="shared" si="47"/>
        <v>1.0573200000000001E-2</v>
      </c>
      <c r="N176" s="1286">
        <f t="shared" si="47"/>
        <v>1.2687840000000002E-2</v>
      </c>
      <c r="O176" s="1287">
        <f>SUM(C176:N176)</f>
        <v>0.12111016500000002</v>
      </c>
      <c r="P176" s="1308">
        <v>7.3400099999999996E-2</v>
      </c>
      <c r="Q176" s="1312">
        <f t="shared" si="42"/>
        <v>-4.7710065000000024E-2</v>
      </c>
    </row>
    <row r="177" spans="1:17" s="1303" customFormat="1" x14ac:dyDescent="0.25">
      <c r="A177" s="1302">
        <v>6</v>
      </c>
      <c r="B177" s="1288" t="s">
        <v>1093</v>
      </c>
      <c r="C177" s="1286">
        <f t="shared" ref="C177:N177" si="48">C16+C56+C97+C137</f>
        <v>1.5504059999999998E-2</v>
      </c>
      <c r="D177" s="1286">
        <f t="shared" si="48"/>
        <v>6.814080000000001E-3</v>
      </c>
      <c r="E177" s="1286">
        <f t="shared" si="48"/>
        <v>1.327326E-2</v>
      </c>
      <c r="F177" s="1286">
        <f t="shared" si="48"/>
        <v>1.5641963999999998E-2</v>
      </c>
      <c r="G177" s="1286">
        <f t="shared" si="48"/>
        <v>1.4494116000000001E-2</v>
      </c>
      <c r="H177" s="1286">
        <f t="shared" si="48"/>
        <v>1.4319708E-2</v>
      </c>
      <c r="I177" s="1286">
        <f t="shared" si="48"/>
        <v>1.4629992E-2</v>
      </c>
      <c r="J177" s="1286">
        <f t="shared" si="48"/>
        <v>1.48551E-2</v>
      </c>
      <c r="K177" s="1286">
        <f t="shared" si="48"/>
        <v>1.6292951999999999E-2</v>
      </c>
      <c r="L177" s="1286">
        <f t="shared" si="48"/>
        <v>1.4663656799999999E-2</v>
      </c>
      <c r="M177" s="1286">
        <f t="shared" si="48"/>
        <v>1.3197291119999998E-2</v>
      </c>
      <c r="N177" s="1286">
        <f t="shared" si="48"/>
        <v>1.4517020231999998E-2</v>
      </c>
      <c r="O177" s="1287">
        <f>SUM(C177:N177)</f>
        <v>0.16820320015200002</v>
      </c>
      <c r="P177" s="1308">
        <v>0.1078225642</v>
      </c>
      <c r="Q177" s="1312">
        <f t="shared" si="42"/>
        <v>-6.0380635952000022E-2</v>
      </c>
    </row>
    <row r="178" spans="1:17" s="1303" customFormat="1" x14ac:dyDescent="0.25">
      <c r="A178" s="1302">
        <v>7</v>
      </c>
      <c r="B178" s="1288" t="s">
        <v>1094</v>
      </c>
      <c r="C178" s="1286">
        <f t="shared" ref="C178:N178" si="49">C17+C57+C98+C138</f>
        <v>0.32562093599999992</v>
      </c>
      <c r="D178" s="1286">
        <f t="shared" si="49"/>
        <v>0.25386645599999996</v>
      </c>
      <c r="E178" s="1286">
        <f t="shared" si="49"/>
        <v>0.21525350399999996</v>
      </c>
      <c r="F178" s="1286">
        <f t="shared" si="49"/>
        <v>0.23785459199999998</v>
      </c>
      <c r="G178" s="1286">
        <f t="shared" si="49"/>
        <v>0.26985347999999992</v>
      </c>
      <c r="H178" s="1286">
        <f t="shared" si="49"/>
        <v>0.26852371199999991</v>
      </c>
      <c r="I178" s="1286">
        <f t="shared" si="49"/>
        <v>0.31280018399999998</v>
      </c>
      <c r="J178" s="1286">
        <f t="shared" si="49"/>
        <v>0.33089198399999992</v>
      </c>
      <c r="K178" s="1286">
        <f t="shared" si="49"/>
        <v>0.37513864800000002</v>
      </c>
      <c r="L178" s="1286">
        <f t="shared" si="49"/>
        <v>0.33762478319999994</v>
      </c>
      <c r="M178" s="1286">
        <f t="shared" si="49"/>
        <v>0.30386230487999999</v>
      </c>
      <c r="N178" s="1286">
        <f t="shared" si="49"/>
        <v>0.33424853536799998</v>
      </c>
      <c r="O178" s="1287">
        <f>SUM(C178:N178)</f>
        <v>3.5655391194479993</v>
      </c>
      <c r="P178" s="1308">
        <v>2.5837239996000001</v>
      </c>
      <c r="Q178" s="1312">
        <f t="shared" si="42"/>
        <v>-0.98181511984799918</v>
      </c>
    </row>
    <row r="179" spans="1:17" s="1303" customFormat="1" x14ac:dyDescent="0.25">
      <c r="A179" s="1304"/>
      <c r="B179" s="1289" t="s">
        <v>1335</v>
      </c>
      <c r="C179" s="1286"/>
      <c r="D179" s="1286"/>
      <c r="E179" s="1286"/>
      <c r="F179" s="1291"/>
      <c r="G179" s="1286"/>
      <c r="H179" s="1286"/>
      <c r="I179" s="1286"/>
      <c r="J179" s="1286"/>
      <c r="K179" s="1286"/>
      <c r="L179" s="1286"/>
      <c r="M179" s="1286"/>
      <c r="N179" s="1286"/>
      <c r="O179" s="1292"/>
    </row>
    <row r="180" spans="1:17" s="1303" customFormat="1" x14ac:dyDescent="0.25">
      <c r="A180" s="1302">
        <v>8</v>
      </c>
      <c r="B180" s="1288" t="s">
        <v>1096</v>
      </c>
      <c r="C180" s="1286">
        <f t="shared" ref="C180:N180" si="50">C19+C59+C100+C140</f>
        <v>9.083250000000001E-3</v>
      </c>
      <c r="D180" s="1286">
        <f t="shared" si="50"/>
        <v>1.6830000000000003E-3</v>
      </c>
      <c r="E180" s="1286">
        <f t="shared" si="50"/>
        <v>1.6087499999999999E-3</v>
      </c>
      <c r="F180" s="1286">
        <f t="shared" si="50"/>
        <v>2.3165999999999998E-3</v>
      </c>
      <c r="G180" s="1286">
        <f t="shared" si="50"/>
        <v>2.0592000000000002E-3</v>
      </c>
      <c r="H180" s="1286">
        <f t="shared" si="50"/>
        <v>1.95525E-3</v>
      </c>
      <c r="I180" s="1286">
        <f t="shared" si="50"/>
        <v>2.3314500000000001E-3</v>
      </c>
      <c r="J180" s="1286">
        <f t="shared" si="50"/>
        <v>1.5097500000000002E-3</v>
      </c>
      <c r="K180" s="1286">
        <f t="shared" si="50"/>
        <v>8.9248499999999998E-3</v>
      </c>
      <c r="L180" s="1286">
        <f t="shared" si="50"/>
        <v>1.0709820000000002E-2</v>
      </c>
      <c r="M180" s="1286">
        <f t="shared" si="50"/>
        <v>1.2851784000000002E-2</v>
      </c>
      <c r="N180" s="1286">
        <f t="shared" si="50"/>
        <v>1.5422140799999998E-2</v>
      </c>
      <c r="O180" s="1287">
        <f>SUM(C180:N180)</f>
        <v>7.04558448E-2</v>
      </c>
      <c r="P180" s="1308">
        <v>4.2700511999999996E-2</v>
      </c>
      <c r="Q180" s="1312">
        <f t="shared" si="42"/>
        <v>-2.7755332800000004E-2</v>
      </c>
    </row>
    <row r="181" spans="1:17" s="1303" customFormat="1" x14ac:dyDescent="0.25">
      <c r="A181" s="1302">
        <v>9</v>
      </c>
      <c r="B181" s="1288" t="s">
        <v>1097</v>
      </c>
      <c r="C181" s="1286">
        <f t="shared" ref="C181:N181" si="51">C20+C60+C101+C141</f>
        <v>0.9724717439999998</v>
      </c>
      <c r="D181" s="1286">
        <f t="shared" si="51"/>
        <v>0.85825267199999988</v>
      </c>
      <c r="E181" s="1286">
        <f t="shared" si="51"/>
        <v>0.84824063999999988</v>
      </c>
      <c r="F181" s="1286">
        <f t="shared" si="51"/>
        <v>0.89069414399999991</v>
      </c>
      <c r="G181" s="1286">
        <f t="shared" si="51"/>
        <v>0.91518854399999983</v>
      </c>
      <c r="H181" s="1286">
        <f t="shared" si="51"/>
        <v>0.87719673599999981</v>
      </c>
      <c r="I181" s="1286">
        <f t="shared" si="51"/>
        <v>0.89996486399999998</v>
      </c>
      <c r="J181" s="1286">
        <f t="shared" si="51"/>
        <v>0.87552575999999982</v>
      </c>
      <c r="K181" s="1286">
        <f t="shared" si="51"/>
        <v>0.9495290879999998</v>
      </c>
      <c r="L181" s="1286">
        <f t="shared" si="51"/>
        <v>0.85457617919999984</v>
      </c>
      <c r="M181" s="1286">
        <f t="shared" si="51"/>
        <v>0.76911856127999989</v>
      </c>
      <c r="N181" s="1286">
        <f t="shared" si="51"/>
        <v>0.92294227353599978</v>
      </c>
      <c r="O181" s="1287">
        <f>SUM(C181:N181)</f>
        <v>10.633701206015999</v>
      </c>
      <c r="P181" s="1308">
        <v>7.3845147263999991</v>
      </c>
      <c r="Q181" s="1312">
        <f t="shared" si="42"/>
        <v>-3.2491864796160002</v>
      </c>
    </row>
    <row r="182" spans="1:17" s="1303" customFormat="1" x14ac:dyDescent="0.25">
      <c r="A182" s="1302">
        <v>10</v>
      </c>
      <c r="B182" s="1288" t="s">
        <v>1098</v>
      </c>
      <c r="C182" s="1286">
        <f t="shared" ref="C182:N182" si="52">C21+C61+C102+C142</f>
        <v>0</v>
      </c>
      <c r="D182" s="1286">
        <f t="shared" si="52"/>
        <v>0</v>
      </c>
      <c r="E182" s="1286">
        <f t="shared" si="52"/>
        <v>0</v>
      </c>
      <c r="F182" s="1286">
        <f t="shared" si="52"/>
        <v>0</v>
      </c>
      <c r="G182" s="1286">
        <f t="shared" si="52"/>
        <v>0</v>
      </c>
      <c r="H182" s="1286">
        <f t="shared" si="52"/>
        <v>0</v>
      </c>
      <c r="I182" s="1286">
        <f t="shared" si="52"/>
        <v>0</v>
      </c>
      <c r="J182" s="1286">
        <f t="shared" si="52"/>
        <v>0</v>
      </c>
      <c r="K182" s="1286">
        <f t="shared" si="52"/>
        <v>0</v>
      </c>
      <c r="L182" s="1286">
        <f t="shared" si="52"/>
        <v>0</v>
      </c>
      <c r="M182" s="1286">
        <f t="shared" si="52"/>
        <v>0</v>
      </c>
      <c r="N182" s="1286">
        <f t="shared" si="52"/>
        <v>0</v>
      </c>
      <c r="O182" s="1287">
        <f>SUM(C182:N182)</f>
        <v>0</v>
      </c>
      <c r="P182" s="1308">
        <v>0</v>
      </c>
      <c r="Q182" s="1312">
        <f t="shared" si="42"/>
        <v>0</v>
      </c>
    </row>
    <row r="183" spans="1:17" s="1303" customFormat="1" x14ac:dyDescent="0.25">
      <c r="A183" s="1302">
        <v>11</v>
      </c>
      <c r="B183" s="1288" t="s">
        <v>1099</v>
      </c>
      <c r="C183" s="1286">
        <f t="shared" ref="C183:N183" si="53">C22+C62+C103+C143</f>
        <v>7.7770367999999993E-2</v>
      </c>
      <c r="D183" s="1286">
        <f t="shared" si="53"/>
        <v>8.1119231999999999E-2</v>
      </c>
      <c r="E183" s="1286">
        <f t="shared" si="53"/>
        <v>7.9824959999999986E-2</v>
      </c>
      <c r="F183" s="1286">
        <f t="shared" si="53"/>
        <v>6.7739327999999988E-2</v>
      </c>
      <c r="G183" s="1286">
        <f t="shared" si="53"/>
        <v>7.8808895999999989E-2</v>
      </c>
      <c r="H183" s="1286">
        <f t="shared" si="53"/>
        <v>7.7675327999999974E-2</v>
      </c>
      <c r="I183" s="1286">
        <f t="shared" si="53"/>
        <v>7.515071999999999E-2</v>
      </c>
      <c r="J183" s="1286">
        <f t="shared" si="53"/>
        <v>7.2700415999999976E-2</v>
      </c>
      <c r="K183" s="1286">
        <f t="shared" si="53"/>
        <v>7.7222591999999993E-2</v>
      </c>
      <c r="L183" s="1286">
        <f t="shared" si="53"/>
        <v>8.3400399359999988E-2</v>
      </c>
      <c r="M183" s="1286">
        <f t="shared" si="53"/>
        <v>8.1083721599999978E-2</v>
      </c>
      <c r="N183" s="1286">
        <f t="shared" si="53"/>
        <v>8.4944851199999991E-2</v>
      </c>
      <c r="O183" s="1287">
        <f>SUM(C183:N183)</f>
        <v>0.93744081215999986</v>
      </c>
      <c r="P183" s="1308">
        <v>0.65100056399999995</v>
      </c>
      <c r="Q183" s="1312">
        <f t="shared" si="42"/>
        <v>-0.28644024815999991</v>
      </c>
    </row>
    <row r="184" spans="1:17" s="1303" customFormat="1" x14ac:dyDescent="0.25">
      <c r="A184" s="1302">
        <v>12</v>
      </c>
      <c r="B184" s="1288" t="s">
        <v>1100</v>
      </c>
      <c r="C184" s="1286">
        <f t="shared" ref="C184:N184" si="54">C23+C63+C104+C144</f>
        <v>2.2566600000000003E-2</v>
      </c>
      <c r="D184" s="1286">
        <f t="shared" si="54"/>
        <v>1.8943199999999997E-2</v>
      </c>
      <c r="E184" s="1286">
        <f t="shared" si="54"/>
        <v>1.8549E-2</v>
      </c>
      <c r="F184" s="1286">
        <f t="shared" si="54"/>
        <v>1.99989E-2</v>
      </c>
      <c r="G184" s="1286">
        <f t="shared" si="54"/>
        <v>1.08135E-2</v>
      </c>
      <c r="H184" s="1286">
        <f t="shared" si="54"/>
        <v>1.0106099999999998E-2</v>
      </c>
      <c r="I184" s="1286">
        <f t="shared" si="54"/>
        <v>1.0934999999999999E-2</v>
      </c>
      <c r="J184" s="1286">
        <f t="shared" si="54"/>
        <v>1.0845899999999999E-2</v>
      </c>
      <c r="K184" s="1286">
        <f t="shared" si="54"/>
        <v>1.1917799999999999E-2</v>
      </c>
      <c r="L184" s="1286">
        <f t="shared" si="54"/>
        <v>1.0726020000000001E-2</v>
      </c>
      <c r="M184" s="1286">
        <f t="shared" si="54"/>
        <v>9.6534180000000021E-3</v>
      </c>
      <c r="N184" s="1286">
        <f t="shared" si="54"/>
        <v>1.0618759800000004E-2</v>
      </c>
      <c r="O184" s="1287">
        <f t="shared" ref="O184" si="55">SUM(C184:N184)</f>
        <v>0.16567419780000001</v>
      </c>
      <c r="P184" s="1308">
        <v>9.2041221000000006E-2</v>
      </c>
      <c r="Q184" s="1312">
        <f t="shared" si="42"/>
        <v>-7.36329768E-2</v>
      </c>
    </row>
    <row r="185" spans="1:17" s="1303" customFormat="1" x14ac:dyDescent="0.25">
      <c r="A185" s="1304"/>
      <c r="B185" s="1279" t="s">
        <v>129</v>
      </c>
      <c r="C185" s="969"/>
      <c r="D185" s="969"/>
      <c r="E185" s="969"/>
      <c r="F185" s="1293"/>
      <c r="G185" s="969"/>
      <c r="H185" s="969"/>
      <c r="I185" s="969"/>
      <c r="J185" s="969"/>
      <c r="K185" s="969"/>
      <c r="L185" s="969"/>
      <c r="M185" s="969"/>
      <c r="N185" s="969"/>
      <c r="O185" s="1294"/>
    </row>
    <row r="186" spans="1:17" s="1303" customFormat="1" x14ac:dyDescent="0.25">
      <c r="A186" s="1302">
        <v>13</v>
      </c>
      <c r="B186" s="1295" t="s">
        <v>1101</v>
      </c>
      <c r="C186" s="1286">
        <f t="shared" ref="C186:N186" si="56">C25+C65+C106+C146</f>
        <v>0.203997869</v>
      </c>
      <c r="D186" s="1286">
        <f t="shared" si="56"/>
        <v>0.16407990850000001</v>
      </c>
      <c r="E186" s="1286">
        <f t="shared" si="56"/>
        <v>0.18534495450000002</v>
      </c>
      <c r="F186" s="1286">
        <f t="shared" si="56"/>
        <v>0.199371831</v>
      </c>
      <c r="G186" s="1286">
        <f t="shared" si="56"/>
        <v>0.22412500341999997</v>
      </c>
      <c r="H186" s="1286">
        <f t="shared" si="56"/>
        <v>0.237748655</v>
      </c>
      <c r="I186" s="1286">
        <f t="shared" si="56"/>
        <v>0.24550096599999999</v>
      </c>
      <c r="J186" s="1286">
        <f t="shared" si="56"/>
        <v>0.23987230550000002</v>
      </c>
      <c r="K186" s="1286">
        <f t="shared" si="56"/>
        <v>0.2609997355</v>
      </c>
      <c r="L186" s="1286">
        <f t="shared" si="56"/>
        <v>0.26368776273</v>
      </c>
      <c r="M186" s="1286">
        <f t="shared" si="56"/>
        <v>0.25913646324689998</v>
      </c>
      <c r="N186" s="1286">
        <f t="shared" si="56"/>
        <v>0.27471235880914502</v>
      </c>
      <c r="O186" s="1287">
        <f t="shared" ref="O186:O195" si="57">SUM(C186:N186)</f>
        <v>2.7585778132060454</v>
      </c>
      <c r="P186" s="1308">
        <v>1.825282099417</v>
      </c>
      <c r="Q186" s="1312">
        <f t="shared" si="42"/>
        <v>-0.93329571378904541</v>
      </c>
    </row>
    <row r="187" spans="1:17" s="1303" customFormat="1" x14ac:dyDescent="0.25">
      <c r="A187" s="1302">
        <v>14</v>
      </c>
      <c r="B187" s="1295" t="s">
        <v>1102</v>
      </c>
      <c r="C187" s="1286">
        <f t="shared" ref="C187:N187" si="58">C26+C66+C107+C147</f>
        <v>0.476578575</v>
      </c>
      <c r="D187" s="1286">
        <f t="shared" si="58"/>
        <v>0.39717405200000006</v>
      </c>
      <c r="E187" s="1286">
        <f t="shared" si="58"/>
        <v>0.41270529299999992</v>
      </c>
      <c r="F187" s="1286">
        <f t="shared" si="58"/>
        <v>0.441388948</v>
      </c>
      <c r="G187" s="1286">
        <f t="shared" si="58"/>
        <v>0.44363197428000006</v>
      </c>
      <c r="H187" s="1286">
        <f t="shared" si="58"/>
        <v>0.43875892500000002</v>
      </c>
      <c r="I187" s="1286">
        <f t="shared" si="58"/>
        <v>0.48049893100000002</v>
      </c>
      <c r="J187" s="1286">
        <f t="shared" si="58"/>
        <v>0.43562178000000007</v>
      </c>
      <c r="K187" s="1286">
        <f t="shared" si="58"/>
        <v>0.48505549399999998</v>
      </c>
      <c r="L187" s="1286">
        <f t="shared" si="58"/>
        <v>0.48977654263999998</v>
      </c>
      <c r="M187" s="1286">
        <f t="shared" si="58"/>
        <v>0.49324973876639999</v>
      </c>
      <c r="N187" s="1286">
        <f t="shared" si="58"/>
        <v>0.51849500405471993</v>
      </c>
      <c r="O187" s="1287">
        <f t="shared" si="57"/>
        <v>5.5129352577411188</v>
      </c>
      <c r="P187" s="1308">
        <v>4.1883780685159993</v>
      </c>
      <c r="Q187" s="1312">
        <f t="shared" si="42"/>
        <v>-1.3245571892251196</v>
      </c>
    </row>
    <row r="188" spans="1:17" s="1303" customFormat="1" x14ac:dyDescent="0.25">
      <c r="A188" s="1302">
        <v>15</v>
      </c>
      <c r="B188" s="1295" t="s">
        <v>1103</v>
      </c>
      <c r="C188" s="1286">
        <f t="shared" ref="C188:N188" si="59">C27+C67+C108+C148</f>
        <v>8.3793920000000011E-3</v>
      </c>
      <c r="D188" s="1286">
        <f t="shared" si="59"/>
        <v>9.9640320000000011E-3</v>
      </c>
      <c r="E188" s="1286">
        <f t="shared" si="59"/>
        <v>9.7223680000000021E-3</v>
      </c>
      <c r="F188" s="1286">
        <f t="shared" si="59"/>
        <v>8.3297279999999998E-3</v>
      </c>
      <c r="G188" s="1286">
        <f t="shared" si="59"/>
        <v>7.8663680000000021E-3</v>
      </c>
      <c r="H188" s="1286">
        <f t="shared" si="59"/>
        <v>8.1320960000000019E-3</v>
      </c>
      <c r="I188" s="1286">
        <f t="shared" si="59"/>
        <v>6.8234240000000007E-3</v>
      </c>
      <c r="J188" s="1286">
        <f t="shared" si="59"/>
        <v>4.1006080000000012E-3</v>
      </c>
      <c r="K188" s="1286">
        <f t="shared" si="59"/>
        <v>1.5180800000000004E-3</v>
      </c>
      <c r="L188" s="1286">
        <f t="shared" si="59"/>
        <v>1.6698880000000007E-3</v>
      </c>
      <c r="M188" s="1286">
        <f t="shared" si="59"/>
        <v>1.8368768000000006E-3</v>
      </c>
      <c r="N188" s="1286">
        <f t="shared" si="59"/>
        <v>2.0205644800000006E-3</v>
      </c>
      <c r="O188" s="1287">
        <f t="shared" si="57"/>
        <v>7.0363425280000017E-2</v>
      </c>
      <c r="P188" s="1308">
        <v>0.10994285200000004</v>
      </c>
      <c r="Q188" s="1312">
        <f t="shared" si="42"/>
        <v>3.9579426720000019E-2</v>
      </c>
    </row>
    <row r="189" spans="1:17" s="1303" customFormat="1" x14ac:dyDescent="0.25">
      <c r="A189" s="1302">
        <v>16</v>
      </c>
      <c r="B189" s="1295" t="s">
        <v>1104</v>
      </c>
      <c r="C189" s="1286">
        <f t="shared" ref="C189:N189" si="60">C28+C68+C109+C149</f>
        <v>1.9212911772000001E-2</v>
      </c>
      <c r="D189" s="1286">
        <f t="shared" si="60"/>
        <v>1.6317606101999997E-2</v>
      </c>
      <c r="E189" s="1286">
        <f t="shared" si="60"/>
        <v>1.5405701415999999E-2</v>
      </c>
      <c r="F189" s="1286">
        <f t="shared" si="60"/>
        <v>1.5024926022000002E-2</v>
      </c>
      <c r="G189" s="1286">
        <f t="shared" si="60"/>
        <v>1.5123605940000001E-2</v>
      </c>
      <c r="H189" s="1286">
        <f t="shared" si="60"/>
        <v>3.5668571472000005E-2</v>
      </c>
      <c r="I189" s="1286">
        <f t="shared" si="60"/>
        <v>3.8383836534000002E-2</v>
      </c>
      <c r="J189" s="1286">
        <f t="shared" si="60"/>
        <v>3.7301619416000006E-2</v>
      </c>
      <c r="K189" s="1286">
        <f t="shared" si="60"/>
        <v>4.2986758402000003E-2</v>
      </c>
      <c r="L189" s="1286">
        <f t="shared" si="60"/>
        <v>4.3137365491900011E-2</v>
      </c>
      <c r="M189" s="1286">
        <f t="shared" si="60"/>
        <v>3.9012260941805009E-2</v>
      </c>
      <c r="N189" s="1286">
        <f t="shared" si="60"/>
        <v>3.9748642724675508E-2</v>
      </c>
      <c r="O189" s="1287">
        <f t="shared" si="57"/>
        <v>0.35732380623438048</v>
      </c>
      <c r="P189" s="1308">
        <v>0.28755841155100004</v>
      </c>
      <c r="Q189" s="1312">
        <f t="shared" si="42"/>
        <v>-6.9765394683380444E-2</v>
      </c>
    </row>
    <row r="190" spans="1:17" s="1303" customFormat="1" x14ac:dyDescent="0.25">
      <c r="A190" s="1302">
        <v>17</v>
      </c>
      <c r="B190" s="1295" t="s">
        <v>1105</v>
      </c>
      <c r="C190" s="1286">
        <f t="shared" ref="C190:N190" si="61">C29+C69+C110+C150</f>
        <v>4.5745038000000009E-2</v>
      </c>
      <c r="D190" s="1286">
        <f t="shared" si="61"/>
        <v>4.3832997000000005E-2</v>
      </c>
      <c r="E190" s="1286">
        <f t="shared" si="61"/>
        <v>4.793534700000001E-2</v>
      </c>
      <c r="F190" s="1286">
        <f t="shared" si="61"/>
        <v>4.7301392999999997E-2</v>
      </c>
      <c r="G190" s="1286">
        <f t="shared" si="61"/>
        <v>4.6428768000000009E-2</v>
      </c>
      <c r="H190" s="1286">
        <f t="shared" si="61"/>
        <v>4.7343411000000009E-2</v>
      </c>
      <c r="I190" s="1286">
        <f t="shared" si="61"/>
        <v>4.8694182000000003E-2</v>
      </c>
      <c r="J190" s="1286">
        <f t="shared" si="61"/>
        <v>4.0777020000000011E-2</v>
      </c>
      <c r="K190" s="1286">
        <f t="shared" si="61"/>
        <v>4.9905750000000013E-2</v>
      </c>
      <c r="L190" s="1286">
        <f t="shared" si="61"/>
        <v>4.9905750000000013E-2</v>
      </c>
      <c r="M190" s="1286">
        <f t="shared" si="61"/>
        <v>4.4917945199999997E-2</v>
      </c>
      <c r="N190" s="1286">
        <f t="shared" si="61"/>
        <v>5.0304774384000002E-2</v>
      </c>
      <c r="O190" s="1287">
        <f t="shared" si="57"/>
        <v>0.56309237558400016</v>
      </c>
      <c r="P190" s="1308">
        <v>0.46071057600000004</v>
      </c>
      <c r="Q190" s="1312">
        <f t="shared" si="42"/>
        <v>-0.10238179958400012</v>
      </c>
    </row>
    <row r="191" spans="1:17" s="1303" customFormat="1" x14ac:dyDescent="0.25">
      <c r="A191" s="1302">
        <v>18</v>
      </c>
      <c r="B191" s="1295" t="s">
        <v>1106</v>
      </c>
      <c r="C191" s="1286">
        <f t="shared" ref="C191:N191" si="62">C30+C70+C111+C151</f>
        <v>0.16255326120000005</v>
      </c>
      <c r="D191" s="1286">
        <f t="shared" si="62"/>
        <v>0.14365995380000002</v>
      </c>
      <c r="E191" s="1286">
        <f t="shared" si="62"/>
        <v>0.14547711860000001</v>
      </c>
      <c r="F191" s="1286">
        <f t="shared" si="62"/>
        <v>0.1653856578</v>
      </c>
      <c r="G191" s="1286">
        <f t="shared" si="62"/>
        <v>0.17419218652000001</v>
      </c>
      <c r="H191" s="1286">
        <f t="shared" si="62"/>
        <v>0.16472825160000004</v>
      </c>
      <c r="I191" s="1286">
        <f t="shared" si="62"/>
        <v>0.15644673220000002</v>
      </c>
      <c r="J191" s="1286">
        <f t="shared" si="62"/>
        <v>0.15484887000000003</v>
      </c>
      <c r="K191" s="1286">
        <f t="shared" si="62"/>
        <v>0.17045229520000002</v>
      </c>
      <c r="L191" s="1286">
        <f t="shared" si="62"/>
        <v>0.17345324682400001</v>
      </c>
      <c r="M191" s="1286">
        <f t="shared" si="62"/>
        <v>0.17518777929224005</v>
      </c>
      <c r="N191" s="1286">
        <f t="shared" si="62"/>
        <v>0.17693965708516243</v>
      </c>
      <c r="O191" s="1287">
        <f t="shared" si="57"/>
        <v>1.9633250101214028</v>
      </c>
      <c r="P191" s="1308">
        <v>1.5699899477517603</v>
      </c>
      <c r="Q191" s="1312">
        <f t="shared" si="42"/>
        <v>-0.39333506236964255</v>
      </c>
    </row>
    <row r="192" spans="1:17" s="1303" customFormat="1" x14ac:dyDescent="0.25">
      <c r="A192" s="1302">
        <v>19</v>
      </c>
      <c r="B192" s="1285" t="s">
        <v>1107</v>
      </c>
      <c r="C192" s="1286">
        <f t="shared" ref="C192:N192" si="63">C31+C71+C112+C152</f>
        <v>2.7464477500000008E-2</v>
      </c>
      <c r="D192" s="1286">
        <f t="shared" si="63"/>
        <v>2.2277600700000004E-2</v>
      </c>
      <c r="E192" s="1286">
        <f t="shared" si="63"/>
        <v>2.4406749100000007E-2</v>
      </c>
      <c r="F192" s="1286">
        <f t="shared" si="63"/>
        <v>2.4258475200000004E-2</v>
      </c>
      <c r="G192" s="1286">
        <f t="shared" si="63"/>
        <v>2.5737156900000006E-2</v>
      </c>
      <c r="H192" s="1286">
        <f t="shared" si="63"/>
        <v>3.515159620000001E-2</v>
      </c>
      <c r="I192" s="1286">
        <f t="shared" si="63"/>
        <v>3.7217387800000001E-2</v>
      </c>
      <c r="J192" s="1286">
        <f t="shared" si="63"/>
        <v>5.0896349200000003E-2</v>
      </c>
      <c r="K192" s="1286">
        <f t="shared" si="63"/>
        <v>5.6227927500000004E-2</v>
      </c>
      <c r="L192" s="1286">
        <f t="shared" si="63"/>
        <v>5.3604155100000002E-2</v>
      </c>
      <c r="M192" s="1286">
        <f t="shared" si="63"/>
        <v>5.756017083E-2</v>
      </c>
      <c r="N192" s="1286">
        <f t="shared" si="63"/>
        <v>5.8414117575000001E-2</v>
      </c>
      <c r="O192" s="1287">
        <f t="shared" si="57"/>
        <v>0.47321616360500002</v>
      </c>
      <c r="P192" s="1308">
        <v>0.3766092284</v>
      </c>
      <c r="Q192" s="1312">
        <f t="shared" si="42"/>
        <v>-9.6606935205000022E-2</v>
      </c>
    </row>
    <row r="193" spans="1:17" s="1307" customFormat="1" x14ac:dyDescent="0.25">
      <c r="A193" s="1302">
        <v>20</v>
      </c>
      <c r="B193" s="1285" t="s">
        <v>1108</v>
      </c>
      <c r="C193" s="1286">
        <f t="shared" ref="C193:N193" si="64">C32+C72+C113+C153</f>
        <v>0</v>
      </c>
      <c r="D193" s="1286">
        <f t="shared" si="64"/>
        <v>0</v>
      </c>
      <c r="E193" s="1286">
        <f t="shared" si="64"/>
        <v>0</v>
      </c>
      <c r="F193" s="1286">
        <f t="shared" si="64"/>
        <v>0</v>
      </c>
      <c r="G193" s="1286">
        <f t="shared" si="64"/>
        <v>0</v>
      </c>
      <c r="H193" s="1286">
        <f t="shared" si="64"/>
        <v>0</v>
      </c>
      <c r="I193" s="1286">
        <f t="shared" si="64"/>
        <v>0</v>
      </c>
      <c r="J193" s="1286">
        <f t="shared" si="64"/>
        <v>0</v>
      </c>
      <c r="K193" s="1286">
        <f t="shared" si="64"/>
        <v>0</v>
      </c>
      <c r="L193" s="1286">
        <f t="shared" si="64"/>
        <v>0</v>
      </c>
      <c r="M193" s="1286">
        <f t="shared" si="64"/>
        <v>0</v>
      </c>
      <c r="N193" s="1286">
        <f t="shared" si="64"/>
        <v>0</v>
      </c>
      <c r="O193" s="1287">
        <f t="shared" si="57"/>
        <v>0</v>
      </c>
      <c r="P193" s="1308">
        <v>0</v>
      </c>
      <c r="Q193" s="1312">
        <f t="shared" si="42"/>
        <v>0</v>
      </c>
    </row>
    <row r="194" spans="1:17" s="1307" customFormat="1" x14ac:dyDescent="0.25">
      <c r="A194" s="1302">
        <v>21</v>
      </c>
      <c r="B194" s="1288" t="s">
        <v>1109</v>
      </c>
      <c r="C194" s="1286">
        <f t="shared" ref="C194:N194" si="65">C33+C73+C114+C154</f>
        <v>4.6301664399999998E-3</v>
      </c>
      <c r="D194" s="1286">
        <f t="shared" si="65"/>
        <v>4.713621288E-3</v>
      </c>
      <c r="E194" s="1286">
        <f t="shared" si="65"/>
        <v>3.8856081600000007E-3</v>
      </c>
      <c r="F194" s="1286">
        <f t="shared" si="65"/>
        <v>3.8048149520000002E-3</v>
      </c>
      <c r="G194" s="1286">
        <f t="shared" si="65"/>
        <v>3.5966729960000008E-3</v>
      </c>
      <c r="H194" s="1286">
        <f t="shared" si="65"/>
        <v>3.520463264E-3</v>
      </c>
      <c r="I194" s="1286">
        <f t="shared" si="65"/>
        <v>3.3646894080000007E-3</v>
      </c>
      <c r="J194" s="1286">
        <f t="shared" si="65"/>
        <v>2.8463644720000004E-3</v>
      </c>
      <c r="K194" s="1286">
        <f t="shared" si="65"/>
        <v>2.9760915520000005E-3</v>
      </c>
      <c r="L194" s="1286">
        <f t="shared" si="65"/>
        <v>3.1133966080000007E-3</v>
      </c>
      <c r="M194" s="1286">
        <f t="shared" si="65"/>
        <v>3.0992622640000004E-3</v>
      </c>
      <c r="N194" s="1286">
        <f t="shared" si="65"/>
        <v>3.5992117520000002E-3</v>
      </c>
      <c r="O194" s="1287">
        <f t="shared" si="57"/>
        <v>4.3150363156000009E-2</v>
      </c>
      <c r="P194" s="1308">
        <v>3.7436200000000003E-2</v>
      </c>
      <c r="Q194" s="1312">
        <f t="shared" si="42"/>
        <v>-5.7141631560000058E-3</v>
      </c>
    </row>
    <row r="195" spans="1:17" s="1307" customFormat="1" x14ac:dyDescent="0.25">
      <c r="A195" s="1302">
        <v>22</v>
      </c>
      <c r="B195" s="1288" t="s">
        <v>1110</v>
      </c>
      <c r="C195" s="1286">
        <f t="shared" ref="C195:N195" si="66">C34+C74+C115+C155</f>
        <v>1.8154499999999997E-4</v>
      </c>
      <c r="D195" s="1286">
        <f t="shared" si="66"/>
        <v>2.8767899999999994E-4</v>
      </c>
      <c r="E195" s="1286">
        <f t="shared" si="66"/>
        <v>3.1467799999999993E-4</v>
      </c>
      <c r="F195" s="1286">
        <f t="shared" si="66"/>
        <v>4.0219199999999995E-4</v>
      </c>
      <c r="G195" s="1286">
        <f t="shared" si="66"/>
        <v>4.3198399999999995E-4</v>
      </c>
      <c r="H195" s="1286">
        <f t="shared" si="66"/>
        <v>3.1002300000000004E-4</v>
      </c>
      <c r="I195" s="1286">
        <f t="shared" si="66"/>
        <v>3.2026399999999995E-4</v>
      </c>
      <c r="J195" s="1286">
        <f t="shared" si="66"/>
        <v>3.6681399999999997E-4</v>
      </c>
      <c r="K195" s="1286">
        <f t="shared" si="66"/>
        <v>3.7146899999999998E-4</v>
      </c>
      <c r="L195" s="1286">
        <f t="shared" si="66"/>
        <v>3.6681399999999997E-4</v>
      </c>
      <c r="M195" s="1286">
        <f t="shared" si="66"/>
        <v>2.8954099999999998E-4</v>
      </c>
      <c r="N195" s="1286">
        <f t="shared" si="66"/>
        <v>2.8954099999999998E-4</v>
      </c>
      <c r="O195" s="1287">
        <f t="shared" si="57"/>
        <v>3.9325439999999996E-3</v>
      </c>
      <c r="P195" s="1308">
        <v>4.2239999999999995E-3</v>
      </c>
      <c r="Q195" s="1312">
        <f t="shared" si="42"/>
        <v>2.9145599999999983E-4</v>
      </c>
    </row>
    <row r="196" spans="1:17" s="1300" customFormat="1" ht="16.5" thickBot="1" x14ac:dyDescent="0.3">
      <c r="A196" s="1296"/>
      <c r="B196" s="1297" t="s">
        <v>49</v>
      </c>
      <c r="C196" s="926">
        <f>SUM(C172:C195)</f>
        <v>7.5102975714618321</v>
      </c>
      <c r="D196" s="926">
        <f t="shared" ref="D196:O196" si="67">SUM(D172:D195)</f>
        <v>6.427174993649146</v>
      </c>
      <c r="E196" s="926">
        <f t="shared" si="67"/>
        <v>6.7101217207378721</v>
      </c>
      <c r="F196" s="926">
        <f t="shared" si="67"/>
        <v>7.1305625733874773</v>
      </c>
      <c r="G196" s="926">
        <f t="shared" si="67"/>
        <v>7.4627554161119134</v>
      </c>
      <c r="H196" s="926">
        <f t="shared" si="67"/>
        <v>7.2837333871729788</v>
      </c>
      <c r="I196" s="926">
        <f t="shared" si="67"/>
        <v>7.4157850944663535</v>
      </c>
      <c r="J196" s="926">
        <f t="shared" si="67"/>
        <v>7.4479750698793836</v>
      </c>
      <c r="K196" s="926">
        <f t="shared" si="67"/>
        <v>7.9903907611723994</v>
      </c>
      <c r="L196" s="926">
        <f t="shared" si="67"/>
        <v>7.7510002160339093</v>
      </c>
      <c r="M196" s="926">
        <f t="shared" si="67"/>
        <v>7.2052408906388541</v>
      </c>
      <c r="N196" s="926">
        <f t="shared" si="67"/>
        <v>7.8320266187348615</v>
      </c>
      <c r="O196" s="926">
        <f t="shared" si="67"/>
        <v>88.167064313446971</v>
      </c>
    </row>
    <row r="198" spans="1:17" x14ac:dyDescent="0.25">
      <c r="B198" s="1705" t="str">
        <f>B158</f>
        <v>For KINESCO Power and Utilities Pvt. Ltd.</v>
      </c>
      <c r="O198" s="1706" t="str">
        <f>O158</f>
        <v>As Per our report of even date attached</v>
      </c>
    </row>
    <row r="199" spans="1:17" x14ac:dyDescent="0.25">
      <c r="B199" s="1705"/>
      <c r="O199" s="1706" t="str">
        <f t="shared" ref="O199:O207" si="68">O159</f>
        <v xml:space="preserve">For J R S &amp; CO. </v>
      </c>
    </row>
    <row r="200" spans="1:17" x14ac:dyDescent="0.25">
      <c r="B200" s="1705"/>
      <c r="O200" s="1706" t="str">
        <f t="shared" si="68"/>
        <v>CHARTERED ACCOUNTANTS</v>
      </c>
    </row>
    <row r="201" spans="1:17" x14ac:dyDescent="0.25">
      <c r="B201" s="1705"/>
      <c r="O201" s="1706" t="str">
        <f t="shared" si="68"/>
        <v>FIRM REGN NO:008085S</v>
      </c>
    </row>
    <row r="202" spans="1:17" x14ac:dyDescent="0.25">
      <c r="B202" s="1705"/>
      <c r="O202" s="1706"/>
    </row>
    <row r="203" spans="1:17" x14ac:dyDescent="0.25">
      <c r="B203" s="1705" t="str">
        <f t="shared" ref="B203:B207" si="69">B163</f>
        <v>T M AJITHKUMAR</v>
      </c>
      <c r="O203" s="1706"/>
    </row>
    <row r="204" spans="1:17" x14ac:dyDescent="0.25">
      <c r="B204" s="1705" t="str">
        <f t="shared" si="69"/>
        <v>CHIEF EXECUTIVE OFFICER</v>
      </c>
      <c r="O204" s="1706" t="str">
        <f t="shared" si="68"/>
        <v>RAJESH RAMACHANDRAN</v>
      </c>
    </row>
    <row r="205" spans="1:17" x14ac:dyDescent="0.25">
      <c r="B205" s="1705"/>
      <c r="O205" s="1706" t="str">
        <f t="shared" si="68"/>
        <v>PARTNER</v>
      </c>
    </row>
    <row r="206" spans="1:17" x14ac:dyDescent="0.25">
      <c r="B206" s="1705" t="str">
        <f t="shared" si="69"/>
        <v>Place: Kakkanad, Kochi</v>
      </c>
      <c r="O206" s="1706" t="str">
        <f t="shared" si="68"/>
        <v>M.NO. 206211</v>
      </c>
    </row>
    <row r="207" spans="1:17" x14ac:dyDescent="0.25">
      <c r="B207" s="1705" t="str">
        <f t="shared" si="69"/>
        <v>Date: 12.04.2022</v>
      </c>
      <c r="O207" s="1706" t="str">
        <f t="shared" si="68"/>
        <v>UDIN - 22206211AGXJNY9837</v>
      </c>
    </row>
  </sheetData>
  <mergeCells count="3">
    <mergeCell ref="B1:N1"/>
    <mergeCell ref="B3:N3"/>
    <mergeCell ref="E5:N6"/>
  </mergeCells>
  <printOptions horizontalCentered="1"/>
  <pageMargins left="0.31496062992125984" right="0.19685039370078741" top="0.6692913385826772" bottom="0.55118110236220474" header="0.39370078740157483" footer="0.35433070866141736"/>
  <pageSetup paperSize="9" scale="65" fitToHeight="3" orientation="landscape" r:id="rId1"/>
  <headerFooter alignWithMargins="0">
    <oddFooter>&amp;L&amp;F&amp;R&amp;D&amp;T</oddFooter>
  </headerFooter>
  <rowBreaks count="4" manualBreakCount="4">
    <brk id="46" max="14" man="1"/>
    <brk id="87" max="14" man="1"/>
    <brk id="127" max="14" man="1"/>
    <brk id="167" max="14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00B050"/>
  </sheetPr>
  <dimension ref="A1:R206"/>
  <sheetViews>
    <sheetView showGridLines="0" view="pageBreakPreview" topLeftCell="A190" zoomScale="85" zoomScaleSheetLayoutView="85" workbookViewId="0">
      <selection activeCell="C164" sqref="C164"/>
    </sheetView>
  </sheetViews>
  <sheetFormatPr defaultColWidth="9.33203125" defaultRowHeight="15.75" x14ac:dyDescent="0.25"/>
  <cols>
    <col min="1" max="1" width="7" style="1263" customWidth="1"/>
    <col min="2" max="2" width="32.83203125" style="1263" customWidth="1"/>
    <col min="3" max="3" width="13.33203125" style="1263" customWidth="1"/>
    <col min="4" max="4" width="12.83203125" style="1263" customWidth="1"/>
    <col min="5" max="5" width="13.1640625" style="1263" customWidth="1"/>
    <col min="6" max="6" width="11.83203125" style="1263" customWidth="1"/>
    <col min="7" max="7" width="13.6640625" style="1263" customWidth="1"/>
    <col min="8" max="8" width="11.83203125" style="1263" customWidth="1"/>
    <col min="9" max="9" width="12.1640625" style="1263" customWidth="1"/>
    <col min="10" max="10" width="13.33203125" style="1263" customWidth="1"/>
    <col min="11" max="11" width="14" style="1263" customWidth="1"/>
    <col min="12" max="12" width="12.5" style="1263" customWidth="1"/>
    <col min="13" max="13" width="13.6640625" style="1263" customWidth="1"/>
    <col min="14" max="14" width="13.33203125" style="1263" customWidth="1"/>
    <col min="15" max="15" width="15.83203125" style="1263" customWidth="1"/>
    <col min="16" max="16" width="14.83203125" style="1265" customWidth="1"/>
    <col min="17" max="17" width="14.5" style="1265" bestFit="1" customWidth="1"/>
    <col min="18" max="18" width="20.6640625" style="1265" customWidth="1"/>
    <col min="19" max="16384" width="9.33203125" style="1265"/>
  </cols>
  <sheetData>
    <row r="1" spans="1:18" ht="16.5" thickBot="1" x14ac:dyDescent="0.3">
      <c r="B1" s="2191" t="s">
        <v>276</v>
      </c>
      <c r="C1" s="2192"/>
      <c r="D1" s="2192"/>
      <c r="E1" s="2192"/>
      <c r="F1" s="2192"/>
      <c r="G1" s="2192"/>
      <c r="H1" s="2192"/>
      <c r="I1" s="2192"/>
      <c r="J1" s="2192"/>
      <c r="K1" s="2192"/>
      <c r="L1" s="2192"/>
      <c r="M1" s="2192"/>
      <c r="N1" s="2193"/>
      <c r="O1" s="1264"/>
    </row>
    <row r="2" spans="1:18" ht="16.5" thickBot="1" x14ac:dyDescent="0.3">
      <c r="B2" s="1266"/>
      <c r="C2" s="1264"/>
      <c r="D2" s="1264"/>
      <c r="E2" s="1264"/>
      <c r="F2" s="1264"/>
      <c r="G2" s="1264"/>
      <c r="H2" s="1264"/>
      <c r="I2" s="1264"/>
      <c r="J2" s="1264"/>
      <c r="K2" s="1264"/>
      <c r="L2" s="1264"/>
      <c r="M2" s="1264"/>
      <c r="N2" s="1264"/>
      <c r="O2" s="1264"/>
    </row>
    <row r="3" spans="1:18" ht="16.5" thickBot="1" x14ac:dyDescent="0.3">
      <c r="B3" s="2194" t="s">
        <v>413</v>
      </c>
      <c r="C3" s="2195"/>
      <c r="D3" s="2195"/>
      <c r="E3" s="2195"/>
      <c r="F3" s="2195"/>
      <c r="G3" s="2195"/>
      <c r="H3" s="2195"/>
      <c r="I3" s="2195"/>
      <c r="J3" s="2195"/>
      <c r="K3" s="2195"/>
      <c r="L3" s="2195"/>
      <c r="M3" s="2195"/>
      <c r="N3" s="2196"/>
      <c r="O3" s="1264"/>
    </row>
    <row r="4" spans="1:18" x14ac:dyDescent="0.25">
      <c r="B4" s="1267" t="str">
        <f>'D7.1_2024-25(Projection)_OK_PRI'!B4</f>
        <v>Name of Distribution Business/Licensee:</v>
      </c>
      <c r="C4" s="1267"/>
      <c r="D4" s="1267"/>
      <c r="E4" s="1267" t="str">
        <f>'D7.1_2024-25(Projection)_OK_PRI'!E4</f>
        <v>KINESCO Power and Utilities Private Limited</v>
      </c>
    </row>
    <row r="5" spans="1:18" ht="15.75" customHeight="1" x14ac:dyDescent="0.25">
      <c r="B5" s="1267" t="str">
        <f>'D7.1_2024-25(Projection)_OK_PRI'!B5</f>
        <v>Licensed Area of Supply:</v>
      </c>
      <c r="C5" s="1267"/>
      <c r="D5" s="1267"/>
      <c r="E5" s="1703" t="str">
        <f>'D7.1_2024-25(Projection)_OK_PRI'!E5</f>
        <v>Infopark and KINFRA Park, Kakkanad, KINFRA Hi Tech Park, Kalamassery, KIITP, Kanjikode and KINFRA Mega Food Park, Kozhipara, Palakkad</v>
      </c>
      <c r="F5" s="1703"/>
      <c r="G5" s="1703"/>
      <c r="H5" s="1703"/>
      <c r="I5" s="1703"/>
      <c r="J5" s="1703"/>
      <c r="K5" s="1703"/>
      <c r="L5" s="1703"/>
      <c r="M5" s="1703"/>
      <c r="N5" s="1703"/>
    </row>
    <row r="6" spans="1:18" x14ac:dyDescent="0.25">
      <c r="B6" s="1267"/>
      <c r="C6" s="1267"/>
      <c r="D6" s="1267"/>
      <c r="E6" s="1703"/>
      <c r="F6" s="1703"/>
      <c r="G6" s="1703"/>
      <c r="H6" s="1703"/>
      <c r="I6" s="1703"/>
      <c r="J6" s="1703"/>
      <c r="K6" s="1703"/>
      <c r="L6" s="1703"/>
      <c r="M6" s="1703"/>
      <c r="N6" s="1703"/>
    </row>
    <row r="7" spans="1:18" ht="16.5" thickBot="1" x14ac:dyDescent="0.3">
      <c r="B7" s="1268" t="s">
        <v>1505</v>
      </c>
      <c r="C7" s="1269"/>
      <c r="D7" s="1269"/>
      <c r="E7" s="1268" t="s">
        <v>1083</v>
      </c>
      <c r="G7" s="1268" t="s">
        <v>1345</v>
      </c>
      <c r="O7" s="1269" t="s">
        <v>1334</v>
      </c>
    </row>
    <row r="8" spans="1:18" s="1273" customFormat="1" ht="31.5" x14ac:dyDescent="0.25">
      <c r="A8" s="1270" t="s">
        <v>74</v>
      </c>
      <c r="B8" s="752" t="s">
        <v>131</v>
      </c>
      <c r="C8" s="752" t="s">
        <v>142</v>
      </c>
      <c r="D8" s="752" t="s">
        <v>28</v>
      </c>
      <c r="E8" s="752" t="s">
        <v>141</v>
      </c>
      <c r="F8" s="1271" t="s">
        <v>140</v>
      </c>
      <c r="G8" s="1271" t="s">
        <v>139</v>
      </c>
      <c r="H8" s="1271" t="s">
        <v>138</v>
      </c>
      <c r="I8" s="1271" t="s">
        <v>137</v>
      </c>
      <c r="J8" s="1271" t="s">
        <v>136</v>
      </c>
      <c r="K8" s="1271" t="s">
        <v>135</v>
      </c>
      <c r="L8" s="1271" t="s">
        <v>134</v>
      </c>
      <c r="M8" s="1271" t="s">
        <v>133</v>
      </c>
      <c r="N8" s="1271" t="s">
        <v>132</v>
      </c>
      <c r="O8" s="1272" t="s">
        <v>49</v>
      </c>
    </row>
    <row r="9" spans="1:18" s="1277" customFormat="1" x14ac:dyDescent="0.2">
      <c r="A9" s="1274">
        <v>1</v>
      </c>
      <c r="B9" s="1275">
        <v>2</v>
      </c>
      <c r="C9" s="1275">
        <v>3</v>
      </c>
      <c r="D9" s="1275">
        <v>4</v>
      </c>
      <c r="E9" s="1275">
        <v>5</v>
      </c>
      <c r="F9" s="1275">
        <v>6</v>
      </c>
      <c r="G9" s="1275">
        <v>7</v>
      </c>
      <c r="H9" s="1275">
        <v>8</v>
      </c>
      <c r="I9" s="1275">
        <v>9</v>
      </c>
      <c r="J9" s="1275">
        <v>10</v>
      </c>
      <c r="K9" s="1275">
        <v>11</v>
      </c>
      <c r="L9" s="1275">
        <v>12</v>
      </c>
      <c r="M9" s="1275">
        <v>13</v>
      </c>
      <c r="N9" s="1275">
        <v>14</v>
      </c>
      <c r="O9" s="1276">
        <v>15</v>
      </c>
    </row>
    <row r="10" spans="1:18" s="1283" customFormat="1" x14ac:dyDescent="0.25">
      <c r="A10" s="1278"/>
      <c r="B10" s="1279" t="s">
        <v>130</v>
      </c>
      <c r="C10" s="925"/>
      <c r="D10" s="925"/>
      <c r="E10" s="925"/>
      <c r="F10" s="1280"/>
      <c r="G10" s="1280"/>
      <c r="H10" s="1280"/>
      <c r="I10" s="1281"/>
      <c r="J10" s="1281"/>
      <c r="K10" s="1281"/>
      <c r="L10" s="1281"/>
      <c r="M10" s="1281"/>
      <c r="N10" s="1281"/>
      <c r="O10" s="1282"/>
    </row>
    <row r="11" spans="1:18" s="1303" customFormat="1" x14ac:dyDescent="0.25">
      <c r="A11" s="1302">
        <v>1</v>
      </c>
      <c r="B11" s="1285" t="s">
        <v>1088</v>
      </c>
      <c r="C11" s="1286">
        <v>1.4921312887865164</v>
      </c>
      <c r="D11" s="1286">
        <v>1.3445058119974742</v>
      </c>
      <c r="E11" s="1286">
        <v>1.3639010571499319</v>
      </c>
      <c r="F11" s="1286">
        <v>1.4311852247252703</v>
      </c>
      <c r="G11" s="1286">
        <v>1.7114639429104561</v>
      </c>
      <c r="H11" s="1286">
        <v>1.6118906462343721</v>
      </c>
      <c r="I11" s="1286">
        <v>1.6273873903762444</v>
      </c>
      <c r="J11" s="1286">
        <v>1.4796727586784362</v>
      </c>
      <c r="K11" s="1286">
        <v>1.5818095484455323</v>
      </c>
      <c r="L11" s="1286">
        <v>1.6609000258678093</v>
      </c>
      <c r="M11" s="1286">
        <v>1.4236285936009792</v>
      </c>
      <c r="N11" s="1286">
        <v>1.5032853040549849</v>
      </c>
      <c r="O11" s="1287">
        <f>SUM(C11:N11)</f>
        <v>18.231761592828008</v>
      </c>
      <c r="P11" s="1308">
        <v>18.231761592828008</v>
      </c>
      <c r="Q11" s="1309">
        <f>P11-O11</f>
        <v>0</v>
      </c>
      <c r="R11" s="1310">
        <f>Q11/O11</f>
        <v>0</v>
      </c>
    </row>
    <row r="12" spans="1:18" s="1303" customFormat="1" x14ac:dyDescent="0.25">
      <c r="A12" s="1302">
        <v>2</v>
      </c>
      <c r="B12" s="1285" t="s">
        <v>1089</v>
      </c>
      <c r="C12" s="1286">
        <v>2.6798869370676583</v>
      </c>
      <c r="D12" s="1286">
        <v>2.4956077788951241</v>
      </c>
      <c r="E12" s="1286">
        <v>2.4267977346776708</v>
      </c>
      <c r="F12" s="1286">
        <v>2.5207236199719905</v>
      </c>
      <c r="G12" s="1286">
        <v>2.5410720903274759</v>
      </c>
      <c r="H12" s="1286">
        <v>2.5308155697349992</v>
      </c>
      <c r="I12" s="1286">
        <v>2.506497961972721</v>
      </c>
      <c r="J12" s="1286">
        <v>2.4928839372924219</v>
      </c>
      <c r="K12" s="1286">
        <v>2.7084406238971264</v>
      </c>
      <c r="L12" s="1286">
        <v>2.6449298899718952</v>
      </c>
      <c r="M12" s="1286">
        <v>2.5230500618965248</v>
      </c>
      <c r="N12" s="1286">
        <v>2.7546217352397289</v>
      </c>
      <c r="O12" s="1287">
        <f>SUM(C12:N12)</f>
        <v>30.825327940945336</v>
      </c>
      <c r="P12" s="1308">
        <v>30.825328065870483</v>
      </c>
      <c r="Q12" s="1308">
        <f t="shared" ref="Q12:Q34" si="0">P12-O12</f>
        <v>1.2492514755990669E-7</v>
      </c>
      <c r="R12" s="1311">
        <f t="shared" ref="R12:R34" si="1">Q12/O12</f>
        <v>4.0526786219188412E-9</v>
      </c>
    </row>
    <row r="13" spans="1:18" s="1303" customFormat="1" x14ac:dyDescent="0.25">
      <c r="A13" s="1302">
        <v>3</v>
      </c>
      <c r="B13" s="1285" t="s">
        <v>1090</v>
      </c>
      <c r="C13" s="1286"/>
      <c r="D13" s="1286"/>
      <c r="E13" s="1286"/>
      <c r="F13" s="1286"/>
      <c r="G13" s="1286"/>
      <c r="H13" s="1286"/>
      <c r="I13" s="1286"/>
      <c r="J13" s="1286"/>
      <c r="K13" s="1286"/>
      <c r="L13" s="1286"/>
      <c r="M13" s="1286"/>
      <c r="N13" s="1286"/>
      <c r="O13" s="1287">
        <f t="shared" ref="O13:O14" si="2">SUM(C13:N13)</f>
        <v>0</v>
      </c>
      <c r="P13" s="1308">
        <v>0</v>
      </c>
      <c r="Q13" s="1308"/>
      <c r="R13" s="1310"/>
    </row>
    <row r="14" spans="1:18" s="1303" customFormat="1" x14ac:dyDescent="0.25">
      <c r="A14" s="1302">
        <v>4</v>
      </c>
      <c r="B14" s="1285" t="s">
        <v>1091</v>
      </c>
      <c r="C14" s="1286">
        <v>1.7409679650000006E-2</v>
      </c>
      <c r="D14" s="1286">
        <v>1.9927066500000008E-3</v>
      </c>
      <c r="E14" s="1286">
        <v>4.9107910500000027E-3</v>
      </c>
      <c r="F14" s="1286">
        <v>1.2836696400000003E-2</v>
      </c>
      <c r="G14" s="1286">
        <v>1.3152942000000004E-2</v>
      </c>
      <c r="H14" s="1286">
        <v>1.4991119550000005E-2</v>
      </c>
      <c r="I14" s="1286">
        <v>1.4856355800000002E-2</v>
      </c>
      <c r="J14" s="1286">
        <v>2.4943871700000009E-2</v>
      </c>
      <c r="K14" s="1286">
        <v>3.2505016500000004E-2</v>
      </c>
      <c r="L14" s="1286">
        <v>2.925451485000001E-2</v>
      </c>
      <c r="M14" s="1022">
        <v>2.6329063365000006E-2</v>
      </c>
      <c r="N14" s="1286">
        <v>2.8961969701500008E-2</v>
      </c>
      <c r="O14" s="1287">
        <f t="shared" si="2"/>
        <v>0.22214472721650008</v>
      </c>
      <c r="P14" s="1308">
        <v>0.22214472721650005</v>
      </c>
      <c r="Q14" s="1312">
        <f t="shared" si="0"/>
        <v>0</v>
      </c>
      <c r="R14" s="1310">
        <f t="shared" si="1"/>
        <v>0</v>
      </c>
    </row>
    <row r="15" spans="1:18" s="1303" customFormat="1" x14ac:dyDescent="0.25">
      <c r="A15" s="1302">
        <v>5</v>
      </c>
      <c r="B15" s="1288" t="s">
        <v>1154</v>
      </c>
      <c r="C15" s="1286">
        <v>7.0186050000000007E-3</v>
      </c>
      <c r="D15" s="1286">
        <v>6.9968250000000008E-3</v>
      </c>
      <c r="E15" s="1286">
        <v>7.1792325000000004E-3</v>
      </c>
      <c r="F15" s="1286">
        <v>7.339860000000001E-3</v>
      </c>
      <c r="G15" s="1286">
        <v>7.2690750000000007E-3</v>
      </c>
      <c r="H15" s="1286">
        <v>8.0858249999999996E-3</v>
      </c>
      <c r="I15" s="1286">
        <v>1.4538150000000001E-2</v>
      </c>
      <c r="J15" s="1286">
        <v>1.8689962500000001E-2</v>
      </c>
      <c r="K15" s="1286">
        <v>1.5978352500000004E-2</v>
      </c>
      <c r="L15" s="1286">
        <v>1.4538150000000001E-2</v>
      </c>
      <c r="M15" s="1286">
        <v>1.1630520000000002E-2</v>
      </c>
      <c r="N15" s="1286">
        <v>1.3956624000000004E-2</v>
      </c>
      <c r="O15" s="1287">
        <f>SUM(C15:N15)</f>
        <v>0.13322118150000001</v>
      </c>
      <c r="P15" s="1308">
        <v>0.13322118150000001</v>
      </c>
      <c r="Q15" s="1308">
        <f t="shared" si="0"/>
        <v>0</v>
      </c>
      <c r="R15" s="1310">
        <f t="shared" si="1"/>
        <v>0</v>
      </c>
    </row>
    <row r="16" spans="1:18" s="1303" customFormat="1" x14ac:dyDescent="0.25">
      <c r="A16" s="1302">
        <v>6</v>
      </c>
      <c r="B16" s="1288" t="s">
        <v>1093</v>
      </c>
      <c r="C16" s="1286">
        <v>1.8604871999999998E-2</v>
      </c>
      <c r="D16" s="1286">
        <v>8.1768960000000012E-3</v>
      </c>
      <c r="E16" s="1286">
        <v>1.5927911999999999E-2</v>
      </c>
      <c r="F16" s="1286">
        <v>1.8770356799999995E-2</v>
      </c>
      <c r="G16" s="1286">
        <v>1.7392939200000002E-2</v>
      </c>
      <c r="H16" s="1286">
        <v>1.71836496E-2</v>
      </c>
      <c r="I16" s="1286">
        <v>1.7555990399999999E-2</v>
      </c>
      <c r="J16" s="1286">
        <v>1.7826119999999997E-2</v>
      </c>
      <c r="K16" s="1286">
        <v>1.95515424E-2</v>
      </c>
      <c r="L16" s="1286">
        <v>1.7596388159999997E-2</v>
      </c>
      <c r="M16" s="1286">
        <v>1.5836749343999996E-2</v>
      </c>
      <c r="N16" s="1286">
        <v>1.7420424278399998E-2</v>
      </c>
      <c r="O16" s="1287">
        <f>SUM(C16:N16)</f>
        <v>0.20184384018240001</v>
      </c>
      <c r="P16" s="1308">
        <v>0.20184384018239998</v>
      </c>
      <c r="Q16" s="1308">
        <f t="shared" si="0"/>
        <v>0</v>
      </c>
      <c r="R16" s="1310">
        <f t="shared" si="1"/>
        <v>0</v>
      </c>
    </row>
    <row r="17" spans="1:18" s="1303" customFormat="1" x14ac:dyDescent="0.25">
      <c r="A17" s="1302">
        <v>7</v>
      </c>
      <c r="B17" s="1288" t="s">
        <v>1094</v>
      </c>
      <c r="C17" s="1286">
        <v>0.35818302959999992</v>
      </c>
      <c r="D17" s="1286">
        <v>0.2792531016</v>
      </c>
      <c r="E17" s="1286">
        <v>0.23677885439999996</v>
      </c>
      <c r="F17" s="1286">
        <v>0.2616400512</v>
      </c>
      <c r="G17" s="1286">
        <v>0.29683882799999994</v>
      </c>
      <c r="H17" s="1286">
        <v>0.29537608319999992</v>
      </c>
      <c r="I17" s="1286">
        <v>0.34408020240000003</v>
      </c>
      <c r="J17" s="1286">
        <v>0.36398118239999994</v>
      </c>
      <c r="K17" s="1286">
        <v>0.41265251280000004</v>
      </c>
      <c r="L17" s="1286">
        <v>0.37138726151999996</v>
      </c>
      <c r="M17" s="1286">
        <v>0.33424853536800003</v>
      </c>
      <c r="N17" s="1286">
        <v>0.3676733889048</v>
      </c>
      <c r="O17" s="1287">
        <f>SUM(C17:N17)</f>
        <v>3.9220930313927997</v>
      </c>
      <c r="P17" s="1308">
        <v>3.9220930313928006</v>
      </c>
      <c r="Q17" s="1308">
        <f t="shared" si="0"/>
        <v>0</v>
      </c>
      <c r="R17" s="1310">
        <f t="shared" si="1"/>
        <v>0</v>
      </c>
    </row>
    <row r="18" spans="1:18" s="1303" customFormat="1" x14ac:dyDescent="0.25">
      <c r="A18" s="1304"/>
      <c r="B18" s="1289" t="s">
        <v>1335</v>
      </c>
      <c r="C18" s="1286"/>
      <c r="D18" s="1286"/>
      <c r="E18" s="1286"/>
      <c r="F18" s="1291"/>
      <c r="G18" s="1286"/>
      <c r="H18" s="1286"/>
      <c r="I18" s="1286"/>
      <c r="J18" s="1286"/>
      <c r="K18" s="1286"/>
      <c r="L18" s="1286"/>
      <c r="M18" s="1286"/>
      <c r="N18" s="1286"/>
      <c r="O18" s="1292"/>
    </row>
    <row r="19" spans="1:18" s="1303" customFormat="1" x14ac:dyDescent="0.25">
      <c r="A19" s="1302">
        <v>8</v>
      </c>
      <c r="B19" s="1288" t="s">
        <v>1096</v>
      </c>
      <c r="C19" s="1286"/>
      <c r="D19" s="1286"/>
      <c r="E19" s="1286"/>
      <c r="F19" s="1286"/>
      <c r="G19" s="1286"/>
      <c r="H19" s="1286"/>
      <c r="I19" s="1286"/>
      <c r="J19" s="1286"/>
      <c r="K19" s="1286"/>
      <c r="L19" s="1286"/>
      <c r="M19" s="1286"/>
      <c r="N19" s="1286"/>
      <c r="O19" s="1305">
        <f>SUM(C19:N19)</f>
        <v>0</v>
      </c>
      <c r="P19" s="1308">
        <v>0</v>
      </c>
      <c r="Q19" s="1312">
        <f t="shared" si="0"/>
        <v>0</v>
      </c>
      <c r="R19" s="1310"/>
    </row>
    <row r="20" spans="1:18" s="1303" customFormat="1" x14ac:dyDescent="0.25">
      <c r="A20" s="1302">
        <v>9</v>
      </c>
      <c r="B20" s="1288" t="s">
        <v>1097</v>
      </c>
      <c r="C20" s="1286">
        <v>1.1669660927999996</v>
      </c>
      <c r="D20" s="1286">
        <v>1.0299032063999998</v>
      </c>
      <c r="E20" s="1286">
        <v>1.0178887679999997</v>
      </c>
      <c r="F20" s="1286">
        <v>1.0688329727999999</v>
      </c>
      <c r="G20" s="1286">
        <v>1.0982262527999997</v>
      </c>
      <c r="H20" s="1286">
        <v>1.0526360831999997</v>
      </c>
      <c r="I20" s="1286">
        <v>1.0799578368</v>
      </c>
      <c r="J20" s="1286">
        <v>1.0506309119999997</v>
      </c>
      <c r="K20" s="1286">
        <v>1.1394349055999997</v>
      </c>
      <c r="L20" s="1286">
        <v>1.0254914150399999</v>
      </c>
      <c r="M20" s="1286">
        <v>0.92294227353599978</v>
      </c>
      <c r="N20" s="1286">
        <v>1.1075307282431996</v>
      </c>
      <c r="O20" s="1305">
        <f>SUM(C20:N20)</f>
        <v>12.760441447219197</v>
      </c>
      <c r="P20" s="1308">
        <v>12.760441447219197</v>
      </c>
      <c r="Q20" s="1312">
        <f t="shared" si="0"/>
        <v>0</v>
      </c>
      <c r="R20" s="1310">
        <f t="shared" si="1"/>
        <v>0</v>
      </c>
    </row>
    <row r="21" spans="1:18" s="1303" customFormat="1" x14ac:dyDescent="0.25">
      <c r="A21" s="1302">
        <v>10</v>
      </c>
      <c r="B21" s="1288" t="s">
        <v>1098</v>
      </c>
      <c r="C21" s="1286"/>
      <c r="D21" s="1286"/>
      <c r="E21" s="1286"/>
      <c r="F21" s="1286"/>
      <c r="G21" s="1286"/>
      <c r="H21" s="1286"/>
      <c r="I21" s="1286"/>
      <c r="J21" s="1286"/>
      <c r="K21" s="1286"/>
      <c r="L21" s="1286"/>
      <c r="M21" s="1286"/>
      <c r="N21" s="1286"/>
      <c r="O21" s="1305">
        <f>SUM(C21:N21)</f>
        <v>0</v>
      </c>
      <c r="P21" s="1308">
        <v>0</v>
      </c>
      <c r="Q21" s="1312"/>
      <c r="R21" s="1313"/>
    </row>
    <row r="22" spans="1:18" s="1303" customFormat="1" x14ac:dyDescent="0.25">
      <c r="A22" s="1302">
        <v>11</v>
      </c>
      <c r="B22" s="1288" t="s">
        <v>1099</v>
      </c>
      <c r="C22" s="1286">
        <v>9.3324441599999988E-2</v>
      </c>
      <c r="D22" s="1286">
        <v>9.7343078399999991E-2</v>
      </c>
      <c r="E22" s="1286">
        <v>9.5789951999999984E-2</v>
      </c>
      <c r="F22" s="1286">
        <v>8.1287193599999988E-2</v>
      </c>
      <c r="G22" s="1286">
        <v>9.4570675199999982E-2</v>
      </c>
      <c r="H22" s="1286">
        <v>9.3210393599999969E-2</v>
      </c>
      <c r="I22" s="1286">
        <v>9.0180863999999986E-2</v>
      </c>
      <c r="J22" s="1286">
        <v>8.7240499199999974E-2</v>
      </c>
      <c r="K22" s="1286">
        <v>9.2667110399999988E-2</v>
      </c>
      <c r="L22" s="1286">
        <v>0.10008047923199999</v>
      </c>
      <c r="M22" s="1286">
        <v>9.7300465919999968E-2</v>
      </c>
      <c r="N22" s="1286">
        <v>0.10193382143999999</v>
      </c>
      <c r="O22" s="1305">
        <f>SUM(C22:N22)</f>
        <v>1.1249289745919999</v>
      </c>
      <c r="P22" s="1308">
        <v>1.1249289745919997</v>
      </c>
      <c r="Q22" s="1312">
        <f t="shared" si="0"/>
        <v>0</v>
      </c>
      <c r="R22" s="1310">
        <f t="shared" si="1"/>
        <v>0</v>
      </c>
    </row>
    <row r="23" spans="1:18" s="1303" customFormat="1" x14ac:dyDescent="0.25">
      <c r="A23" s="1302">
        <v>12</v>
      </c>
      <c r="B23" s="1288" t="s">
        <v>1100</v>
      </c>
      <c r="C23" s="1286">
        <v>2.7079920000000004E-2</v>
      </c>
      <c r="D23" s="1286">
        <v>2.2731839999999996E-2</v>
      </c>
      <c r="E23" s="1286">
        <v>2.2258799999999999E-2</v>
      </c>
      <c r="F23" s="1286">
        <v>2.3998679999999998E-2</v>
      </c>
      <c r="G23" s="1286">
        <v>1.29762E-2</v>
      </c>
      <c r="H23" s="1286">
        <v>1.2127319999999997E-2</v>
      </c>
      <c r="I23" s="1286">
        <v>1.3121999999999998E-2</v>
      </c>
      <c r="J23" s="1286">
        <v>1.3015079999999998E-2</v>
      </c>
      <c r="K23" s="1286">
        <v>1.4301359999999999E-2</v>
      </c>
      <c r="L23" s="1286">
        <v>1.2871224000000001E-2</v>
      </c>
      <c r="M23" s="1286">
        <v>1.1584101600000002E-2</v>
      </c>
      <c r="N23" s="1286">
        <v>1.2742511760000004E-2</v>
      </c>
      <c r="O23" s="1305">
        <f t="shared" ref="O23" si="3">SUM(C23:N23)</f>
        <v>0.19880903735999997</v>
      </c>
      <c r="P23" s="1308">
        <v>0.19880903736</v>
      </c>
      <c r="Q23" s="1312">
        <f t="shared" si="0"/>
        <v>0</v>
      </c>
      <c r="R23" s="1310">
        <f t="shared" si="1"/>
        <v>0</v>
      </c>
    </row>
    <row r="24" spans="1:18" s="1303" customFormat="1" x14ac:dyDescent="0.25">
      <c r="A24" s="1304"/>
      <c r="B24" s="1279" t="s">
        <v>129</v>
      </c>
      <c r="C24" s="969"/>
      <c r="D24" s="969"/>
      <c r="E24" s="969"/>
      <c r="F24" s="925"/>
      <c r="G24" s="969"/>
      <c r="H24" s="969"/>
      <c r="I24" s="969"/>
      <c r="J24" s="969"/>
      <c r="K24" s="969"/>
      <c r="L24" s="969"/>
      <c r="M24" s="969"/>
      <c r="N24" s="969"/>
      <c r="O24" s="1306"/>
    </row>
    <row r="25" spans="1:18" s="1303" customFormat="1" x14ac:dyDescent="0.25">
      <c r="A25" s="1302">
        <v>13</v>
      </c>
      <c r="B25" s="1295" t="s">
        <v>1101</v>
      </c>
      <c r="C25" s="1286">
        <v>6.3367761600000003E-2</v>
      </c>
      <c r="D25" s="1286">
        <v>5.2449883200000005E-2</v>
      </c>
      <c r="E25" s="1286">
        <v>5.9115513599999996E-2</v>
      </c>
      <c r="F25" s="1286">
        <v>5.9451163200000011E-2</v>
      </c>
      <c r="G25" s="1286">
        <v>5.9611780800000007E-2</v>
      </c>
      <c r="H25" s="1286">
        <v>6.09255504E-2</v>
      </c>
      <c r="I25" s="1286">
        <v>6.2163129599999999E-2</v>
      </c>
      <c r="J25" s="1286">
        <v>6.2682048000000004E-2</v>
      </c>
      <c r="K25" s="1286">
        <v>7.1170070400000007E-2</v>
      </c>
      <c r="L25" s="1286">
        <v>7.1881771104E-2</v>
      </c>
      <c r="M25" s="1286">
        <v>6.4693593993600002E-2</v>
      </c>
      <c r="N25" s="1286">
        <v>7.1162953392959999E-2</v>
      </c>
      <c r="O25" s="1287">
        <f t="shared" ref="O25:O34" si="4">SUM(C25:N25)</f>
        <v>0.75867521929055992</v>
      </c>
      <c r="P25" s="1308">
        <v>0.75867521929055992</v>
      </c>
      <c r="Q25" s="1312">
        <f t="shared" si="0"/>
        <v>0</v>
      </c>
      <c r="R25" s="1310">
        <f t="shared" si="1"/>
        <v>0</v>
      </c>
    </row>
    <row r="26" spans="1:18" s="1303" customFormat="1" x14ac:dyDescent="0.25">
      <c r="A26" s="1302">
        <v>14</v>
      </c>
      <c r="B26" s="1295" t="s">
        <v>1102</v>
      </c>
      <c r="C26" s="1286">
        <v>0.50298209280000006</v>
      </c>
      <c r="D26" s="1286">
        <v>0.42026513760000006</v>
      </c>
      <c r="E26" s="1286">
        <v>0.43673604479999995</v>
      </c>
      <c r="F26" s="1286">
        <v>0.46908892800000007</v>
      </c>
      <c r="G26" s="1286">
        <v>0.47165142340800015</v>
      </c>
      <c r="H26" s="1286">
        <v>0.46476254880000006</v>
      </c>
      <c r="I26" s="1286">
        <v>0.51144667200000005</v>
      </c>
      <c r="J26" s="1286">
        <v>0.46721933280000011</v>
      </c>
      <c r="K26" s="1286">
        <v>0.51931535039999999</v>
      </c>
      <c r="L26" s="1286">
        <v>0.52450850390399995</v>
      </c>
      <c r="M26" s="1286">
        <v>0.52975358894304003</v>
      </c>
      <c r="N26" s="1286">
        <v>0.55624126839019195</v>
      </c>
      <c r="O26" s="1287">
        <f t="shared" si="4"/>
        <v>5.8739708918452322</v>
      </c>
      <c r="P26" s="1308">
        <v>5.8739708918452322</v>
      </c>
      <c r="Q26" s="1312">
        <f t="shared" si="0"/>
        <v>0</v>
      </c>
      <c r="R26" s="1310">
        <f t="shared" si="1"/>
        <v>0</v>
      </c>
    </row>
    <row r="27" spans="1:18" s="1303" customFormat="1" x14ac:dyDescent="0.25">
      <c r="A27" s="1302">
        <v>15</v>
      </c>
      <c r="B27" s="1295" t="s">
        <v>1103</v>
      </c>
      <c r="C27" s="1286"/>
      <c r="D27" s="1286"/>
      <c r="E27" s="1286"/>
      <c r="F27" s="1286"/>
      <c r="G27" s="1286"/>
      <c r="H27" s="1286"/>
      <c r="I27" s="1286"/>
      <c r="J27" s="1286"/>
      <c r="K27" s="1286"/>
      <c r="L27" s="1286"/>
      <c r="M27" s="1286"/>
      <c r="N27" s="1286"/>
      <c r="O27" s="1287">
        <f t="shared" si="4"/>
        <v>0</v>
      </c>
      <c r="P27" s="1308">
        <v>0</v>
      </c>
      <c r="Q27" s="1312"/>
      <c r="R27" s="1310"/>
    </row>
    <row r="28" spans="1:18" s="1303" customFormat="1" x14ac:dyDescent="0.25">
      <c r="A28" s="1302">
        <v>16</v>
      </c>
      <c r="B28" s="1295" t="s">
        <v>1104</v>
      </c>
      <c r="C28" s="1286">
        <v>1.8087259684999999E-2</v>
      </c>
      <c r="D28" s="1286">
        <v>1.5918926979999998E-2</v>
      </c>
      <c r="E28" s="1286">
        <v>1.4269484624999999E-2</v>
      </c>
      <c r="F28" s="1286">
        <v>1.4165706555000001E-2</v>
      </c>
      <c r="G28" s="1286">
        <v>1.391569575E-2</v>
      </c>
      <c r="H28" s="1286">
        <v>3.6756305520000004E-2</v>
      </c>
      <c r="I28" s="1286">
        <v>4.0283187504999998E-2</v>
      </c>
      <c r="J28" s="1286">
        <v>3.9063008985000001E-2</v>
      </c>
      <c r="K28" s="1286">
        <v>4.4332104630000008E-2</v>
      </c>
      <c r="L28" s="1286">
        <v>4.477542567630001E-2</v>
      </c>
      <c r="M28" s="1286">
        <v>4.029788310867001E-2</v>
      </c>
      <c r="N28" s="1286">
        <v>4.0700861939756708E-2</v>
      </c>
      <c r="O28" s="1287">
        <f t="shared" si="4"/>
        <v>0.36256585095972671</v>
      </c>
      <c r="P28" s="1308">
        <v>0.36256585095972671</v>
      </c>
      <c r="Q28" s="1312">
        <f t="shared" si="0"/>
        <v>0</v>
      </c>
      <c r="R28" s="1310">
        <f t="shared" si="1"/>
        <v>0</v>
      </c>
    </row>
    <row r="29" spans="1:18" s="1303" customFormat="1" x14ac:dyDescent="0.25">
      <c r="A29" s="1302">
        <v>17</v>
      </c>
      <c r="B29" s="1295" t="s">
        <v>1105</v>
      </c>
      <c r="C29" s="1286">
        <v>4.4929308600000009E-2</v>
      </c>
      <c r="D29" s="1286">
        <v>4.3727052600000003E-2</v>
      </c>
      <c r="E29" s="1286">
        <v>4.7497461000000005E-2</v>
      </c>
      <c r="F29" s="1286">
        <v>4.684957859999999E-2</v>
      </c>
      <c r="G29" s="1286">
        <v>4.5530436600000002E-2</v>
      </c>
      <c r="H29" s="1286">
        <v>4.8145343400000012E-2</v>
      </c>
      <c r="I29" s="1286">
        <v>4.8599529000000002E-2</v>
      </c>
      <c r="J29" s="1286">
        <v>3.9664429200000011E-2</v>
      </c>
      <c r="K29" s="1286">
        <v>5.1523348800000014E-2</v>
      </c>
      <c r="L29" s="1286">
        <v>5.1523348800000014E-2</v>
      </c>
      <c r="M29" s="1286">
        <v>4.6371013919999995E-2</v>
      </c>
      <c r="N29" s="1286">
        <v>5.1935535590400005E-2</v>
      </c>
      <c r="O29" s="1287">
        <f t="shared" si="4"/>
        <v>0.56629638611040001</v>
      </c>
      <c r="P29" s="1308">
        <v>0.56629638611040012</v>
      </c>
      <c r="Q29" s="1312">
        <f t="shared" si="0"/>
        <v>0</v>
      </c>
      <c r="R29" s="1310">
        <f t="shared" si="1"/>
        <v>0</v>
      </c>
    </row>
    <row r="30" spans="1:18" s="1303" customFormat="1" x14ac:dyDescent="0.25">
      <c r="A30" s="1302">
        <v>18</v>
      </c>
      <c r="B30" s="1295" t="s">
        <v>1106</v>
      </c>
      <c r="C30" s="1286">
        <v>0.14123076105600005</v>
      </c>
      <c r="D30" s="1286">
        <v>0.10959809414400001</v>
      </c>
      <c r="E30" s="1286">
        <v>0.11291238604800001</v>
      </c>
      <c r="F30" s="1286">
        <v>0.131440899744</v>
      </c>
      <c r="G30" s="1286">
        <v>0.14079069164160002</v>
      </c>
      <c r="H30" s="1286">
        <v>0.12617108380800002</v>
      </c>
      <c r="I30" s="1286">
        <v>0.121338889056</v>
      </c>
      <c r="J30" s="1286">
        <v>0.12450781728000002</v>
      </c>
      <c r="K30" s="1286">
        <v>0.14001429657600001</v>
      </c>
      <c r="L30" s="1286">
        <v>0.14281458250752002</v>
      </c>
      <c r="M30" s="1286">
        <v>0.14424272833259524</v>
      </c>
      <c r="N30" s="1286">
        <v>0.14568515561592116</v>
      </c>
      <c r="O30" s="1287">
        <f t="shared" si="4"/>
        <v>1.5807473858096366</v>
      </c>
      <c r="P30" s="1308">
        <v>1.5807473858096368</v>
      </c>
      <c r="Q30" s="1312">
        <f t="shared" si="0"/>
        <v>0</v>
      </c>
      <c r="R30" s="1310">
        <f t="shared" si="1"/>
        <v>0</v>
      </c>
    </row>
    <row r="31" spans="1:18" s="1303" customFormat="1" x14ac:dyDescent="0.25">
      <c r="A31" s="1302">
        <v>19</v>
      </c>
      <c r="B31" s="1285" t="s">
        <v>1107</v>
      </c>
      <c r="C31" s="1286">
        <v>2.0114937150000005E-2</v>
      </c>
      <c r="D31" s="1286">
        <v>1.5864987600000005E-2</v>
      </c>
      <c r="E31" s="1286">
        <v>1.7624503050000007E-2</v>
      </c>
      <c r="F31" s="1286">
        <v>1.8175137750000004E-2</v>
      </c>
      <c r="G31" s="1286">
        <v>1.8061936200000007E-2</v>
      </c>
      <c r="H31" s="1286">
        <v>2.6978305200000011E-2</v>
      </c>
      <c r="I31" s="1286">
        <v>2.8303182600000008E-2</v>
      </c>
      <c r="J31" s="1286">
        <v>3.0315654600000009E-2</v>
      </c>
      <c r="K31" s="1286">
        <v>3.2836834800000006E-2</v>
      </c>
      <c r="L31" s="1286">
        <v>3.1194993060000006E-2</v>
      </c>
      <c r="M31" s="1286">
        <v>3.4314492366000003E-2</v>
      </c>
      <c r="N31" s="1286">
        <v>3.25987677477E-2</v>
      </c>
      <c r="O31" s="1287">
        <f t="shared" si="4"/>
        <v>0.30638373212370007</v>
      </c>
      <c r="P31" s="1308">
        <v>0.30638373212370007</v>
      </c>
      <c r="Q31" s="1312">
        <f t="shared" si="0"/>
        <v>0</v>
      </c>
      <c r="R31" s="1310">
        <f t="shared" si="1"/>
        <v>0</v>
      </c>
    </row>
    <row r="32" spans="1:18" s="1307" customFormat="1" x14ac:dyDescent="0.25">
      <c r="A32" s="1302">
        <v>20</v>
      </c>
      <c r="B32" s="1285" t="s">
        <v>1108</v>
      </c>
      <c r="C32" s="1286"/>
      <c r="D32" s="1286"/>
      <c r="E32" s="1286"/>
      <c r="F32" s="1286"/>
      <c r="G32" s="1286"/>
      <c r="H32" s="1286"/>
      <c r="I32" s="1286"/>
      <c r="J32" s="1286"/>
      <c r="K32" s="1286"/>
      <c r="L32" s="1286"/>
      <c r="M32" s="1286"/>
      <c r="N32" s="1286"/>
      <c r="O32" s="1287">
        <f t="shared" si="4"/>
        <v>0</v>
      </c>
      <c r="P32" s="1308">
        <v>0</v>
      </c>
      <c r="Q32" s="1312"/>
      <c r="R32" s="1310"/>
    </row>
    <row r="33" spans="1:18" s="1307" customFormat="1" x14ac:dyDescent="0.25">
      <c r="A33" s="1302">
        <v>21</v>
      </c>
      <c r="B33" s="1288" t="s">
        <v>1109</v>
      </c>
      <c r="C33" s="1286">
        <v>1.3752716712000001E-3</v>
      </c>
      <c r="D33" s="1286">
        <v>1.2149882102399999E-3</v>
      </c>
      <c r="E33" s="1286">
        <v>7.5194710079999995E-4</v>
      </c>
      <c r="F33" s="1286">
        <v>7.5392590895999995E-4</v>
      </c>
      <c r="G33" s="1286">
        <v>7.4304246408000009E-4</v>
      </c>
      <c r="H33" s="1286">
        <v>6.7675239071999995E-4</v>
      </c>
      <c r="I33" s="1286">
        <v>6.9060404784000013E-4</v>
      </c>
      <c r="J33" s="1286">
        <v>5.7583317456000012E-4</v>
      </c>
      <c r="K33" s="1286">
        <v>5.5604509295999996E-4</v>
      </c>
      <c r="L33" s="1286">
        <v>6.9060404784000013E-4</v>
      </c>
      <c r="M33" s="1286">
        <v>6.7675239071999995E-4</v>
      </c>
      <c r="N33" s="1286">
        <v>7.5392590895999995E-4</v>
      </c>
      <c r="O33" s="1287">
        <f t="shared" si="4"/>
        <v>9.4596924088799998E-3</v>
      </c>
      <c r="P33" s="1308">
        <v>9.4596924088799998E-3</v>
      </c>
      <c r="Q33" s="1312">
        <f t="shared" si="0"/>
        <v>0</v>
      </c>
      <c r="R33" s="1310">
        <f t="shared" si="1"/>
        <v>0</v>
      </c>
    </row>
    <row r="34" spans="1:18" s="1307" customFormat="1" x14ac:dyDescent="0.25">
      <c r="A34" s="1302">
        <v>22</v>
      </c>
      <c r="B34" s="1288" t="s">
        <v>1110</v>
      </c>
      <c r="C34" s="1286">
        <v>1.7791409999999997E-4</v>
      </c>
      <c r="D34" s="1286">
        <v>2.8192541999999993E-4</v>
      </c>
      <c r="E34" s="1286">
        <v>3.083844399999999E-4</v>
      </c>
      <c r="F34" s="1286">
        <v>3.9414815999999994E-4</v>
      </c>
      <c r="G34" s="1286">
        <v>4.2334431999999995E-4</v>
      </c>
      <c r="H34" s="1286">
        <v>3.0382254000000004E-4</v>
      </c>
      <c r="I34" s="1286">
        <v>3.1385871999999997E-4</v>
      </c>
      <c r="J34" s="1286">
        <v>3.5947771999999997E-4</v>
      </c>
      <c r="K34" s="1286">
        <v>3.6403961999999999E-4</v>
      </c>
      <c r="L34" s="1286">
        <v>3.5947771999999997E-4</v>
      </c>
      <c r="M34" s="1286">
        <v>2.8375017999999997E-4</v>
      </c>
      <c r="N34" s="1286">
        <v>2.8375017999999997E-4</v>
      </c>
      <c r="O34" s="1287">
        <f t="shared" si="4"/>
        <v>3.8538931200000001E-3</v>
      </c>
      <c r="P34" s="1308">
        <v>3.8538931199999997E-3</v>
      </c>
      <c r="Q34" s="1312">
        <f t="shared" si="0"/>
        <v>0</v>
      </c>
      <c r="R34" s="1310">
        <f t="shared" si="1"/>
        <v>0</v>
      </c>
    </row>
    <row r="35" spans="1:18" s="1300" customFormat="1" ht="19.5" thickBot="1" x14ac:dyDescent="0.35">
      <c r="A35" s="1296"/>
      <c r="B35" s="1297" t="s">
        <v>49</v>
      </c>
      <c r="C35" s="1298">
        <f t="shared" ref="C35:O35" si="5">SUM(C11:C34)</f>
        <v>6.6528701731663755</v>
      </c>
      <c r="D35" s="1298">
        <f t="shared" si="5"/>
        <v>5.9458322406968396</v>
      </c>
      <c r="E35" s="1298">
        <f t="shared" si="5"/>
        <v>5.8806488264414032</v>
      </c>
      <c r="F35" s="1298">
        <f t="shared" si="5"/>
        <v>6.1669341434152196</v>
      </c>
      <c r="G35" s="1298">
        <f t="shared" si="5"/>
        <v>6.5436912966216108</v>
      </c>
      <c r="H35" s="1298">
        <f t="shared" si="5"/>
        <v>6.4010364021780912</v>
      </c>
      <c r="I35" s="1298">
        <f t="shared" si="5"/>
        <v>6.5213158042778048</v>
      </c>
      <c r="J35" s="1298">
        <f t="shared" si="5"/>
        <v>6.3132719255304171</v>
      </c>
      <c r="K35" s="1298">
        <f t="shared" si="5"/>
        <v>6.8774530628616199</v>
      </c>
      <c r="L35" s="1298">
        <f t="shared" si="5"/>
        <v>6.7447980554613638</v>
      </c>
      <c r="M35" s="1298">
        <f t="shared" si="5"/>
        <v>6.2271841678651301</v>
      </c>
      <c r="N35" s="1298">
        <f t="shared" si="5"/>
        <v>6.8074887263885051</v>
      </c>
      <c r="O35" s="1316">
        <f t="shared" si="5"/>
        <v>77.082524824904354</v>
      </c>
    </row>
    <row r="37" spans="1:18" x14ac:dyDescent="0.25">
      <c r="B37" s="1705" t="str">
        <f>'D7.1_2024-25(Projection)_OK_PRI'!B37</f>
        <v>For KINESCO Power and Utilities Pvt. Ltd.</v>
      </c>
      <c r="O37" s="1706" t="str">
        <f>'D7.1_2024-25(Projection)_OK_PRI'!O37</f>
        <v>As Per our report of even date attached</v>
      </c>
    </row>
    <row r="38" spans="1:18" x14ac:dyDescent="0.25">
      <c r="B38" s="1705"/>
      <c r="O38" s="1706" t="str">
        <f>'D7.1_2024-25(Projection)_OK_PRI'!O38</f>
        <v xml:space="preserve">For J R S &amp; CO. </v>
      </c>
    </row>
    <row r="39" spans="1:18" x14ac:dyDescent="0.25">
      <c r="B39" s="1705"/>
      <c r="O39" s="1706" t="str">
        <f>'D7.1_2024-25(Projection)_OK_PRI'!O39</f>
        <v>CHARTERED ACCOUNTANTS</v>
      </c>
    </row>
    <row r="40" spans="1:18" x14ac:dyDescent="0.25">
      <c r="B40" s="1705"/>
      <c r="O40" s="1706" t="str">
        <f>'D7.1_2024-25(Projection)_OK_PRI'!O40</f>
        <v>FIRM REGN NO:008085S</v>
      </c>
    </row>
    <row r="41" spans="1:18" x14ac:dyDescent="0.25">
      <c r="B41" s="1705"/>
      <c r="O41" s="1706"/>
    </row>
    <row r="42" spans="1:18" x14ac:dyDescent="0.25">
      <c r="B42" s="1705" t="str">
        <f>'D7.1_2024-25(Projection)_OK_PRI'!B42</f>
        <v>T M AJITHKUMAR</v>
      </c>
      <c r="O42" s="1706"/>
    </row>
    <row r="43" spans="1:18" x14ac:dyDescent="0.25">
      <c r="B43" s="1705" t="str">
        <f>'D7.1_2024-25(Projection)_OK_PRI'!B43</f>
        <v>CHIEF EXECUTIVE OFFICER</v>
      </c>
      <c r="O43" s="1706" t="str">
        <f>'D7.1_2024-25(Projection)_OK_PRI'!O43</f>
        <v>RAJESH RAMACHANDRAN</v>
      </c>
    </row>
    <row r="44" spans="1:18" x14ac:dyDescent="0.25">
      <c r="B44" s="1705"/>
      <c r="O44" s="1706" t="str">
        <f>'D7.1_2024-25(Projection)_OK_PRI'!O44</f>
        <v>PARTNER</v>
      </c>
    </row>
    <row r="45" spans="1:18" x14ac:dyDescent="0.25">
      <c r="B45" s="1705" t="str">
        <f>'D7.1_2024-25(Projection)_OK_PRI'!B45</f>
        <v>Place: Kakkanad, Kochi</v>
      </c>
      <c r="O45" s="1706" t="str">
        <f>'D7.1_2024-25(Projection)_OK_PRI'!O45</f>
        <v>M.NO. 206211</v>
      </c>
    </row>
    <row r="46" spans="1:18" x14ac:dyDescent="0.25">
      <c r="B46" s="1705" t="str">
        <f>'D7.1_2024-25(Projection)_OK_PRI'!B46</f>
        <v>Date: 12.04.2022</v>
      </c>
      <c r="O46" s="1706" t="str">
        <f>'D7.1_2024-25(Projection)_OK_PRI'!O46</f>
        <v>UDIN - 22206211AGXJNY9837</v>
      </c>
    </row>
    <row r="47" spans="1:18" ht="16.5" thickBot="1" x14ac:dyDescent="0.3">
      <c r="B47" s="1268" t="s">
        <v>1506</v>
      </c>
      <c r="C47" s="1269"/>
      <c r="D47" s="1269"/>
      <c r="E47" s="1268" t="s">
        <v>1083</v>
      </c>
      <c r="G47" s="1268" t="s">
        <v>1111</v>
      </c>
      <c r="O47" s="1269" t="s">
        <v>1334</v>
      </c>
    </row>
    <row r="48" spans="1:18" s="1273" customFormat="1" ht="31.5" x14ac:dyDescent="0.25">
      <c r="A48" s="1270" t="s">
        <v>74</v>
      </c>
      <c r="B48" s="752" t="s">
        <v>131</v>
      </c>
      <c r="C48" s="752" t="s">
        <v>142</v>
      </c>
      <c r="D48" s="752" t="s">
        <v>28</v>
      </c>
      <c r="E48" s="752" t="s">
        <v>141</v>
      </c>
      <c r="F48" s="1271" t="s">
        <v>140</v>
      </c>
      <c r="G48" s="1271" t="s">
        <v>139</v>
      </c>
      <c r="H48" s="1271" t="s">
        <v>138</v>
      </c>
      <c r="I48" s="1271" t="s">
        <v>137</v>
      </c>
      <c r="J48" s="1271" t="s">
        <v>136</v>
      </c>
      <c r="K48" s="1271" t="s">
        <v>135</v>
      </c>
      <c r="L48" s="1271" t="s">
        <v>134</v>
      </c>
      <c r="M48" s="1271" t="s">
        <v>133</v>
      </c>
      <c r="N48" s="1271" t="s">
        <v>132</v>
      </c>
      <c r="O48" s="1272" t="s">
        <v>49</v>
      </c>
    </row>
    <row r="49" spans="1:18" s="1277" customFormat="1" x14ac:dyDescent="0.2">
      <c r="A49" s="1274">
        <v>1</v>
      </c>
      <c r="B49" s="1275">
        <v>2</v>
      </c>
      <c r="C49" s="1275">
        <v>3</v>
      </c>
      <c r="D49" s="1275">
        <v>4</v>
      </c>
      <c r="E49" s="1275">
        <v>5</v>
      </c>
      <c r="F49" s="1275">
        <v>6</v>
      </c>
      <c r="G49" s="1275">
        <v>7</v>
      </c>
      <c r="H49" s="1275">
        <v>8</v>
      </c>
      <c r="I49" s="1275">
        <v>9</v>
      </c>
      <c r="J49" s="1275">
        <v>10</v>
      </c>
      <c r="K49" s="1275">
        <v>11</v>
      </c>
      <c r="L49" s="1275">
        <v>12</v>
      </c>
      <c r="M49" s="1275">
        <v>13</v>
      </c>
      <c r="N49" s="1275">
        <v>14</v>
      </c>
      <c r="O49" s="1276">
        <v>15</v>
      </c>
    </row>
    <row r="50" spans="1:18" s="1283" customFormat="1" x14ac:dyDescent="0.25">
      <c r="A50" s="1278"/>
      <c r="B50" s="1279" t="s">
        <v>130</v>
      </c>
      <c r="C50" s="925"/>
      <c r="D50" s="925"/>
      <c r="E50" s="925"/>
      <c r="F50" s="1280"/>
      <c r="G50" s="1280"/>
      <c r="H50" s="1280"/>
      <c r="I50" s="1281"/>
      <c r="J50" s="1281"/>
      <c r="K50" s="1281"/>
      <c r="L50" s="1281"/>
      <c r="M50" s="1281"/>
      <c r="N50" s="1281"/>
      <c r="O50" s="1282"/>
    </row>
    <row r="51" spans="1:18" s="1303" customFormat="1" x14ac:dyDescent="0.25">
      <c r="A51" s="1302">
        <v>1</v>
      </c>
      <c r="B51" s="1285" t="s">
        <v>1088</v>
      </c>
      <c r="C51" s="1286">
        <v>0.24121667208819023</v>
      </c>
      <c r="D51" s="1286">
        <v>0.24669556750514646</v>
      </c>
      <c r="E51" s="1286">
        <v>0.25518559139505798</v>
      </c>
      <c r="F51" s="1286">
        <v>0.26266247243410673</v>
      </c>
      <c r="G51" s="1286">
        <v>0.27827845637561727</v>
      </c>
      <c r="H51" s="1286">
        <v>0.2773936072190909</v>
      </c>
      <c r="I51" s="1286">
        <v>0.30137698137210317</v>
      </c>
      <c r="J51" s="1286">
        <v>0.35751490600417363</v>
      </c>
      <c r="K51" s="1286">
        <v>0.36965375349477153</v>
      </c>
      <c r="L51" s="1286">
        <v>0.32988002917626968</v>
      </c>
      <c r="M51" s="1286">
        <v>0.32248695410637429</v>
      </c>
      <c r="N51" s="1286">
        <v>0.34096964178111283</v>
      </c>
      <c r="O51" s="1287">
        <f>SUM(C51:N51)</f>
        <v>3.5833146329520149</v>
      </c>
      <c r="P51" s="1308">
        <v>3.5833146244500003</v>
      </c>
      <c r="Q51" s="1312">
        <f t="shared" ref="Q51:Q57" si="6">P51-O51</f>
        <v>-8.5020146478598235E-9</v>
      </c>
      <c r="R51" s="1311">
        <f t="shared" ref="R51:R54" si="7">Q51/O51</f>
        <v>-2.3726676328323626E-9</v>
      </c>
    </row>
    <row r="52" spans="1:18" s="1303" customFormat="1" x14ac:dyDescent="0.25">
      <c r="A52" s="1302">
        <v>2</v>
      </c>
      <c r="B52" s="1285" t="s">
        <v>1089</v>
      </c>
      <c r="C52" s="1286">
        <v>0.21044900332963587</v>
      </c>
      <c r="D52" s="1286">
        <v>0.11860064764289283</v>
      </c>
      <c r="E52" s="1286">
        <v>0.1833334675496755</v>
      </c>
      <c r="F52" s="1286">
        <v>0.18150493508066309</v>
      </c>
      <c r="G52" s="1286">
        <v>0.17417849185465348</v>
      </c>
      <c r="H52" s="1286">
        <v>0.1959300245584282</v>
      </c>
      <c r="I52" s="1286">
        <v>0.16773860982574079</v>
      </c>
      <c r="J52" s="1286">
        <v>0.17762161233712903</v>
      </c>
      <c r="K52" s="1286">
        <v>0.19190048078412292</v>
      </c>
      <c r="L52" s="1286">
        <v>0.13423121408171063</v>
      </c>
      <c r="M52" s="1286">
        <v>0.1255956924464251</v>
      </c>
      <c r="N52" s="1286">
        <v>0.14200318355346758</v>
      </c>
      <c r="O52" s="1287">
        <f t="shared" ref="O52:O54" si="8">SUM(C52:N52)</f>
        <v>2.0030873630445449</v>
      </c>
      <c r="P52" s="1308">
        <v>2.0030873613596998</v>
      </c>
      <c r="Q52" s="1312">
        <f t="shared" si="6"/>
        <v>-1.6848451522832875E-9</v>
      </c>
      <c r="R52" s="1311">
        <f t="shared" si="7"/>
        <v>-8.411241483359204E-10</v>
      </c>
    </row>
    <row r="53" spans="1:18" s="1303" customFormat="1" x14ac:dyDescent="0.25">
      <c r="A53" s="1302">
        <v>3</v>
      </c>
      <c r="B53" s="1285" t="s">
        <v>1090</v>
      </c>
      <c r="C53" s="1286">
        <v>3.8983887360000004E-2</v>
      </c>
      <c r="D53" s="1286">
        <v>3.889150848000001E-2</v>
      </c>
      <c r="E53" s="1286">
        <v>3.9727537344000009E-2</v>
      </c>
      <c r="F53" s="1286">
        <v>4.3524309312000006E-2</v>
      </c>
      <c r="G53" s="1286">
        <v>4.2685201152000002E-2</v>
      </c>
      <c r="H53" s="1286">
        <v>3.9647475648000002E-2</v>
      </c>
      <c r="I53" s="1286">
        <v>4.3673655168000015E-2</v>
      </c>
      <c r="J53" s="1286">
        <v>4.2711375168000006E-2</v>
      </c>
      <c r="K53" s="1286">
        <v>4.7184052608000009E-2</v>
      </c>
      <c r="L53" s="1286">
        <v>4.2685201152000002E-2</v>
      </c>
      <c r="M53" s="1286">
        <v>3.9647475648000002E-2</v>
      </c>
      <c r="N53" s="1286">
        <v>4.7184052608000009E-2</v>
      </c>
      <c r="O53" s="1287">
        <f t="shared" si="8"/>
        <v>0.50654573164799999</v>
      </c>
      <c r="P53" s="1308">
        <v>0.50654573164799999</v>
      </c>
      <c r="Q53" s="1312">
        <f t="shared" si="6"/>
        <v>0</v>
      </c>
      <c r="R53" s="1310">
        <f t="shared" si="7"/>
        <v>0</v>
      </c>
    </row>
    <row r="54" spans="1:18" s="1303" customFormat="1" x14ac:dyDescent="0.25">
      <c r="A54" s="1302">
        <v>4</v>
      </c>
      <c r="B54" s="1285" t="s">
        <v>1091</v>
      </c>
      <c r="C54" s="1286">
        <v>1.6106890800000006E-2</v>
      </c>
      <c r="D54" s="1286">
        <v>6.2074258400000018E-3</v>
      </c>
      <c r="E54" s="1286">
        <v>6.4598996000000009E-3</v>
      </c>
      <c r="F54" s="1286">
        <v>6.7731540800000014E-3</v>
      </c>
      <c r="G54" s="1286">
        <v>6.9445868800000017E-3</v>
      </c>
      <c r="H54" s="1286">
        <v>7.6677216000000008E-3</v>
      </c>
      <c r="I54" s="1286">
        <v>1.5709478400000004E-2</v>
      </c>
      <c r="J54" s="1286">
        <v>1.5891820560000002E-2</v>
      </c>
      <c r="K54" s="1286">
        <v>1.6837817920000001E-2</v>
      </c>
      <c r="L54" s="1286">
        <v>1.6106890800000006E-2</v>
      </c>
      <c r="M54" s="1022">
        <v>1.5709478400000004E-2</v>
      </c>
      <c r="N54" s="1286">
        <v>1.6837817920000001E-2</v>
      </c>
      <c r="O54" s="1287">
        <f t="shared" si="8"/>
        <v>0.14725298280000004</v>
      </c>
      <c r="P54" s="1308">
        <v>0.14725298280000002</v>
      </c>
      <c r="Q54" s="1312">
        <f t="shared" si="6"/>
        <v>0</v>
      </c>
      <c r="R54" s="1310">
        <f t="shared" si="7"/>
        <v>0</v>
      </c>
    </row>
    <row r="55" spans="1:18" s="1303" customFormat="1" x14ac:dyDescent="0.25">
      <c r="A55" s="1302">
        <v>5</v>
      </c>
      <c r="B55" s="1288" t="s">
        <v>1154</v>
      </c>
      <c r="C55" s="1286"/>
      <c r="D55" s="1286"/>
      <c r="E55" s="1286"/>
      <c r="F55" s="1286"/>
      <c r="G55" s="1286"/>
      <c r="H55" s="1286"/>
      <c r="I55" s="1286"/>
      <c r="J55" s="1286"/>
      <c r="K55" s="1286"/>
      <c r="L55" s="1286"/>
      <c r="M55" s="1286"/>
      <c r="N55" s="1286"/>
      <c r="O55" s="1287">
        <f>SUM(C55:N55)</f>
        <v>0</v>
      </c>
      <c r="P55" s="1308">
        <v>0</v>
      </c>
      <c r="Q55" s="1312">
        <f t="shared" si="6"/>
        <v>0</v>
      </c>
      <c r="R55" s="1310"/>
    </row>
    <row r="56" spans="1:18" s="1303" customFormat="1" x14ac:dyDescent="0.25">
      <c r="A56" s="1302">
        <v>6</v>
      </c>
      <c r="B56" s="1288" t="s">
        <v>1093</v>
      </c>
      <c r="C56" s="1286"/>
      <c r="D56" s="1286"/>
      <c r="E56" s="1286"/>
      <c r="F56" s="1286"/>
      <c r="G56" s="1286"/>
      <c r="H56" s="1286"/>
      <c r="I56" s="1286"/>
      <c r="J56" s="1286"/>
      <c r="K56" s="1286"/>
      <c r="L56" s="1286"/>
      <c r="M56" s="1286"/>
      <c r="N56" s="1286"/>
      <c r="O56" s="1287">
        <f>SUM(C56:N56)</f>
        <v>0</v>
      </c>
      <c r="P56" s="1308">
        <v>0</v>
      </c>
      <c r="Q56" s="1312">
        <f t="shared" si="6"/>
        <v>0</v>
      </c>
      <c r="R56" s="1310"/>
    </row>
    <row r="57" spans="1:18" s="1303" customFormat="1" x14ac:dyDescent="0.25">
      <c r="A57" s="1302">
        <v>7</v>
      </c>
      <c r="B57" s="1288" t="s">
        <v>1094</v>
      </c>
      <c r="C57" s="1286"/>
      <c r="D57" s="1286"/>
      <c r="E57" s="1286"/>
      <c r="F57" s="1286"/>
      <c r="G57" s="1286"/>
      <c r="H57" s="1286"/>
      <c r="I57" s="1286"/>
      <c r="J57" s="1286"/>
      <c r="K57" s="1286"/>
      <c r="L57" s="1286"/>
      <c r="M57" s="1286"/>
      <c r="N57" s="1286"/>
      <c r="O57" s="1287">
        <f>SUM(C57:N57)</f>
        <v>0</v>
      </c>
      <c r="P57" s="1308">
        <v>0</v>
      </c>
      <c r="Q57" s="1312">
        <f t="shared" si="6"/>
        <v>0</v>
      </c>
      <c r="R57" s="1310"/>
    </row>
    <row r="58" spans="1:18" s="1303" customFormat="1" x14ac:dyDescent="0.25">
      <c r="A58" s="1304"/>
      <c r="B58" s="1289" t="s">
        <v>1335</v>
      </c>
      <c r="C58" s="1286"/>
      <c r="D58" s="1286"/>
      <c r="E58" s="1286"/>
      <c r="F58" s="1291"/>
      <c r="G58" s="1286"/>
      <c r="H58" s="1286"/>
      <c r="I58" s="1286"/>
      <c r="J58" s="1286"/>
      <c r="K58" s="1286"/>
      <c r="L58" s="1286"/>
      <c r="M58" s="1286"/>
      <c r="N58" s="1286"/>
      <c r="O58" s="1292"/>
    </row>
    <row r="59" spans="1:18" s="1303" customFormat="1" x14ac:dyDescent="0.25">
      <c r="A59" s="1302">
        <v>8</v>
      </c>
      <c r="B59" s="1288" t="s">
        <v>1096</v>
      </c>
      <c r="C59" s="1286"/>
      <c r="D59" s="1286"/>
      <c r="E59" s="1286"/>
      <c r="F59" s="1286"/>
      <c r="G59" s="1286"/>
      <c r="H59" s="1286"/>
      <c r="I59" s="1286"/>
      <c r="J59" s="1286"/>
      <c r="K59" s="1286"/>
      <c r="L59" s="1286"/>
      <c r="M59" s="1286"/>
      <c r="N59" s="1286"/>
      <c r="O59" s="1287">
        <f>SUM(C59:N59)</f>
        <v>0</v>
      </c>
    </row>
    <row r="60" spans="1:18" s="1303" customFormat="1" x14ac:dyDescent="0.25">
      <c r="A60" s="1302">
        <v>9</v>
      </c>
      <c r="B60" s="1288" t="s">
        <v>1097</v>
      </c>
      <c r="C60" s="1286"/>
      <c r="D60" s="1286"/>
      <c r="E60" s="1286"/>
      <c r="F60" s="1286"/>
      <c r="G60" s="1286"/>
      <c r="H60" s="1286"/>
      <c r="I60" s="1286"/>
      <c r="J60" s="1286"/>
      <c r="K60" s="1286"/>
      <c r="L60" s="1286"/>
      <c r="M60" s="1286"/>
      <c r="N60" s="1286"/>
      <c r="O60" s="1287">
        <f>SUM(C60:N60)</f>
        <v>0</v>
      </c>
    </row>
    <row r="61" spans="1:18" s="1303" customFormat="1" x14ac:dyDescent="0.25">
      <c r="A61" s="1302">
        <v>10</v>
      </c>
      <c r="B61" s="1288" t="s">
        <v>1098</v>
      </c>
      <c r="C61" s="1286"/>
      <c r="D61" s="1286"/>
      <c r="E61" s="1286"/>
      <c r="F61" s="1286"/>
      <c r="G61" s="1286"/>
      <c r="H61" s="1286"/>
      <c r="I61" s="1286"/>
      <c r="J61" s="1286"/>
      <c r="K61" s="1286"/>
      <c r="L61" s="1286"/>
      <c r="M61" s="1286"/>
      <c r="N61" s="1286"/>
      <c r="O61" s="1287">
        <f>SUM(C61:N61)</f>
        <v>0</v>
      </c>
    </row>
    <row r="62" spans="1:18" s="1303" customFormat="1" x14ac:dyDescent="0.25">
      <c r="A62" s="1302">
        <v>11</v>
      </c>
      <c r="B62" s="1288" t="s">
        <v>1099</v>
      </c>
      <c r="C62" s="1286"/>
      <c r="D62" s="1286"/>
      <c r="E62" s="1286"/>
      <c r="F62" s="1286"/>
      <c r="G62" s="1286"/>
      <c r="H62" s="1286"/>
      <c r="I62" s="1286"/>
      <c r="J62" s="1286"/>
      <c r="K62" s="1286"/>
      <c r="L62" s="1286"/>
      <c r="M62" s="1286"/>
      <c r="N62" s="1286"/>
      <c r="O62" s="1287">
        <f>SUM(C62:N62)</f>
        <v>0</v>
      </c>
    </row>
    <row r="63" spans="1:18" s="1303" customFormat="1" x14ac:dyDescent="0.25">
      <c r="A63" s="1302">
        <v>12</v>
      </c>
      <c r="B63" s="1288" t="s">
        <v>1100</v>
      </c>
      <c r="C63" s="1286"/>
      <c r="D63" s="1286"/>
      <c r="E63" s="1286"/>
      <c r="F63" s="1286"/>
      <c r="G63" s="1286"/>
      <c r="H63" s="1286"/>
      <c r="I63" s="1286"/>
      <c r="J63" s="1286"/>
      <c r="K63" s="1286"/>
      <c r="L63" s="1286"/>
      <c r="M63" s="1286"/>
      <c r="N63" s="1286"/>
      <c r="O63" s="1287">
        <f t="shared" ref="O63" si="9">SUM(C63:N63)</f>
        <v>0</v>
      </c>
    </row>
    <row r="64" spans="1:18" s="1303" customFormat="1" x14ac:dyDescent="0.25">
      <c r="A64" s="1304"/>
      <c r="B64" s="1279" t="s">
        <v>129</v>
      </c>
      <c r="C64" s="969"/>
      <c r="D64" s="969"/>
      <c r="E64" s="969"/>
      <c r="F64" s="925"/>
      <c r="G64" s="969"/>
      <c r="H64" s="969"/>
      <c r="I64" s="969"/>
      <c r="J64" s="969"/>
      <c r="K64" s="969"/>
      <c r="L64" s="969"/>
      <c r="M64" s="969"/>
      <c r="N64" s="969"/>
      <c r="O64" s="1294"/>
    </row>
    <row r="65" spans="1:18" s="1303" customFormat="1" x14ac:dyDescent="0.25">
      <c r="A65" s="1302">
        <v>13</v>
      </c>
      <c r="B65" s="1295" t="s">
        <v>1101</v>
      </c>
      <c r="C65" s="1286">
        <v>0.1333503288</v>
      </c>
      <c r="D65" s="1286">
        <v>9.9451091999999991E-2</v>
      </c>
      <c r="E65" s="1286">
        <v>0.11286493296</v>
      </c>
      <c r="F65" s="1286">
        <v>0.12671868768</v>
      </c>
      <c r="G65" s="1286">
        <v>0.15480174702719998</v>
      </c>
      <c r="H65" s="1286">
        <v>0.15715036896000001</v>
      </c>
      <c r="I65" s="1286">
        <v>0.16402902047999998</v>
      </c>
      <c r="J65" s="1286">
        <v>0.16236816959999997</v>
      </c>
      <c r="K65" s="1286">
        <v>0.18780553584000001</v>
      </c>
      <c r="L65" s="1286">
        <v>0.1896835911984</v>
      </c>
      <c r="M65" s="1286">
        <v>0.19158042711038401</v>
      </c>
      <c r="N65" s="1286">
        <v>0.2011594484659032</v>
      </c>
      <c r="O65" s="1287">
        <f t="shared" ref="O65:O74" si="10">SUM(C65:N65)</f>
        <v>1.8809633501218872</v>
      </c>
      <c r="P65" s="1308">
        <v>1.8809633501218874</v>
      </c>
      <c r="Q65" s="1312">
        <f t="shared" ref="Q65:Q73" si="11">P65-O65</f>
        <v>0</v>
      </c>
      <c r="R65" s="1311">
        <f t="shared" ref="R65:R73" si="12">Q65/O65</f>
        <v>0</v>
      </c>
    </row>
    <row r="66" spans="1:18" s="1303" customFormat="1" x14ac:dyDescent="0.25">
      <c r="A66" s="1302">
        <v>14</v>
      </c>
      <c r="B66" s="1295" t="s">
        <v>1102</v>
      </c>
      <c r="C66" s="1286">
        <v>2.1640782240000007E-2</v>
      </c>
      <c r="D66" s="1286">
        <v>1.6928616320000006E-2</v>
      </c>
      <c r="E66" s="1286">
        <v>1.7553228000000008E-2</v>
      </c>
      <c r="F66" s="1286">
        <v>1.6737804160000005E-2</v>
      </c>
      <c r="G66" s="1286">
        <v>1.6640907360000002E-2</v>
      </c>
      <c r="H66" s="1286">
        <v>1.8197219040000007E-2</v>
      </c>
      <c r="I66" s="1286">
        <v>1.7413100320000006E-2</v>
      </c>
      <c r="J66" s="1286">
        <v>1.2182163840000005E-2</v>
      </c>
      <c r="K66" s="1286">
        <v>1.4504705600000006E-2</v>
      </c>
      <c r="L66" s="1286">
        <v>1.4504705600000006E-2</v>
      </c>
      <c r="M66" s="1286">
        <v>1.3054235040000004E-2</v>
      </c>
      <c r="N66" s="1286">
        <v>1.4359658544000004E-2</v>
      </c>
      <c r="O66" s="1287">
        <f t="shared" si="10"/>
        <v>0.19371712606400004</v>
      </c>
      <c r="P66" s="1308">
        <v>0.19371712606400007</v>
      </c>
      <c r="Q66" s="1312">
        <f t="shared" si="11"/>
        <v>0</v>
      </c>
      <c r="R66" s="1311">
        <f t="shared" si="12"/>
        <v>0</v>
      </c>
    </row>
    <row r="67" spans="1:18" s="1303" customFormat="1" x14ac:dyDescent="0.25">
      <c r="A67" s="1302">
        <v>15</v>
      </c>
      <c r="B67" s="1295" t="s">
        <v>1103</v>
      </c>
      <c r="C67" s="1286"/>
      <c r="D67" s="1286"/>
      <c r="E67" s="1286"/>
      <c r="F67" s="1286"/>
      <c r="G67" s="1286"/>
      <c r="H67" s="1286"/>
      <c r="I67" s="1286"/>
      <c r="J67" s="1286"/>
      <c r="K67" s="1286"/>
      <c r="L67" s="1286"/>
      <c r="M67" s="1286"/>
      <c r="N67" s="1286"/>
      <c r="O67" s="1287">
        <f t="shared" si="10"/>
        <v>0</v>
      </c>
      <c r="P67" s="1308">
        <v>0</v>
      </c>
      <c r="Q67" s="1312">
        <f t="shared" si="11"/>
        <v>0</v>
      </c>
      <c r="R67" s="1311"/>
    </row>
    <row r="68" spans="1:18" s="1303" customFormat="1" x14ac:dyDescent="0.25">
      <c r="A68" s="1302">
        <v>16</v>
      </c>
      <c r="B68" s="1295" t="s">
        <v>1104</v>
      </c>
      <c r="C68" s="1286">
        <v>2.9587270355999999E-3</v>
      </c>
      <c r="D68" s="1286">
        <v>2.0327045571E-3</v>
      </c>
      <c r="E68" s="1286">
        <v>2.5701384618000006E-3</v>
      </c>
      <c r="F68" s="1286">
        <v>2.2485870980999997E-3</v>
      </c>
      <c r="G68" s="1286">
        <v>2.6474016870000005E-3</v>
      </c>
      <c r="H68" s="1286">
        <v>2.8451046456000008E-3</v>
      </c>
      <c r="I68" s="1286">
        <v>2.5712746856999999E-3</v>
      </c>
      <c r="J68" s="1286">
        <v>2.5701384618000006E-3</v>
      </c>
      <c r="K68" s="1286">
        <v>3.5666068221000004E-3</v>
      </c>
      <c r="L68" s="1286">
        <v>3.3882764809949999E-3</v>
      </c>
      <c r="M68" s="1286">
        <v>3.2188626569452494E-3</v>
      </c>
      <c r="N68" s="1286">
        <v>3.5407489226397752E-3</v>
      </c>
      <c r="O68" s="1287">
        <f t="shared" si="10"/>
        <v>3.4158571515380022E-2</v>
      </c>
      <c r="P68" s="1308">
        <v>3.4158571515380029E-2</v>
      </c>
      <c r="Q68" s="1312">
        <f t="shared" si="11"/>
        <v>0</v>
      </c>
      <c r="R68" s="1311">
        <f t="shared" si="12"/>
        <v>0</v>
      </c>
    </row>
    <row r="69" spans="1:18" s="1303" customFormat="1" x14ac:dyDescent="0.25">
      <c r="A69" s="1302">
        <v>17</v>
      </c>
      <c r="B69" s="1295" t="s">
        <v>1105</v>
      </c>
      <c r="C69" s="1286">
        <v>7.2971712000000008E-3</v>
      </c>
      <c r="D69" s="1286">
        <v>6.3318816000000003E-3</v>
      </c>
      <c r="E69" s="1286">
        <v>7.258838400000002E-3</v>
      </c>
      <c r="F69" s="1286">
        <v>7.1699760000000006E-3</v>
      </c>
      <c r="G69" s="1286">
        <v>7.4470176000000004E-3</v>
      </c>
      <c r="H69" s="1286">
        <v>6.0008256000000006E-3</v>
      </c>
      <c r="I69" s="1286">
        <v>7.0305840000000012E-3</v>
      </c>
      <c r="J69" s="1286">
        <v>6.8859648000000008E-3</v>
      </c>
      <c r="K69" s="1286">
        <v>5.5826496000000005E-3</v>
      </c>
      <c r="L69" s="1286">
        <v>5.5826496000000005E-3</v>
      </c>
      <c r="M69" s="1286">
        <v>5.0243846400000007E-3</v>
      </c>
      <c r="N69" s="1286">
        <v>5.6273107968000018E-3</v>
      </c>
      <c r="O69" s="1287">
        <f t="shared" si="10"/>
        <v>7.7239253836800012E-2</v>
      </c>
      <c r="P69" s="1308">
        <v>7.7239253836799998E-2</v>
      </c>
      <c r="Q69" s="1312">
        <f t="shared" si="11"/>
        <v>0</v>
      </c>
      <c r="R69" s="1311">
        <f t="shared" si="12"/>
        <v>0</v>
      </c>
    </row>
    <row r="70" spans="1:18" s="1303" customFormat="1" x14ac:dyDescent="0.25">
      <c r="A70" s="1302">
        <v>18</v>
      </c>
      <c r="B70" s="1295" t="s">
        <v>1106</v>
      </c>
      <c r="C70" s="1286">
        <v>2.7030746600000013E-2</v>
      </c>
      <c r="D70" s="1286">
        <v>2.9915156700000004E-2</v>
      </c>
      <c r="E70" s="1286">
        <v>3.4026349500000011E-2</v>
      </c>
      <c r="F70" s="1286">
        <v>3.6116551900000009E-2</v>
      </c>
      <c r="G70" s="1286">
        <v>3.5531710500000015E-2</v>
      </c>
      <c r="H70" s="1286">
        <v>4.5745671400000021E-2</v>
      </c>
      <c r="I70" s="1286">
        <v>4.4248961900000015E-2</v>
      </c>
      <c r="J70" s="1286">
        <v>3.5709931400000006E-2</v>
      </c>
      <c r="K70" s="1286">
        <v>3.7762067200000006E-2</v>
      </c>
      <c r="L70" s="1286">
        <v>3.8139687872000012E-2</v>
      </c>
      <c r="M70" s="1286">
        <v>3.8521084750720011E-2</v>
      </c>
      <c r="N70" s="1286">
        <v>3.8906295598227218E-2</v>
      </c>
      <c r="O70" s="1287">
        <f t="shared" si="10"/>
        <v>0.44165421532094734</v>
      </c>
      <c r="P70" s="1308">
        <v>0.44165421532094729</v>
      </c>
      <c r="Q70" s="1312">
        <f t="shared" si="11"/>
        <v>0</v>
      </c>
      <c r="R70" s="1311">
        <f t="shared" si="12"/>
        <v>0</v>
      </c>
    </row>
    <row r="71" spans="1:18" s="1303" customFormat="1" x14ac:dyDescent="0.25">
      <c r="A71" s="1302">
        <v>19</v>
      </c>
      <c r="B71" s="1285" t="s">
        <v>1107</v>
      </c>
      <c r="C71" s="1286">
        <v>4.5641231999999999E-3</v>
      </c>
      <c r="D71" s="1286">
        <v>3.2727240000000003E-3</v>
      </c>
      <c r="E71" s="1286">
        <v>3.9056472E-3</v>
      </c>
      <c r="F71" s="1286">
        <v>3.1646160000000003E-3</v>
      </c>
      <c r="G71" s="1286">
        <v>4.9474152000000002E-3</v>
      </c>
      <c r="H71" s="1286">
        <v>6.0049079999999998E-3</v>
      </c>
      <c r="I71" s="1286">
        <v>6.6280032000000013E-3</v>
      </c>
      <c r="J71" s="1286">
        <v>1.9109563199999999E-2</v>
      </c>
      <c r="K71" s="1286">
        <v>2.2262385599999993E-2</v>
      </c>
      <c r="L71" s="1286">
        <v>2.1149266319999995E-2</v>
      </c>
      <c r="M71" s="1286">
        <v>2.2262385599999993E-2</v>
      </c>
      <c r="N71" s="1286">
        <v>2.448862416E-2</v>
      </c>
      <c r="O71" s="1287">
        <f t="shared" si="10"/>
        <v>0.14175966167999998</v>
      </c>
      <c r="P71" s="1308">
        <v>0.14175966167999998</v>
      </c>
      <c r="Q71" s="1312">
        <f t="shared" si="11"/>
        <v>0</v>
      </c>
      <c r="R71" s="1311">
        <f t="shared" si="12"/>
        <v>0</v>
      </c>
    </row>
    <row r="72" spans="1:18" s="1307" customFormat="1" x14ac:dyDescent="0.25">
      <c r="A72" s="1302">
        <v>20</v>
      </c>
      <c r="B72" s="1285" t="s">
        <v>1108</v>
      </c>
      <c r="C72" s="1286"/>
      <c r="D72" s="1286"/>
      <c r="E72" s="1286"/>
      <c r="F72" s="1286"/>
      <c r="G72" s="1286"/>
      <c r="H72" s="1286"/>
      <c r="I72" s="1286"/>
      <c r="J72" s="1286"/>
      <c r="K72" s="1286"/>
      <c r="L72" s="1286"/>
      <c r="M72" s="1286"/>
      <c r="N72" s="1286"/>
      <c r="O72" s="1287">
        <f t="shared" si="10"/>
        <v>0</v>
      </c>
      <c r="P72" s="1308">
        <v>0</v>
      </c>
      <c r="Q72" s="1312">
        <f t="shared" si="11"/>
        <v>0</v>
      </c>
      <c r="R72" s="1311"/>
    </row>
    <row r="73" spans="1:18" s="1307" customFormat="1" x14ac:dyDescent="0.25">
      <c r="A73" s="1302">
        <v>21</v>
      </c>
      <c r="B73" s="1288" t="s">
        <v>1109</v>
      </c>
      <c r="C73" s="1286">
        <v>3.5495107999999999E-3</v>
      </c>
      <c r="D73" s="1286">
        <v>3.8212211400000008E-3</v>
      </c>
      <c r="E73" s="1286">
        <v>3.4301467200000008E-3</v>
      </c>
      <c r="F73" s="1286">
        <v>3.3390530800000004E-3</v>
      </c>
      <c r="G73" s="1286">
        <v>3.122313040000001E-3</v>
      </c>
      <c r="H73" s="1286">
        <v>3.1128895600000001E-3</v>
      </c>
      <c r="I73" s="1286">
        <v>2.9259905400000007E-3</v>
      </c>
      <c r="J73" s="1286">
        <v>2.4846575600000007E-3</v>
      </c>
      <c r="K73" s="1286">
        <v>2.6495684600000009E-3</v>
      </c>
      <c r="L73" s="1286">
        <v>2.6495684600000009E-3</v>
      </c>
      <c r="M73" s="1286">
        <v>2.6495684600000009E-3</v>
      </c>
      <c r="N73" s="1286">
        <v>3.1128895600000001E-3</v>
      </c>
      <c r="O73" s="1287">
        <f t="shared" si="10"/>
        <v>3.6847377380000004E-2</v>
      </c>
      <c r="P73" s="1308">
        <v>3.6847377380000011E-2</v>
      </c>
      <c r="Q73" s="1312">
        <f t="shared" si="11"/>
        <v>0</v>
      </c>
      <c r="R73" s="1311">
        <f t="shared" si="12"/>
        <v>0</v>
      </c>
    </row>
    <row r="74" spans="1:18" s="1307" customFormat="1" x14ac:dyDescent="0.25">
      <c r="A74" s="1302">
        <v>22</v>
      </c>
      <c r="B74" s="1288" t="s">
        <v>1110</v>
      </c>
      <c r="C74" s="1286"/>
      <c r="D74" s="1286"/>
      <c r="E74" s="1286"/>
      <c r="F74" s="1286"/>
      <c r="G74" s="1286"/>
      <c r="H74" s="1286"/>
      <c r="I74" s="1286"/>
      <c r="J74" s="1286"/>
      <c r="K74" s="1286"/>
      <c r="L74" s="1286"/>
      <c r="M74" s="1286"/>
      <c r="N74" s="1286"/>
      <c r="O74" s="1287">
        <f t="shared" si="10"/>
        <v>0</v>
      </c>
      <c r="P74" s="1307">
        <v>0</v>
      </c>
    </row>
    <row r="75" spans="1:18" s="1300" customFormat="1" ht="19.5" thickBot="1" x14ac:dyDescent="0.35">
      <c r="A75" s="1296"/>
      <c r="B75" s="1297" t="s">
        <v>49</v>
      </c>
      <c r="C75" s="1298">
        <f t="shared" ref="C75:O75" si="13">SUM(C51:C74)</f>
        <v>0.70714784345342607</v>
      </c>
      <c r="D75" s="1298">
        <f t="shared" si="13"/>
        <v>0.5721485457851393</v>
      </c>
      <c r="E75" s="1298">
        <f t="shared" si="13"/>
        <v>0.66631577713053347</v>
      </c>
      <c r="F75" s="1298">
        <f t="shared" si="13"/>
        <v>0.68996014682486984</v>
      </c>
      <c r="G75" s="1298">
        <f t="shared" si="13"/>
        <v>0.72722524867647065</v>
      </c>
      <c r="H75" s="1298">
        <f t="shared" si="13"/>
        <v>0.75969581623111904</v>
      </c>
      <c r="I75" s="1298">
        <f t="shared" si="13"/>
        <v>0.77334565989154402</v>
      </c>
      <c r="J75" s="1298">
        <f t="shared" si="13"/>
        <v>0.83505030293110283</v>
      </c>
      <c r="K75" s="1298">
        <f t="shared" si="13"/>
        <v>0.89970962392899445</v>
      </c>
      <c r="L75" s="1298">
        <f t="shared" si="13"/>
        <v>0.79800108074137555</v>
      </c>
      <c r="M75" s="1298">
        <f t="shared" si="13"/>
        <v>0.77975054885884876</v>
      </c>
      <c r="N75" s="1298">
        <f t="shared" si="13"/>
        <v>0.83818967191015059</v>
      </c>
      <c r="O75" s="1316">
        <f t="shared" si="13"/>
        <v>9.046540266363575</v>
      </c>
    </row>
    <row r="77" spans="1:18" x14ac:dyDescent="0.25">
      <c r="B77" s="1705" t="str">
        <f>B37</f>
        <v>For KINESCO Power and Utilities Pvt. Ltd.</v>
      </c>
      <c r="O77" s="1706" t="str">
        <f>O37</f>
        <v>As Per our report of even date attached</v>
      </c>
    </row>
    <row r="78" spans="1:18" x14ac:dyDescent="0.25">
      <c r="B78" s="1705"/>
      <c r="O78" s="1706" t="str">
        <f t="shared" ref="O78:O86" si="14">O38</f>
        <v xml:space="preserve">For J R S &amp; CO. </v>
      </c>
    </row>
    <row r="79" spans="1:18" x14ac:dyDescent="0.25">
      <c r="B79" s="1705"/>
      <c r="O79" s="1706" t="str">
        <f t="shared" si="14"/>
        <v>CHARTERED ACCOUNTANTS</v>
      </c>
    </row>
    <row r="80" spans="1:18" x14ac:dyDescent="0.25">
      <c r="B80" s="1705"/>
      <c r="O80" s="1706" t="str">
        <f t="shared" si="14"/>
        <v>FIRM REGN NO:008085S</v>
      </c>
    </row>
    <row r="81" spans="1:18" x14ac:dyDescent="0.25">
      <c r="B81" s="1705"/>
      <c r="O81" s="1706"/>
    </row>
    <row r="82" spans="1:18" x14ac:dyDescent="0.25">
      <c r="B82" s="1705" t="str">
        <f t="shared" ref="B82:B86" si="15">B42</f>
        <v>T M AJITHKUMAR</v>
      </c>
      <c r="O82" s="1706"/>
    </row>
    <row r="83" spans="1:18" x14ac:dyDescent="0.25">
      <c r="B83" s="1705" t="str">
        <f t="shared" si="15"/>
        <v>CHIEF EXECUTIVE OFFICER</v>
      </c>
      <c r="O83" s="1706" t="str">
        <f t="shared" si="14"/>
        <v>RAJESH RAMACHANDRAN</v>
      </c>
    </row>
    <row r="84" spans="1:18" x14ac:dyDescent="0.25">
      <c r="B84" s="1705"/>
      <c r="O84" s="1706" t="str">
        <f t="shared" si="14"/>
        <v>PARTNER</v>
      </c>
    </row>
    <row r="85" spans="1:18" x14ac:dyDescent="0.25">
      <c r="B85" s="1705" t="str">
        <f t="shared" si="15"/>
        <v>Place: Kakkanad, Kochi</v>
      </c>
      <c r="O85" s="1706" t="str">
        <f t="shared" si="14"/>
        <v>M.NO. 206211</v>
      </c>
    </row>
    <row r="86" spans="1:18" x14ac:dyDescent="0.25">
      <c r="B86" s="1705" t="str">
        <f t="shared" si="15"/>
        <v>Date: 12.04.2022</v>
      </c>
      <c r="O86" s="1706" t="str">
        <f t="shared" si="14"/>
        <v>UDIN - 22206211AGXJNY9837</v>
      </c>
    </row>
    <row r="87" spans="1:18" ht="16.5" thickBot="1" x14ac:dyDescent="0.3">
      <c r="B87" s="1268" t="s">
        <v>1507</v>
      </c>
      <c r="C87" s="1269"/>
      <c r="D87" s="1269"/>
      <c r="E87" s="1268" t="s">
        <v>1083</v>
      </c>
      <c r="G87" s="1268" t="s">
        <v>1113</v>
      </c>
      <c r="O87" s="1269" t="s">
        <v>1334</v>
      </c>
    </row>
    <row r="88" spans="1:18" s="1273" customFormat="1" ht="31.5" x14ac:dyDescent="0.25">
      <c r="A88" s="1270" t="s">
        <v>74</v>
      </c>
      <c r="B88" s="752" t="s">
        <v>131</v>
      </c>
      <c r="C88" s="752" t="s">
        <v>142</v>
      </c>
      <c r="D88" s="752" t="s">
        <v>28</v>
      </c>
      <c r="E88" s="752" t="s">
        <v>141</v>
      </c>
      <c r="F88" s="1271" t="s">
        <v>140</v>
      </c>
      <c r="G88" s="1271" t="s">
        <v>139</v>
      </c>
      <c r="H88" s="1271" t="s">
        <v>138</v>
      </c>
      <c r="I88" s="1271" t="s">
        <v>137</v>
      </c>
      <c r="J88" s="1271" t="s">
        <v>136</v>
      </c>
      <c r="K88" s="1271" t="s">
        <v>135</v>
      </c>
      <c r="L88" s="1271" t="s">
        <v>134</v>
      </c>
      <c r="M88" s="1271" t="s">
        <v>133</v>
      </c>
      <c r="N88" s="1271" t="s">
        <v>132</v>
      </c>
      <c r="O88" s="1272" t="s">
        <v>49</v>
      </c>
    </row>
    <row r="89" spans="1:18" s="1277" customFormat="1" x14ac:dyDescent="0.2">
      <c r="A89" s="1274">
        <v>1</v>
      </c>
      <c r="B89" s="1275">
        <v>2</v>
      </c>
      <c r="C89" s="1275">
        <v>3</v>
      </c>
      <c r="D89" s="1275">
        <v>4</v>
      </c>
      <c r="E89" s="1275">
        <v>5</v>
      </c>
      <c r="F89" s="1275">
        <v>6</v>
      </c>
      <c r="G89" s="1275">
        <v>7</v>
      </c>
      <c r="H89" s="1275">
        <v>8</v>
      </c>
      <c r="I89" s="1275">
        <v>9</v>
      </c>
      <c r="J89" s="1275">
        <v>10</v>
      </c>
      <c r="K89" s="1275">
        <v>11</v>
      </c>
      <c r="L89" s="1275">
        <v>12</v>
      </c>
      <c r="M89" s="1275">
        <v>13</v>
      </c>
      <c r="N89" s="1275">
        <v>14</v>
      </c>
      <c r="O89" s="1276">
        <v>15</v>
      </c>
    </row>
    <row r="90" spans="1:18" s="1283" customFormat="1" x14ac:dyDescent="0.25">
      <c r="A90" s="1278"/>
      <c r="B90" s="1279" t="s">
        <v>130</v>
      </c>
      <c r="C90" s="925"/>
      <c r="D90" s="925"/>
      <c r="E90" s="925"/>
      <c r="F90" s="1280"/>
      <c r="G90" s="1280"/>
      <c r="H90" s="1280"/>
      <c r="I90" s="1281"/>
      <c r="J90" s="1281"/>
      <c r="K90" s="1281"/>
      <c r="L90" s="1281"/>
      <c r="M90" s="1281"/>
      <c r="N90" s="1281"/>
      <c r="O90" s="1282"/>
    </row>
    <row r="91" spans="1:18" s="1303" customFormat="1" x14ac:dyDescent="0.25">
      <c r="A91" s="1302">
        <v>1</v>
      </c>
      <c r="B91" s="1285" t="s">
        <v>1088</v>
      </c>
      <c r="C91" s="1286">
        <v>0.76082055116398772</v>
      </c>
      <c r="D91" s="1286">
        <v>0.42538110936984558</v>
      </c>
      <c r="E91" s="1286">
        <v>0.68628341624483447</v>
      </c>
      <c r="F91" s="1286">
        <v>0.81914431974215896</v>
      </c>
      <c r="G91" s="1286">
        <v>0.77575605600353026</v>
      </c>
      <c r="H91" s="1286">
        <v>0.67768776359844962</v>
      </c>
      <c r="I91" s="1286">
        <v>0.70734340336156198</v>
      </c>
      <c r="J91" s="1286">
        <v>0.87610726951792395</v>
      </c>
      <c r="K91" s="1286">
        <v>0.80770099820679919</v>
      </c>
      <c r="L91" s="1286">
        <v>0.77998847368557545</v>
      </c>
      <c r="M91" s="1286">
        <v>0.73960342377523558</v>
      </c>
      <c r="N91" s="1286">
        <v>0.76617727957404702</v>
      </c>
      <c r="O91" s="1287">
        <f>SUM(C91:N91)</f>
        <v>8.8219940642439489</v>
      </c>
      <c r="P91" s="1308">
        <v>8.821994048208003</v>
      </c>
      <c r="Q91" s="1312">
        <f t="shared" ref="Q91" si="16">P91-O91</f>
        <v>-1.60359459044912E-8</v>
      </c>
      <c r="R91" s="1311">
        <f t="shared" ref="R91" si="17">Q91/O91</f>
        <v>-1.8177234973990533E-9</v>
      </c>
    </row>
    <row r="92" spans="1:18" s="1303" customFormat="1" x14ac:dyDescent="0.25">
      <c r="A92" s="1302">
        <v>2</v>
      </c>
      <c r="B92" s="1285" t="s">
        <v>1089</v>
      </c>
      <c r="C92" s="1286"/>
      <c r="D92" s="1286"/>
      <c r="E92" s="1286"/>
      <c r="F92" s="1286"/>
      <c r="G92" s="1286"/>
      <c r="H92" s="1286"/>
      <c r="I92" s="1286"/>
      <c r="J92" s="1286"/>
      <c r="K92" s="1286"/>
      <c r="L92" s="1286"/>
      <c r="M92" s="1286"/>
      <c r="N92" s="1286"/>
      <c r="O92" s="1287">
        <f t="shared" ref="O92:O94" si="18">SUM(C92:N92)</f>
        <v>0</v>
      </c>
      <c r="P92" s="1308">
        <v>0</v>
      </c>
    </row>
    <row r="93" spans="1:18" s="1303" customFormat="1" x14ac:dyDescent="0.25">
      <c r="A93" s="1302">
        <v>3</v>
      </c>
      <c r="B93" s="1285" t="s">
        <v>1090</v>
      </c>
      <c r="C93" s="1286"/>
      <c r="D93" s="1286"/>
      <c r="E93" s="1286"/>
      <c r="F93" s="1286"/>
      <c r="G93" s="1286"/>
      <c r="H93" s="1286"/>
      <c r="I93" s="1286"/>
      <c r="J93" s="1286"/>
      <c r="K93" s="1286"/>
      <c r="L93" s="1286"/>
      <c r="M93" s="1286"/>
      <c r="N93" s="1286"/>
      <c r="O93" s="1287">
        <f t="shared" si="18"/>
        <v>0</v>
      </c>
      <c r="P93" s="1308">
        <v>0</v>
      </c>
    </row>
    <row r="94" spans="1:18" s="1303" customFormat="1" x14ac:dyDescent="0.25">
      <c r="A94" s="1302">
        <v>4</v>
      </c>
      <c r="B94" s="1285" t="s">
        <v>1091</v>
      </c>
      <c r="C94" s="1286"/>
      <c r="D94" s="1286"/>
      <c r="E94" s="1286"/>
      <c r="F94" s="1286"/>
      <c r="G94" s="1286"/>
      <c r="H94" s="1286"/>
      <c r="I94" s="1286"/>
      <c r="J94" s="1286"/>
      <c r="K94" s="1286"/>
      <c r="L94" s="1286"/>
      <c r="M94" s="1286"/>
      <c r="N94" s="1286"/>
      <c r="O94" s="1287">
        <f t="shared" si="18"/>
        <v>0</v>
      </c>
      <c r="P94" s="1308">
        <v>0</v>
      </c>
    </row>
    <row r="95" spans="1:18" s="1303" customFormat="1" x14ac:dyDescent="0.25">
      <c r="A95" s="1302">
        <v>5</v>
      </c>
      <c r="B95" s="1288" t="s">
        <v>1154</v>
      </c>
      <c r="C95" s="1286"/>
      <c r="D95" s="1286"/>
      <c r="E95" s="1286"/>
      <c r="F95" s="1286"/>
      <c r="G95" s="1286"/>
      <c r="H95" s="1286"/>
      <c r="I95" s="1286"/>
      <c r="J95" s="1286"/>
      <c r="K95" s="1286"/>
      <c r="L95" s="1286"/>
      <c r="M95" s="1286"/>
      <c r="N95" s="1286"/>
      <c r="O95" s="1287">
        <f>SUM(C95:N95)</f>
        <v>0</v>
      </c>
      <c r="P95" s="1308">
        <v>0</v>
      </c>
    </row>
    <row r="96" spans="1:18" s="1303" customFormat="1" x14ac:dyDescent="0.25">
      <c r="A96" s="1302">
        <v>6</v>
      </c>
      <c r="B96" s="1288" t="s">
        <v>1093</v>
      </c>
      <c r="C96" s="1286"/>
      <c r="D96" s="1286"/>
      <c r="E96" s="1286"/>
      <c r="F96" s="1286"/>
      <c r="G96" s="1286"/>
      <c r="H96" s="1286"/>
      <c r="I96" s="1286"/>
      <c r="J96" s="1286"/>
      <c r="K96" s="1286"/>
      <c r="L96" s="1286"/>
      <c r="M96" s="1286"/>
      <c r="N96" s="1286"/>
      <c r="O96" s="1287">
        <f>SUM(C96:N96)</f>
        <v>0</v>
      </c>
      <c r="P96" s="1308">
        <v>0</v>
      </c>
    </row>
    <row r="97" spans="1:18" s="1303" customFormat="1" x14ac:dyDescent="0.25">
      <c r="A97" s="1302">
        <v>7</v>
      </c>
      <c r="B97" s="1288" t="s">
        <v>1094</v>
      </c>
      <c r="C97" s="1286"/>
      <c r="D97" s="1286"/>
      <c r="E97" s="1286"/>
      <c r="F97" s="1286"/>
      <c r="G97" s="1286"/>
      <c r="H97" s="1286"/>
      <c r="I97" s="1286"/>
      <c r="J97" s="1286"/>
      <c r="K97" s="1286"/>
      <c r="L97" s="1286"/>
      <c r="M97" s="1286"/>
      <c r="N97" s="1286"/>
      <c r="O97" s="1287">
        <f>SUM(C97:N97)</f>
        <v>0</v>
      </c>
      <c r="P97" s="1308">
        <v>0</v>
      </c>
    </row>
    <row r="98" spans="1:18" s="1303" customFormat="1" x14ac:dyDescent="0.25">
      <c r="A98" s="1304"/>
      <c r="B98" s="1289" t="s">
        <v>1335</v>
      </c>
      <c r="C98" s="1286"/>
      <c r="D98" s="1286"/>
      <c r="E98" s="1286"/>
      <c r="F98" s="1291"/>
      <c r="G98" s="1286"/>
      <c r="H98" s="1286"/>
      <c r="I98" s="1286"/>
      <c r="J98" s="1286"/>
      <c r="K98" s="1286"/>
      <c r="L98" s="1286"/>
      <c r="M98" s="1286"/>
      <c r="N98" s="1286"/>
      <c r="O98" s="1292"/>
    </row>
    <row r="99" spans="1:18" s="1303" customFormat="1" x14ac:dyDescent="0.25">
      <c r="A99" s="1302">
        <v>8</v>
      </c>
      <c r="B99" s="1288" t="s">
        <v>1096</v>
      </c>
      <c r="C99" s="1286"/>
      <c r="D99" s="1286"/>
      <c r="E99" s="1286"/>
      <c r="F99" s="1286"/>
      <c r="G99" s="1286"/>
      <c r="H99" s="1286"/>
      <c r="I99" s="1286"/>
      <c r="J99" s="1286"/>
      <c r="K99" s="1286"/>
      <c r="L99" s="1286"/>
      <c r="M99" s="1286"/>
      <c r="N99" s="1286"/>
      <c r="O99" s="1287">
        <f>SUM(C99:N99)</f>
        <v>0</v>
      </c>
    </row>
    <row r="100" spans="1:18" s="1303" customFormat="1" x14ac:dyDescent="0.25">
      <c r="A100" s="1302">
        <v>9</v>
      </c>
      <c r="B100" s="1288" t="s">
        <v>1097</v>
      </c>
      <c r="C100" s="1286"/>
      <c r="D100" s="1286"/>
      <c r="E100" s="1286"/>
      <c r="F100" s="1286"/>
      <c r="G100" s="1286"/>
      <c r="H100" s="1286"/>
      <c r="I100" s="1286"/>
      <c r="J100" s="1286"/>
      <c r="K100" s="1286"/>
      <c r="L100" s="1286"/>
      <c r="M100" s="1286"/>
      <c r="N100" s="1286"/>
      <c r="O100" s="1287">
        <f>SUM(C100:N100)</f>
        <v>0</v>
      </c>
    </row>
    <row r="101" spans="1:18" s="1303" customFormat="1" x14ac:dyDescent="0.25">
      <c r="A101" s="1302">
        <v>10</v>
      </c>
      <c r="B101" s="1288" t="s">
        <v>1098</v>
      </c>
      <c r="C101" s="1286"/>
      <c r="D101" s="1286"/>
      <c r="E101" s="1286"/>
      <c r="F101" s="1286"/>
      <c r="G101" s="1286"/>
      <c r="H101" s="1286"/>
      <c r="I101" s="1286"/>
      <c r="J101" s="1286"/>
      <c r="K101" s="1286"/>
      <c r="L101" s="1286"/>
      <c r="M101" s="1286"/>
      <c r="N101" s="1286"/>
      <c r="O101" s="1287">
        <f>SUM(C101:N101)</f>
        <v>0</v>
      </c>
    </row>
    <row r="102" spans="1:18" s="1303" customFormat="1" x14ac:dyDescent="0.25">
      <c r="A102" s="1302">
        <v>11</v>
      </c>
      <c r="B102" s="1288" t="s">
        <v>1099</v>
      </c>
      <c r="C102" s="1286"/>
      <c r="D102" s="1286"/>
      <c r="E102" s="1286"/>
      <c r="F102" s="1286"/>
      <c r="G102" s="1286"/>
      <c r="H102" s="1286"/>
      <c r="I102" s="1286"/>
      <c r="J102" s="1286"/>
      <c r="K102" s="1286"/>
      <c r="L102" s="1286"/>
      <c r="M102" s="1286"/>
      <c r="N102" s="1286"/>
      <c r="O102" s="1287">
        <f>SUM(C102:N102)</f>
        <v>0</v>
      </c>
    </row>
    <row r="103" spans="1:18" s="1303" customFormat="1" x14ac:dyDescent="0.25">
      <c r="A103" s="1302">
        <v>12</v>
      </c>
      <c r="B103" s="1288" t="s">
        <v>1100</v>
      </c>
      <c r="C103" s="1286"/>
      <c r="D103" s="1286"/>
      <c r="E103" s="1286"/>
      <c r="F103" s="1286"/>
      <c r="G103" s="1286"/>
      <c r="H103" s="1286"/>
      <c r="I103" s="1286"/>
      <c r="J103" s="1286"/>
      <c r="K103" s="1286"/>
      <c r="L103" s="1286"/>
      <c r="M103" s="1286"/>
      <c r="N103" s="1286"/>
      <c r="O103" s="1287">
        <f t="shared" ref="O103" si="19">SUM(C103:N103)</f>
        <v>0</v>
      </c>
    </row>
    <row r="104" spans="1:18" s="1303" customFormat="1" x14ac:dyDescent="0.25">
      <c r="A104" s="1304"/>
      <c r="B104" s="1279" t="s">
        <v>129</v>
      </c>
      <c r="C104" s="969"/>
      <c r="D104" s="969"/>
      <c r="E104" s="969"/>
      <c r="F104" s="1293"/>
      <c r="G104" s="969"/>
      <c r="H104" s="969"/>
      <c r="I104" s="969"/>
      <c r="J104" s="969"/>
      <c r="K104" s="969"/>
      <c r="L104" s="969"/>
      <c r="M104" s="969"/>
      <c r="N104" s="969"/>
      <c r="O104" s="1294"/>
    </row>
    <row r="105" spans="1:18" s="1303" customFormat="1" x14ac:dyDescent="0.25">
      <c r="A105" s="1302">
        <v>13</v>
      </c>
      <c r="B105" s="1295" t="s">
        <v>1101</v>
      </c>
      <c r="C105" s="1286">
        <v>4.8481675000000011E-3</v>
      </c>
      <c r="D105" s="1286">
        <v>1.6254837500000005E-3</v>
      </c>
      <c r="E105" s="1286">
        <v>7.7414287500000021E-3</v>
      </c>
      <c r="F105" s="1286">
        <v>6.598432500000001E-3</v>
      </c>
      <c r="G105" s="1286">
        <v>5.5286412500000024E-3</v>
      </c>
      <c r="H105" s="1286">
        <v>4.5486925000000006E-3</v>
      </c>
      <c r="I105" s="1286">
        <v>3.9863450000000014E-3</v>
      </c>
      <c r="J105" s="1286">
        <v>7.0592912500000021E-3</v>
      </c>
      <c r="K105" s="1286">
        <v>8.5832862500000023E-3</v>
      </c>
      <c r="L105" s="1286">
        <v>8.754951975000003E-3</v>
      </c>
      <c r="M105" s="1286">
        <v>8.8425014947500057E-3</v>
      </c>
      <c r="N105" s="1286">
        <v>8.9309265096975052E-3</v>
      </c>
      <c r="O105" s="1287">
        <f t="shared" ref="O105:O114" si="20">SUM(C105:N105)</f>
        <v>7.7048148729447513E-2</v>
      </c>
      <c r="P105" s="1308">
        <v>7.7048148729447513E-2</v>
      </c>
      <c r="Q105" s="1312">
        <f t="shared" ref="Q105" si="21">P105-O105</f>
        <v>0</v>
      </c>
      <c r="R105" s="1311">
        <f t="shared" ref="R105" si="22">Q105/O105</f>
        <v>0</v>
      </c>
    </row>
    <row r="106" spans="1:18" s="1303" customFormat="1" x14ac:dyDescent="0.25">
      <c r="A106" s="1302">
        <v>14</v>
      </c>
      <c r="B106" s="1295" t="s">
        <v>1102</v>
      </c>
      <c r="C106" s="1286"/>
      <c r="D106" s="1286"/>
      <c r="E106" s="1286"/>
      <c r="F106" s="1286"/>
      <c r="G106" s="1286"/>
      <c r="H106" s="1286"/>
      <c r="I106" s="1286"/>
      <c r="J106" s="1286"/>
      <c r="K106" s="1286"/>
      <c r="L106" s="1286"/>
      <c r="M106" s="1286"/>
      <c r="N106" s="1286"/>
      <c r="O106" s="1287">
        <f t="shared" si="20"/>
        <v>0</v>
      </c>
      <c r="P106" s="1308">
        <v>0</v>
      </c>
    </row>
    <row r="107" spans="1:18" s="1303" customFormat="1" x14ac:dyDescent="0.25">
      <c r="A107" s="1302">
        <v>15</v>
      </c>
      <c r="B107" s="1295" t="s">
        <v>1103</v>
      </c>
      <c r="C107" s="1286">
        <v>6.7035136000000014E-3</v>
      </c>
      <c r="D107" s="1286">
        <v>7.9712256000000013E-3</v>
      </c>
      <c r="E107" s="1286">
        <v>7.7778944000000023E-3</v>
      </c>
      <c r="F107" s="1286">
        <v>6.6637824000000002E-3</v>
      </c>
      <c r="G107" s="1286">
        <v>6.2930944000000018E-3</v>
      </c>
      <c r="H107" s="1286">
        <v>6.5056768000000022E-3</v>
      </c>
      <c r="I107" s="1286">
        <v>5.4587392000000007E-3</v>
      </c>
      <c r="J107" s="1286">
        <v>3.280486400000001E-3</v>
      </c>
      <c r="K107" s="1286">
        <v>1.2144640000000004E-3</v>
      </c>
      <c r="L107" s="1286">
        <v>1.3359104000000006E-3</v>
      </c>
      <c r="M107" s="1286">
        <v>1.4695014400000006E-3</v>
      </c>
      <c r="N107" s="1286">
        <v>1.6164515840000006E-3</v>
      </c>
      <c r="O107" s="1287">
        <f t="shared" si="20"/>
        <v>5.6290740224000005E-2</v>
      </c>
      <c r="P107" s="1308">
        <v>5.6290740224000026E-2</v>
      </c>
      <c r="Q107" s="1312">
        <f t="shared" ref="Q107" si="23">P107-O107</f>
        <v>0</v>
      </c>
      <c r="R107" s="1311">
        <f t="shared" ref="R107" si="24">Q107/O107</f>
        <v>0</v>
      </c>
    </row>
    <row r="108" spans="1:18" s="1303" customFormat="1" x14ac:dyDescent="0.25">
      <c r="A108" s="1302">
        <v>16</v>
      </c>
      <c r="B108" s="1295" t="s">
        <v>1104</v>
      </c>
      <c r="C108" s="1286"/>
      <c r="D108" s="1286"/>
      <c r="E108" s="1286"/>
      <c r="F108" s="1286"/>
      <c r="G108" s="1286"/>
      <c r="H108" s="1286"/>
      <c r="I108" s="1286"/>
      <c r="J108" s="1286"/>
      <c r="K108" s="1286"/>
      <c r="L108" s="1286"/>
      <c r="M108" s="1286"/>
      <c r="N108" s="1286"/>
      <c r="O108" s="1287">
        <f t="shared" si="20"/>
        <v>0</v>
      </c>
    </row>
    <row r="109" spans="1:18" s="1303" customFormat="1" x14ac:dyDescent="0.25">
      <c r="A109" s="1302">
        <v>17</v>
      </c>
      <c r="B109" s="1295" t="s">
        <v>1105</v>
      </c>
      <c r="C109" s="1286"/>
      <c r="D109" s="1286"/>
      <c r="E109" s="1286"/>
      <c r="F109" s="1286"/>
      <c r="G109" s="1286"/>
      <c r="H109" s="1286"/>
      <c r="I109" s="1286"/>
      <c r="J109" s="1286"/>
      <c r="K109" s="1286"/>
      <c r="L109" s="1286"/>
      <c r="M109" s="1286"/>
      <c r="N109" s="1286"/>
      <c r="O109" s="1287">
        <f t="shared" si="20"/>
        <v>0</v>
      </c>
    </row>
    <row r="110" spans="1:18" s="1303" customFormat="1" x14ac:dyDescent="0.25">
      <c r="A110" s="1302">
        <v>18</v>
      </c>
      <c r="B110" s="1295" t="s">
        <v>1106</v>
      </c>
      <c r="C110" s="1286"/>
      <c r="D110" s="1286"/>
      <c r="E110" s="1286"/>
      <c r="F110" s="1286"/>
      <c r="G110" s="1286"/>
      <c r="H110" s="1286"/>
      <c r="I110" s="1286"/>
      <c r="J110" s="1286"/>
      <c r="K110" s="1286"/>
      <c r="L110" s="1286"/>
      <c r="M110" s="1286"/>
      <c r="N110" s="1286"/>
      <c r="O110" s="1287">
        <f t="shared" si="20"/>
        <v>0</v>
      </c>
    </row>
    <row r="111" spans="1:18" s="1303" customFormat="1" x14ac:dyDescent="0.25">
      <c r="A111" s="1302">
        <v>19</v>
      </c>
      <c r="B111" s="1285" t="s">
        <v>1107</v>
      </c>
      <c r="C111" s="1286"/>
      <c r="D111" s="1286"/>
      <c r="E111" s="1286"/>
      <c r="F111" s="1286"/>
      <c r="G111" s="1286"/>
      <c r="H111" s="1286"/>
      <c r="I111" s="1286"/>
      <c r="J111" s="1286"/>
      <c r="K111" s="1286"/>
      <c r="L111" s="1286"/>
      <c r="M111" s="1286"/>
      <c r="N111" s="1286"/>
      <c r="O111" s="1287">
        <f t="shared" si="20"/>
        <v>0</v>
      </c>
    </row>
    <row r="112" spans="1:18" s="1307" customFormat="1" x14ac:dyDescent="0.25">
      <c r="A112" s="1302">
        <v>20</v>
      </c>
      <c r="B112" s="1285" t="s">
        <v>1108</v>
      </c>
      <c r="C112" s="1286"/>
      <c r="D112" s="1286"/>
      <c r="E112" s="1286"/>
      <c r="F112" s="1286"/>
      <c r="G112" s="1286"/>
      <c r="H112" s="1286"/>
      <c r="I112" s="1286"/>
      <c r="J112" s="1286"/>
      <c r="K112" s="1286"/>
      <c r="L112" s="1286"/>
      <c r="M112" s="1286"/>
      <c r="N112" s="1286"/>
      <c r="O112" s="1287">
        <f t="shared" si="20"/>
        <v>0</v>
      </c>
    </row>
    <row r="113" spans="1:15" s="1307" customFormat="1" x14ac:dyDescent="0.25">
      <c r="A113" s="1302">
        <v>21</v>
      </c>
      <c r="B113" s="1288" t="s">
        <v>1109</v>
      </c>
      <c r="C113" s="1286"/>
      <c r="D113" s="1286"/>
      <c r="E113" s="1286"/>
      <c r="F113" s="1286"/>
      <c r="G113" s="1286"/>
      <c r="H113" s="1286"/>
      <c r="I113" s="1286"/>
      <c r="J113" s="1286"/>
      <c r="K113" s="1286"/>
      <c r="L113" s="1286"/>
      <c r="M113" s="1286"/>
      <c r="N113" s="1286"/>
      <c r="O113" s="1287">
        <f t="shared" si="20"/>
        <v>0</v>
      </c>
    </row>
    <row r="114" spans="1:15" s="1307" customFormat="1" x14ac:dyDescent="0.25">
      <c r="A114" s="1302">
        <v>22</v>
      </c>
      <c r="B114" s="1288" t="s">
        <v>1110</v>
      </c>
      <c r="C114" s="1286"/>
      <c r="D114" s="1286"/>
      <c r="E114" s="1286"/>
      <c r="F114" s="1286"/>
      <c r="G114" s="1286"/>
      <c r="H114" s="1286"/>
      <c r="I114" s="1286"/>
      <c r="J114" s="1286"/>
      <c r="K114" s="1286"/>
      <c r="L114" s="1286"/>
      <c r="M114" s="1286"/>
      <c r="N114" s="1286"/>
      <c r="O114" s="1287">
        <f t="shared" si="20"/>
        <v>0</v>
      </c>
    </row>
    <row r="115" spans="1:15" s="1300" customFormat="1" ht="19.5" thickBot="1" x14ac:dyDescent="0.35">
      <c r="A115" s="1296"/>
      <c r="B115" s="1297" t="s">
        <v>49</v>
      </c>
      <c r="C115" s="1298">
        <f>SUM(C91:C114)</f>
        <v>0.77237223226398777</v>
      </c>
      <c r="D115" s="1298">
        <f t="shared" ref="D115:N115" si="25">SUM(D91:D114)</f>
        <v>0.43497781871984559</v>
      </c>
      <c r="E115" s="1298">
        <f t="shared" si="25"/>
        <v>0.70180273939483451</v>
      </c>
      <c r="F115" s="1298">
        <f t="shared" si="25"/>
        <v>0.83240653464215897</v>
      </c>
      <c r="G115" s="1298">
        <f t="shared" si="25"/>
        <v>0.78757779165353026</v>
      </c>
      <c r="H115" s="1298">
        <f t="shared" si="25"/>
        <v>0.68874213289844965</v>
      </c>
      <c r="I115" s="1298">
        <f t="shared" si="25"/>
        <v>0.71678848756156188</v>
      </c>
      <c r="J115" s="1298">
        <f t="shared" si="25"/>
        <v>0.886447047167924</v>
      </c>
      <c r="K115" s="1298">
        <f t="shared" si="25"/>
        <v>0.81749874845679926</v>
      </c>
      <c r="L115" s="1298">
        <f t="shared" si="25"/>
        <v>0.79007933606057545</v>
      </c>
      <c r="M115" s="1298">
        <f t="shared" si="25"/>
        <v>0.74991542670998557</v>
      </c>
      <c r="N115" s="1298">
        <f t="shared" si="25"/>
        <v>0.77672465766774457</v>
      </c>
      <c r="O115" s="1316">
        <f>SUM(O91:O114)</f>
        <v>8.9553329531973969</v>
      </c>
    </row>
    <row r="117" spans="1:15" x14ac:dyDescent="0.25">
      <c r="B117" s="1705" t="str">
        <f>B77</f>
        <v>For KINESCO Power and Utilities Pvt. Ltd.</v>
      </c>
      <c r="O117" s="1706" t="str">
        <f>O77</f>
        <v>As Per our report of even date attached</v>
      </c>
    </row>
    <row r="118" spans="1:15" x14ac:dyDescent="0.25">
      <c r="B118" s="1705"/>
      <c r="O118" s="1706" t="str">
        <f t="shared" ref="O118:O126" si="26">O78</f>
        <v xml:space="preserve">For J R S &amp; CO. </v>
      </c>
    </row>
    <row r="119" spans="1:15" x14ac:dyDescent="0.25">
      <c r="B119" s="1705"/>
      <c r="O119" s="1706" t="str">
        <f t="shared" si="26"/>
        <v>CHARTERED ACCOUNTANTS</v>
      </c>
    </row>
    <row r="120" spans="1:15" x14ac:dyDescent="0.25">
      <c r="B120" s="1705"/>
      <c r="O120" s="1706" t="str">
        <f t="shared" si="26"/>
        <v>FIRM REGN NO:008085S</v>
      </c>
    </row>
    <row r="121" spans="1:15" x14ac:dyDescent="0.25">
      <c r="B121" s="1705"/>
      <c r="O121" s="1706"/>
    </row>
    <row r="122" spans="1:15" x14ac:dyDescent="0.25">
      <c r="B122" s="1705" t="str">
        <f t="shared" ref="B122:B126" si="27">B82</f>
        <v>T M AJITHKUMAR</v>
      </c>
      <c r="O122" s="1706"/>
    </row>
    <row r="123" spans="1:15" x14ac:dyDescent="0.25">
      <c r="B123" s="1705" t="str">
        <f t="shared" si="27"/>
        <v>CHIEF EXECUTIVE OFFICER</v>
      </c>
      <c r="O123" s="1706" t="str">
        <f t="shared" si="26"/>
        <v>RAJESH RAMACHANDRAN</v>
      </c>
    </row>
    <row r="124" spans="1:15" x14ac:dyDescent="0.25">
      <c r="B124" s="1705"/>
      <c r="O124" s="1706" t="str">
        <f t="shared" si="26"/>
        <v>PARTNER</v>
      </c>
    </row>
    <row r="125" spans="1:15" x14ac:dyDescent="0.25">
      <c r="B125" s="1705" t="str">
        <f t="shared" si="27"/>
        <v>Place: Kakkanad, Kochi</v>
      </c>
      <c r="O125" s="1706" t="str">
        <f t="shared" si="26"/>
        <v>M.NO. 206211</v>
      </c>
    </row>
    <row r="126" spans="1:15" x14ac:dyDescent="0.25">
      <c r="B126" s="1705" t="str">
        <f t="shared" si="27"/>
        <v>Date: 12.04.2022</v>
      </c>
      <c r="O126" s="1706" t="str">
        <f t="shared" si="26"/>
        <v>UDIN - 22206211AGXJNY9837</v>
      </c>
    </row>
    <row r="127" spans="1:15" ht="16.5" thickBot="1" x14ac:dyDescent="0.3">
      <c r="B127" s="1268" t="s">
        <v>1508</v>
      </c>
      <c r="C127" s="1269"/>
      <c r="D127" s="1269"/>
      <c r="E127" s="1268" t="s">
        <v>1083</v>
      </c>
      <c r="G127" s="1268" t="s">
        <v>1349</v>
      </c>
      <c r="O127" s="1269" t="s">
        <v>1334</v>
      </c>
    </row>
    <row r="128" spans="1:15" s="1273" customFormat="1" ht="31.5" x14ac:dyDescent="0.25">
      <c r="A128" s="1270" t="s">
        <v>74</v>
      </c>
      <c r="B128" s="752" t="s">
        <v>131</v>
      </c>
      <c r="C128" s="752" t="s">
        <v>142</v>
      </c>
      <c r="D128" s="752" t="s">
        <v>28</v>
      </c>
      <c r="E128" s="752" t="s">
        <v>141</v>
      </c>
      <c r="F128" s="1271" t="s">
        <v>140</v>
      </c>
      <c r="G128" s="1271" t="s">
        <v>139</v>
      </c>
      <c r="H128" s="1271" t="s">
        <v>138</v>
      </c>
      <c r="I128" s="1271" t="s">
        <v>137</v>
      </c>
      <c r="J128" s="1271" t="s">
        <v>136</v>
      </c>
      <c r="K128" s="1271" t="s">
        <v>135</v>
      </c>
      <c r="L128" s="1271" t="s">
        <v>134</v>
      </c>
      <c r="M128" s="1271" t="s">
        <v>133</v>
      </c>
      <c r="N128" s="1271" t="s">
        <v>132</v>
      </c>
      <c r="O128" s="1272" t="s">
        <v>49</v>
      </c>
    </row>
    <row r="129" spans="1:18" s="1277" customFormat="1" x14ac:dyDescent="0.2">
      <c r="A129" s="1274">
        <v>1</v>
      </c>
      <c r="B129" s="1275">
        <v>2</v>
      </c>
      <c r="C129" s="1275">
        <v>3</v>
      </c>
      <c r="D129" s="1275">
        <v>4</v>
      </c>
      <c r="E129" s="1275">
        <v>5</v>
      </c>
      <c r="F129" s="1275">
        <v>6</v>
      </c>
      <c r="G129" s="1275">
        <v>7</v>
      </c>
      <c r="H129" s="1275">
        <v>8</v>
      </c>
      <c r="I129" s="1275">
        <v>9</v>
      </c>
      <c r="J129" s="1275">
        <v>10</v>
      </c>
      <c r="K129" s="1275">
        <v>11</v>
      </c>
      <c r="L129" s="1275">
        <v>12</v>
      </c>
      <c r="M129" s="1275">
        <v>13</v>
      </c>
      <c r="N129" s="1275">
        <v>14</v>
      </c>
      <c r="O129" s="1276">
        <v>15</v>
      </c>
    </row>
    <row r="130" spans="1:18" s="1283" customFormat="1" x14ac:dyDescent="0.25">
      <c r="A130" s="1278"/>
      <c r="B130" s="1279" t="s">
        <v>130</v>
      </c>
      <c r="C130" s="925"/>
      <c r="D130" s="925"/>
      <c r="E130" s="925"/>
      <c r="F130" s="1280"/>
      <c r="G130" s="1280"/>
      <c r="H130" s="1280"/>
      <c r="I130" s="1281"/>
      <c r="J130" s="1281"/>
      <c r="K130" s="1281"/>
      <c r="L130" s="1281"/>
      <c r="M130" s="1281"/>
      <c r="N130" s="1281"/>
      <c r="O130" s="1282"/>
    </row>
    <row r="131" spans="1:18" s="1303" customFormat="1" x14ac:dyDescent="0.25">
      <c r="A131" s="1302">
        <v>1</v>
      </c>
      <c r="B131" s="1285" t="s">
        <v>1088</v>
      </c>
      <c r="C131" s="1286">
        <v>6.0882013155027427E-2</v>
      </c>
      <c r="D131" s="1286">
        <v>4.8019959851725538E-2</v>
      </c>
      <c r="E131" s="1286">
        <v>6.6889303506149314E-2</v>
      </c>
      <c r="F131" s="1286">
        <v>8.2881425366857234E-2</v>
      </c>
      <c r="G131" s="1286">
        <v>5.9450377341305774E-2</v>
      </c>
      <c r="H131" s="1286">
        <v>6.83941776928019E-2</v>
      </c>
      <c r="I131" s="1286">
        <v>5.5718707863395535E-2</v>
      </c>
      <c r="J131" s="1286">
        <v>8.1460252177840017E-2</v>
      </c>
      <c r="K131" s="1286">
        <v>0.12317299310358361</v>
      </c>
      <c r="L131" s="1286">
        <v>0.1069670151939173</v>
      </c>
      <c r="M131" s="1286">
        <v>8.9529307353215154E-2</v>
      </c>
      <c r="N131" s="1286">
        <v>0.11805258457323983</v>
      </c>
      <c r="O131" s="1287">
        <f>SUM(C131:N131)</f>
        <v>0.96141811717905867</v>
      </c>
      <c r="P131" s="1308">
        <v>0.96141812078399991</v>
      </c>
      <c r="Q131" s="1312">
        <f t="shared" ref="Q131" si="28">P131-O131</f>
        <v>3.6049412344141274E-9</v>
      </c>
      <c r="R131" s="1311">
        <f t="shared" ref="R131" si="29">Q131/O131</f>
        <v>3.7496081777526222E-9</v>
      </c>
    </row>
    <row r="132" spans="1:18" s="1303" customFormat="1" x14ac:dyDescent="0.25">
      <c r="A132" s="1302">
        <v>2</v>
      </c>
      <c r="B132" s="1285" t="s">
        <v>1089</v>
      </c>
      <c r="C132" s="1286"/>
      <c r="D132" s="1286"/>
      <c r="E132" s="1286"/>
      <c r="F132" s="1286"/>
      <c r="G132" s="1286"/>
      <c r="H132" s="1286"/>
      <c r="I132" s="1286"/>
      <c r="J132" s="1286"/>
      <c r="K132" s="1286"/>
      <c r="L132" s="1286"/>
      <c r="M132" s="1286"/>
      <c r="N132" s="1286"/>
      <c r="O132" s="1287">
        <f t="shared" ref="O132:O134" si="30">SUM(C132:N132)</f>
        <v>0</v>
      </c>
    </row>
    <row r="133" spans="1:18" s="1303" customFormat="1" x14ac:dyDescent="0.25">
      <c r="A133" s="1302">
        <v>3</v>
      </c>
      <c r="B133" s="1285" t="s">
        <v>1090</v>
      </c>
      <c r="C133" s="1286"/>
      <c r="D133" s="1286"/>
      <c r="E133" s="1286"/>
      <c r="F133" s="1286"/>
      <c r="G133" s="1286"/>
      <c r="H133" s="1286"/>
      <c r="I133" s="1286"/>
      <c r="J133" s="1286"/>
      <c r="K133" s="1286"/>
      <c r="L133" s="1286"/>
      <c r="M133" s="1286"/>
      <c r="N133" s="1286"/>
      <c r="O133" s="1287">
        <f t="shared" si="30"/>
        <v>0</v>
      </c>
    </row>
    <row r="134" spans="1:18" s="1303" customFormat="1" x14ac:dyDescent="0.25">
      <c r="A134" s="1302">
        <v>4</v>
      </c>
      <c r="B134" s="1285" t="s">
        <v>1091</v>
      </c>
      <c r="C134" s="1286"/>
      <c r="D134" s="1286"/>
      <c r="E134" s="1286"/>
      <c r="F134" s="1286"/>
      <c r="G134" s="1286"/>
      <c r="H134" s="1286"/>
      <c r="I134" s="1286"/>
      <c r="J134" s="1286"/>
      <c r="K134" s="1286"/>
      <c r="L134" s="1286"/>
      <c r="M134" s="1286"/>
      <c r="N134" s="1286"/>
      <c r="O134" s="1287">
        <f t="shared" si="30"/>
        <v>0</v>
      </c>
    </row>
    <row r="135" spans="1:18" s="1303" customFormat="1" x14ac:dyDescent="0.25">
      <c r="A135" s="1302">
        <v>5</v>
      </c>
      <c r="B135" s="1288" t="s">
        <v>1154</v>
      </c>
      <c r="C135" s="1286"/>
      <c r="D135" s="1286"/>
      <c r="E135" s="1286"/>
      <c r="F135" s="1286"/>
      <c r="G135" s="1286"/>
      <c r="H135" s="1286"/>
      <c r="I135" s="1286"/>
      <c r="J135" s="1286"/>
      <c r="K135" s="1286"/>
      <c r="L135" s="1286"/>
      <c r="M135" s="1286"/>
      <c r="N135" s="1286"/>
      <c r="O135" s="1287">
        <f>SUM(C135:N135)</f>
        <v>0</v>
      </c>
    </row>
    <row r="136" spans="1:18" s="1303" customFormat="1" x14ac:dyDescent="0.25">
      <c r="A136" s="1302">
        <v>6</v>
      </c>
      <c r="B136" s="1288" t="s">
        <v>1093</v>
      </c>
      <c r="C136" s="1286"/>
      <c r="D136" s="1286"/>
      <c r="E136" s="1286"/>
      <c r="F136" s="1286"/>
      <c r="G136" s="1286"/>
      <c r="H136" s="1286"/>
      <c r="I136" s="1286"/>
      <c r="J136" s="1286"/>
      <c r="K136" s="1286"/>
      <c r="L136" s="1286"/>
      <c r="M136" s="1286"/>
      <c r="N136" s="1286"/>
      <c r="O136" s="1287">
        <f>SUM(C136:N136)</f>
        <v>0</v>
      </c>
    </row>
    <row r="137" spans="1:18" s="1303" customFormat="1" x14ac:dyDescent="0.25">
      <c r="A137" s="1302">
        <v>7</v>
      </c>
      <c r="B137" s="1288" t="s">
        <v>1094</v>
      </c>
      <c r="C137" s="1286"/>
      <c r="D137" s="1286"/>
      <c r="E137" s="1286"/>
      <c r="F137" s="1286"/>
      <c r="G137" s="1286"/>
      <c r="H137" s="1286"/>
      <c r="I137" s="1286"/>
      <c r="J137" s="1286"/>
      <c r="K137" s="1286"/>
      <c r="L137" s="1286"/>
      <c r="M137" s="1286"/>
      <c r="N137" s="1286"/>
      <c r="O137" s="1287">
        <f>SUM(C137:N137)</f>
        <v>0</v>
      </c>
    </row>
    <row r="138" spans="1:18" s="1303" customFormat="1" x14ac:dyDescent="0.25">
      <c r="A138" s="1304"/>
      <c r="B138" s="1289" t="s">
        <v>1335</v>
      </c>
      <c r="C138" s="1286"/>
      <c r="D138" s="1286"/>
      <c r="E138" s="1286"/>
      <c r="F138" s="1291"/>
      <c r="G138" s="1286"/>
      <c r="H138" s="1286"/>
      <c r="I138" s="1286"/>
      <c r="J138" s="1286"/>
      <c r="K138" s="1286"/>
      <c r="L138" s="1286"/>
      <c r="M138" s="1286"/>
      <c r="N138" s="1286"/>
      <c r="O138" s="1292"/>
    </row>
    <row r="139" spans="1:18" s="1303" customFormat="1" x14ac:dyDescent="0.25">
      <c r="A139" s="1302">
        <v>8</v>
      </c>
      <c r="B139" s="1288" t="s">
        <v>1096</v>
      </c>
      <c r="C139" s="1286">
        <v>9.9915750000000025E-3</v>
      </c>
      <c r="D139" s="1286">
        <v>1.8513000000000004E-3</v>
      </c>
      <c r="E139" s="1286">
        <v>1.7696250000000001E-3</v>
      </c>
      <c r="F139" s="1286">
        <v>2.5482600000000001E-3</v>
      </c>
      <c r="G139" s="1286">
        <v>2.2651200000000002E-3</v>
      </c>
      <c r="H139" s="1286">
        <v>2.1507750000000002E-3</v>
      </c>
      <c r="I139" s="1286">
        <v>2.5645950000000002E-3</v>
      </c>
      <c r="J139" s="1286">
        <v>1.6607250000000005E-3</v>
      </c>
      <c r="K139" s="1286">
        <v>9.817335E-3</v>
      </c>
      <c r="L139" s="1286">
        <v>1.1780802000000003E-2</v>
      </c>
      <c r="M139" s="1286">
        <v>1.4136962400000003E-2</v>
      </c>
      <c r="N139" s="1286">
        <v>1.6964354879999997E-2</v>
      </c>
      <c r="O139" s="1287">
        <f>SUM(C139:N139)</f>
        <v>7.7501429280000006E-2</v>
      </c>
      <c r="P139" s="1308">
        <v>7.7501429280000006E-2</v>
      </c>
      <c r="Q139" s="1312">
        <f t="shared" ref="Q139" si="31">P139-O139</f>
        <v>0</v>
      </c>
      <c r="R139" s="1314">
        <f t="shared" ref="R139" si="32">Q139/O139</f>
        <v>0</v>
      </c>
    </row>
    <row r="140" spans="1:18" s="1303" customFormat="1" x14ac:dyDescent="0.25">
      <c r="A140" s="1302">
        <v>9</v>
      </c>
      <c r="B140" s="1288" t="s">
        <v>1097</v>
      </c>
      <c r="C140" s="1286"/>
      <c r="D140" s="1286"/>
      <c r="E140" s="1286"/>
      <c r="F140" s="1286"/>
      <c r="G140" s="1286"/>
      <c r="H140" s="1286"/>
      <c r="I140" s="1286"/>
      <c r="J140" s="1286"/>
      <c r="K140" s="1286"/>
      <c r="L140" s="1286"/>
      <c r="M140" s="1286"/>
      <c r="N140" s="1286"/>
      <c r="O140" s="1287">
        <f>SUM(C140:N140)</f>
        <v>0</v>
      </c>
    </row>
    <row r="141" spans="1:18" s="1303" customFormat="1" x14ac:dyDescent="0.25">
      <c r="A141" s="1302">
        <v>10</v>
      </c>
      <c r="B141" s="1288" t="s">
        <v>1098</v>
      </c>
      <c r="C141" s="1286"/>
      <c r="D141" s="1286"/>
      <c r="E141" s="1286"/>
      <c r="F141" s="1286"/>
      <c r="G141" s="1286"/>
      <c r="H141" s="1286"/>
      <c r="I141" s="1286"/>
      <c r="J141" s="1286"/>
      <c r="K141" s="1286"/>
      <c r="L141" s="1286"/>
      <c r="M141" s="1286"/>
      <c r="N141" s="1286"/>
      <c r="O141" s="1287">
        <f>SUM(C141:N141)</f>
        <v>0</v>
      </c>
    </row>
    <row r="142" spans="1:18" s="1303" customFormat="1" x14ac:dyDescent="0.25">
      <c r="A142" s="1302">
        <v>11</v>
      </c>
      <c r="B142" s="1288" t="s">
        <v>1099</v>
      </c>
      <c r="C142" s="1315"/>
      <c r="D142" s="1286"/>
      <c r="E142" s="1286"/>
      <c r="F142" s="1286"/>
      <c r="G142" s="1286"/>
      <c r="H142" s="1286"/>
      <c r="I142" s="1286"/>
      <c r="J142" s="1286"/>
      <c r="K142" s="1286"/>
      <c r="L142" s="1286"/>
      <c r="M142" s="1286"/>
      <c r="N142" s="1286"/>
      <c r="O142" s="1287">
        <f>SUM(C142:N142)</f>
        <v>0</v>
      </c>
    </row>
    <row r="143" spans="1:18" s="1303" customFormat="1" x14ac:dyDescent="0.25">
      <c r="A143" s="1302">
        <v>12</v>
      </c>
      <c r="B143" s="1288" t="s">
        <v>1100</v>
      </c>
      <c r="C143" s="1286"/>
      <c r="D143" s="1286"/>
      <c r="E143" s="1286"/>
      <c r="F143" s="1286"/>
      <c r="G143" s="1286"/>
      <c r="H143" s="1286"/>
      <c r="I143" s="1286"/>
      <c r="J143" s="1286"/>
      <c r="K143" s="1286"/>
      <c r="L143" s="1286"/>
      <c r="M143" s="1286"/>
      <c r="N143" s="1286"/>
      <c r="O143" s="1287">
        <f t="shared" ref="O143" si="33">SUM(C143:N143)</f>
        <v>0</v>
      </c>
    </row>
    <row r="144" spans="1:18" s="1303" customFormat="1" x14ac:dyDescent="0.25">
      <c r="A144" s="1304"/>
      <c r="B144" s="1279" t="s">
        <v>129</v>
      </c>
      <c r="C144" s="969"/>
      <c r="D144" s="969"/>
      <c r="E144" s="969"/>
      <c r="F144" s="1293"/>
      <c r="G144" s="969"/>
      <c r="H144" s="969"/>
      <c r="I144" s="969"/>
      <c r="J144" s="969"/>
      <c r="K144" s="969"/>
      <c r="L144" s="969"/>
      <c r="M144" s="969"/>
      <c r="N144" s="969"/>
      <c r="O144" s="1294"/>
    </row>
    <row r="145" spans="1:18" s="1303" customFormat="1" x14ac:dyDescent="0.25">
      <c r="A145" s="1302">
        <v>13</v>
      </c>
      <c r="B145" s="1295" t="s">
        <v>1101</v>
      </c>
      <c r="C145" s="1286">
        <v>2.9728828800000003E-2</v>
      </c>
      <c r="D145" s="1286">
        <v>3.2105462400000007E-2</v>
      </c>
      <c r="E145" s="1286">
        <v>2.9995416000000004E-2</v>
      </c>
      <c r="F145" s="1286">
        <v>3.30951456E-2</v>
      </c>
      <c r="G145" s="1286">
        <v>3.4602321600000013E-2</v>
      </c>
      <c r="H145" s="1286">
        <v>4.702737600000001E-2</v>
      </c>
      <c r="I145" s="1286">
        <v>4.8356827199999994E-2</v>
      </c>
      <c r="J145" s="1286">
        <v>4.0148380800000008E-2</v>
      </c>
      <c r="K145" s="1286">
        <v>2.9254895999999999E-2</v>
      </c>
      <c r="L145" s="1286">
        <v>2.9547444960000002E-2</v>
      </c>
      <c r="M145" s="1286">
        <v>2.9842919409599999E-2</v>
      </c>
      <c r="N145" s="1286">
        <v>3.1335065380080004E-2</v>
      </c>
      <c r="O145" s="1287">
        <f t="shared" ref="O145:O154" si="34">SUM(C145:N145)</f>
        <v>0.41504008414968002</v>
      </c>
      <c r="P145" s="1308">
        <v>0.41504008414968002</v>
      </c>
      <c r="Q145" s="1312">
        <f t="shared" ref="Q145" si="35">P145-O145</f>
        <v>0</v>
      </c>
      <c r="R145" s="1314">
        <f t="shared" ref="R145" si="36">Q145/O145</f>
        <v>0</v>
      </c>
    </row>
    <row r="146" spans="1:18" s="1303" customFormat="1" x14ac:dyDescent="0.25">
      <c r="A146" s="1302">
        <v>14</v>
      </c>
      <c r="B146" s="1295" t="s">
        <v>1102</v>
      </c>
      <c r="C146" s="1286"/>
      <c r="D146" s="1286"/>
      <c r="E146" s="1286"/>
      <c r="F146" s="1286"/>
      <c r="G146" s="1286"/>
      <c r="H146" s="1286"/>
      <c r="I146" s="1286"/>
      <c r="J146" s="1286"/>
      <c r="K146" s="1286"/>
      <c r="L146" s="1286"/>
      <c r="M146" s="1286"/>
      <c r="N146" s="1286"/>
      <c r="O146" s="1287">
        <f t="shared" si="34"/>
        <v>0</v>
      </c>
      <c r="P146" s="1308">
        <v>0</v>
      </c>
    </row>
    <row r="147" spans="1:18" s="1303" customFormat="1" x14ac:dyDescent="0.25">
      <c r="A147" s="1302">
        <v>15</v>
      </c>
      <c r="B147" s="1295" t="s">
        <v>1103</v>
      </c>
      <c r="C147" s="1286"/>
      <c r="D147" s="1286"/>
      <c r="E147" s="1286"/>
      <c r="F147" s="1286"/>
      <c r="G147" s="1286"/>
      <c r="H147" s="1286"/>
      <c r="I147" s="1286"/>
      <c r="J147" s="1286"/>
      <c r="K147" s="1286"/>
      <c r="L147" s="1286"/>
      <c r="M147" s="1286"/>
      <c r="N147" s="1286"/>
      <c r="O147" s="1287">
        <f t="shared" si="34"/>
        <v>0</v>
      </c>
      <c r="P147" s="1308">
        <v>0</v>
      </c>
    </row>
    <row r="148" spans="1:18" s="1303" customFormat="1" x14ac:dyDescent="0.25">
      <c r="A148" s="1302">
        <v>16</v>
      </c>
      <c r="B148" s="1295" t="s">
        <v>1104</v>
      </c>
      <c r="C148" s="1286">
        <v>4.2751720000000005E-4</v>
      </c>
      <c r="D148" s="1286">
        <v>3.235661000000001E-4</v>
      </c>
      <c r="E148" s="1286">
        <v>3.6309680000000015E-4</v>
      </c>
      <c r="F148" s="1286">
        <v>3.8213010000000014E-4</v>
      </c>
      <c r="G148" s="1286">
        <v>3.1624560000000009E-4</v>
      </c>
      <c r="H148" s="1286">
        <v>4.7436840000000016E-4</v>
      </c>
      <c r="I148" s="1286">
        <v>3.1478150000000004E-4</v>
      </c>
      <c r="J148" s="1286">
        <v>3.133174000000001E-4</v>
      </c>
      <c r="K148" s="1286">
        <v>3.9384290000000008E-4</v>
      </c>
      <c r="L148" s="1286">
        <v>3.1478150000000004E-4</v>
      </c>
      <c r="M148" s="1286">
        <v>3.133174000000001E-4</v>
      </c>
      <c r="N148" s="1286">
        <v>3.9384290000000008E-4</v>
      </c>
      <c r="O148" s="1287">
        <f t="shared" si="34"/>
        <v>4.330807800000001E-3</v>
      </c>
      <c r="P148" s="1308">
        <v>4.3308078000000002E-3</v>
      </c>
      <c r="Q148" s="1312">
        <f t="shared" ref="Q148:Q151" si="37">P148-O148</f>
        <v>0</v>
      </c>
      <c r="R148" s="1314">
        <f t="shared" ref="R148:R151" si="38">Q148/O148</f>
        <v>0</v>
      </c>
    </row>
    <row r="149" spans="1:18" s="1303" customFormat="1" x14ac:dyDescent="0.25">
      <c r="A149" s="1302">
        <v>17</v>
      </c>
      <c r="B149" s="1295" t="s">
        <v>1105</v>
      </c>
      <c r="C149" s="1286">
        <v>4.2281999999999999E-5</v>
      </c>
      <c r="D149" s="1286">
        <v>5.3217000000000002E-5</v>
      </c>
      <c r="E149" s="1286">
        <v>3.4263E-5</v>
      </c>
      <c r="F149" s="1286">
        <v>4.4469000000000004E-5</v>
      </c>
      <c r="G149" s="1286">
        <v>6.7068000000000016E-5</v>
      </c>
      <c r="H149" s="1286">
        <v>2.2599000000000002E-5</v>
      </c>
      <c r="I149" s="1286">
        <v>4.2281999999999999E-5</v>
      </c>
      <c r="J149" s="1286">
        <v>2.6244000000000001E-5</v>
      </c>
      <c r="K149" s="1286">
        <v>2.7702000000000007E-5</v>
      </c>
      <c r="L149" s="1286">
        <v>2.7702000000000007E-5</v>
      </c>
      <c r="M149" s="1286">
        <v>2.7702000000000007E-5</v>
      </c>
      <c r="N149" s="1286">
        <v>2.7702000000000007E-5</v>
      </c>
      <c r="O149" s="1287">
        <f t="shared" si="34"/>
        <v>4.43232E-4</v>
      </c>
      <c r="P149" s="1308">
        <v>4.4323200000000011E-4</v>
      </c>
      <c r="Q149" s="1312">
        <f t="shared" si="37"/>
        <v>0</v>
      </c>
      <c r="R149" s="1314">
        <f t="shared" si="38"/>
        <v>0</v>
      </c>
    </row>
    <row r="150" spans="1:18" s="1303" customFormat="1" x14ac:dyDescent="0.25">
      <c r="A150" s="1302">
        <v>18</v>
      </c>
      <c r="B150" s="1295" t="s">
        <v>1106</v>
      </c>
      <c r="C150" s="1286">
        <v>7.9316952000000017E-3</v>
      </c>
      <c r="D150" s="1286">
        <v>1.6483104000000002E-2</v>
      </c>
      <c r="E150" s="1286">
        <v>1.0995124800000004E-2</v>
      </c>
      <c r="F150" s="1286">
        <v>1.1932681200000003E-2</v>
      </c>
      <c r="G150" s="1286">
        <v>1.2681768000000001E-2</v>
      </c>
      <c r="H150" s="1286">
        <v>6.9478200000000013E-3</v>
      </c>
      <c r="I150" s="1286">
        <v>4.2565380000000007E-3</v>
      </c>
      <c r="J150" s="1286">
        <v>7.810308000000001E-3</v>
      </c>
      <c r="K150" s="1286">
        <v>7.128303600000001E-3</v>
      </c>
      <c r="L150" s="1286">
        <v>7.1995866360000018E-3</v>
      </c>
      <c r="M150" s="1286">
        <v>7.2715825023600021E-3</v>
      </c>
      <c r="N150" s="1286">
        <v>7.3442983273836028E-3</v>
      </c>
      <c r="O150" s="1287">
        <f t="shared" si="34"/>
        <v>0.10798281026574362</v>
      </c>
      <c r="P150" s="1308">
        <v>0.10798281026574362</v>
      </c>
      <c r="Q150" s="1312">
        <f t="shared" si="37"/>
        <v>0</v>
      </c>
      <c r="R150" s="1314">
        <f t="shared" si="38"/>
        <v>0</v>
      </c>
    </row>
    <row r="151" spans="1:18" s="1303" customFormat="1" x14ac:dyDescent="0.25">
      <c r="A151" s="1302">
        <v>19</v>
      </c>
      <c r="B151" s="1285" t="s">
        <v>1107</v>
      </c>
      <c r="C151" s="1286">
        <v>4.1982471300000017E-3</v>
      </c>
      <c r="D151" s="1286">
        <v>4.2942812220000005E-3</v>
      </c>
      <c r="E151" s="1286">
        <v>4.1359547460000012E-3</v>
      </c>
      <c r="F151" s="1286">
        <v>4.1709942120000008E-3</v>
      </c>
      <c r="G151" s="1286">
        <v>4.0528982340000009E-3</v>
      </c>
      <c r="H151" s="1286">
        <v>3.9633529320000013E-3</v>
      </c>
      <c r="I151" s="1286">
        <v>4.1865673080000009E-3</v>
      </c>
      <c r="J151" s="1286">
        <v>4.0541959920000013E-3</v>
      </c>
      <c r="K151" s="1286">
        <v>3.9776282700000011E-3</v>
      </c>
      <c r="L151" s="1286">
        <v>3.9776282700000011E-3</v>
      </c>
      <c r="M151" s="1286">
        <v>3.8980757046000007E-3</v>
      </c>
      <c r="N151" s="1286">
        <v>4.287883275060001E-3</v>
      </c>
      <c r="O151" s="1287">
        <f t="shared" si="34"/>
        <v>4.9197707295660011E-2</v>
      </c>
      <c r="P151" s="1308">
        <v>4.9197707295659997E-2</v>
      </c>
      <c r="Q151" s="1312">
        <f t="shared" si="37"/>
        <v>0</v>
      </c>
      <c r="R151" s="1314">
        <f t="shared" si="38"/>
        <v>0</v>
      </c>
    </row>
    <row r="152" spans="1:18" s="1307" customFormat="1" x14ac:dyDescent="0.25">
      <c r="A152" s="1302">
        <v>20</v>
      </c>
      <c r="B152" s="1285" t="s">
        <v>1108</v>
      </c>
      <c r="C152" s="1286"/>
      <c r="D152" s="1286"/>
      <c r="E152" s="1286"/>
      <c r="F152" s="1286"/>
      <c r="G152" s="1286"/>
      <c r="H152" s="1286"/>
      <c r="I152" s="1286"/>
      <c r="J152" s="1286"/>
      <c r="K152" s="1286"/>
      <c r="L152" s="1286"/>
      <c r="M152" s="1286"/>
      <c r="N152" s="1286"/>
      <c r="O152" s="1287">
        <f t="shared" si="34"/>
        <v>0</v>
      </c>
      <c r="P152" s="1308"/>
    </row>
    <row r="153" spans="1:18" s="1307" customFormat="1" x14ac:dyDescent="0.25">
      <c r="A153" s="1302">
        <v>21</v>
      </c>
      <c r="B153" s="1288" t="s">
        <v>1109</v>
      </c>
      <c r="C153" s="1286"/>
      <c r="D153" s="1286"/>
      <c r="E153" s="1286"/>
      <c r="F153" s="1286"/>
      <c r="G153" s="1286"/>
      <c r="H153" s="1286"/>
      <c r="I153" s="1286"/>
      <c r="J153" s="1286"/>
      <c r="K153" s="1286"/>
      <c r="L153" s="1286"/>
      <c r="M153" s="1286"/>
      <c r="N153" s="1286"/>
      <c r="O153" s="1287">
        <f t="shared" si="34"/>
        <v>0</v>
      </c>
    </row>
    <row r="154" spans="1:18" s="1307" customFormat="1" x14ac:dyDescent="0.25">
      <c r="A154" s="1302">
        <v>22</v>
      </c>
      <c r="B154" s="1288" t="s">
        <v>1110</v>
      </c>
      <c r="C154" s="1286"/>
      <c r="D154" s="1286"/>
      <c r="E154" s="1286"/>
      <c r="F154" s="1286"/>
      <c r="G154" s="1286"/>
      <c r="H154" s="1286"/>
      <c r="I154" s="1286"/>
      <c r="J154" s="1286"/>
      <c r="K154" s="1286"/>
      <c r="L154" s="1286"/>
      <c r="M154" s="1286"/>
      <c r="N154" s="1286"/>
      <c r="O154" s="1287">
        <f t="shared" si="34"/>
        <v>0</v>
      </c>
    </row>
    <row r="155" spans="1:18" s="1300" customFormat="1" ht="19.5" thickBot="1" x14ac:dyDescent="0.35">
      <c r="A155" s="1296"/>
      <c r="B155" s="1297" t="s">
        <v>49</v>
      </c>
      <c r="C155" s="1298">
        <f>SUM(C131:C154)</f>
        <v>0.11320215848502743</v>
      </c>
      <c r="D155" s="1298">
        <f t="shared" ref="D155:N155" si="39">SUM(D131:D154)</f>
        <v>0.10313089057372554</v>
      </c>
      <c r="E155" s="1298">
        <f t="shared" si="39"/>
        <v>0.11418278385214933</v>
      </c>
      <c r="F155" s="1298">
        <f t="shared" si="39"/>
        <v>0.13505510547885724</v>
      </c>
      <c r="G155" s="1298">
        <f t="shared" si="39"/>
        <v>0.11343579877530578</v>
      </c>
      <c r="H155" s="1298">
        <f t="shared" si="39"/>
        <v>0.1289804690248019</v>
      </c>
      <c r="I155" s="1298">
        <f t="shared" si="39"/>
        <v>0.11544029887139555</v>
      </c>
      <c r="J155" s="1298">
        <f t="shared" si="39"/>
        <v>0.13547342336984</v>
      </c>
      <c r="K155" s="1298">
        <f t="shared" si="39"/>
        <v>0.1737727008735836</v>
      </c>
      <c r="L155" s="1298">
        <f t="shared" si="39"/>
        <v>0.15981496055991731</v>
      </c>
      <c r="M155" s="1298">
        <f t="shared" si="39"/>
        <v>0.14501986676977516</v>
      </c>
      <c r="N155" s="1298">
        <f t="shared" si="39"/>
        <v>0.17840573133576343</v>
      </c>
      <c r="O155" s="1316">
        <f>SUM(O131:O154)</f>
        <v>1.6159141879701422</v>
      </c>
    </row>
    <row r="157" spans="1:18" x14ac:dyDescent="0.25">
      <c r="B157" s="1705" t="str">
        <f>B117</f>
        <v>For KINESCO Power and Utilities Pvt. Ltd.</v>
      </c>
      <c r="O157" s="1706" t="str">
        <f>O117</f>
        <v>As Per our report of even date attached</v>
      </c>
    </row>
    <row r="158" spans="1:18" x14ac:dyDescent="0.25">
      <c r="B158" s="1705"/>
      <c r="O158" s="1706" t="str">
        <f t="shared" ref="O158:O166" si="40">O118</f>
        <v xml:space="preserve">For J R S &amp; CO. </v>
      </c>
    </row>
    <row r="159" spans="1:18" x14ac:dyDescent="0.25">
      <c r="B159" s="1705"/>
      <c r="O159" s="1706" t="str">
        <f t="shared" si="40"/>
        <v>CHARTERED ACCOUNTANTS</v>
      </c>
    </row>
    <row r="160" spans="1:18" x14ac:dyDescent="0.25">
      <c r="B160" s="1705"/>
      <c r="O160" s="1706" t="str">
        <f t="shared" si="40"/>
        <v>FIRM REGN NO:008085S</v>
      </c>
    </row>
    <row r="161" spans="1:17" x14ac:dyDescent="0.25">
      <c r="B161" s="1705"/>
      <c r="O161" s="1706"/>
    </row>
    <row r="162" spans="1:17" x14ac:dyDescent="0.25">
      <c r="B162" s="1705" t="str">
        <f t="shared" ref="B162:B166" si="41">B122</f>
        <v>T M AJITHKUMAR</v>
      </c>
      <c r="O162" s="1706"/>
    </row>
    <row r="163" spans="1:17" x14ac:dyDescent="0.25">
      <c r="B163" s="1705" t="str">
        <f t="shared" si="41"/>
        <v>CHIEF EXECUTIVE OFFICER</v>
      </c>
      <c r="O163" s="1706" t="str">
        <f t="shared" si="40"/>
        <v>RAJESH RAMACHANDRAN</v>
      </c>
    </row>
    <row r="164" spans="1:17" x14ac:dyDescent="0.25">
      <c r="B164" s="1705"/>
      <c r="O164" s="1706" t="str">
        <f t="shared" si="40"/>
        <v>PARTNER</v>
      </c>
    </row>
    <row r="165" spans="1:17" x14ac:dyDescent="0.25">
      <c r="B165" s="1705" t="str">
        <f t="shared" si="41"/>
        <v>Place: Kakkanad, Kochi</v>
      </c>
      <c r="O165" s="1706" t="str">
        <f t="shared" si="40"/>
        <v>M.NO. 206211</v>
      </c>
    </row>
    <row r="166" spans="1:17" x14ac:dyDescent="0.25">
      <c r="B166" s="1705" t="str">
        <f t="shared" si="41"/>
        <v>Date: 12.04.2022</v>
      </c>
      <c r="G166" s="1265"/>
      <c r="O166" s="1706" t="str">
        <f t="shared" si="40"/>
        <v>UDIN - 22206211AGXJNY9837</v>
      </c>
    </row>
    <row r="167" spans="1:17" ht="16.5" thickBot="1" x14ac:dyDescent="0.3">
      <c r="B167" s="1268" t="s">
        <v>1509</v>
      </c>
      <c r="C167" s="1269"/>
      <c r="D167" s="1269"/>
      <c r="E167" s="1269"/>
      <c r="H167" s="1705" t="s">
        <v>1115</v>
      </c>
      <c r="O167" s="1269" t="s">
        <v>1334</v>
      </c>
    </row>
    <row r="168" spans="1:17" s="1273" customFormat="1" ht="31.5" x14ac:dyDescent="0.25">
      <c r="A168" s="1270" t="s">
        <v>74</v>
      </c>
      <c r="B168" s="752" t="s">
        <v>131</v>
      </c>
      <c r="C168" s="752" t="s">
        <v>142</v>
      </c>
      <c r="D168" s="752" t="s">
        <v>28</v>
      </c>
      <c r="E168" s="752" t="s">
        <v>141</v>
      </c>
      <c r="F168" s="1271" t="s">
        <v>140</v>
      </c>
      <c r="G168" s="1271" t="s">
        <v>139</v>
      </c>
      <c r="H168" s="1271" t="s">
        <v>138</v>
      </c>
      <c r="I168" s="1271" t="s">
        <v>137</v>
      </c>
      <c r="J168" s="1271" t="s">
        <v>136</v>
      </c>
      <c r="K168" s="1271" t="s">
        <v>135</v>
      </c>
      <c r="L168" s="1271" t="s">
        <v>134</v>
      </c>
      <c r="M168" s="1271" t="s">
        <v>133</v>
      </c>
      <c r="N168" s="1271" t="s">
        <v>132</v>
      </c>
      <c r="O168" s="1272" t="s">
        <v>49</v>
      </c>
    </row>
    <row r="169" spans="1:17" s="1277" customFormat="1" x14ac:dyDescent="0.2">
      <c r="A169" s="1274">
        <v>1</v>
      </c>
      <c r="B169" s="1275">
        <v>2</v>
      </c>
      <c r="C169" s="1275">
        <v>3</v>
      </c>
      <c r="D169" s="1275">
        <v>4</v>
      </c>
      <c r="E169" s="1275">
        <v>5</v>
      </c>
      <c r="F169" s="1275">
        <v>6</v>
      </c>
      <c r="G169" s="1275">
        <v>7</v>
      </c>
      <c r="H169" s="1275">
        <v>8</v>
      </c>
      <c r="I169" s="1275">
        <v>9</v>
      </c>
      <c r="J169" s="1275">
        <v>10</v>
      </c>
      <c r="K169" s="1275">
        <v>11</v>
      </c>
      <c r="L169" s="1275">
        <v>12</v>
      </c>
      <c r="M169" s="1275">
        <v>13</v>
      </c>
      <c r="N169" s="1275">
        <v>14</v>
      </c>
      <c r="O169" s="1276">
        <v>15</v>
      </c>
    </row>
    <row r="170" spans="1:17" s="1283" customFormat="1" x14ac:dyDescent="0.25">
      <c r="A170" s="1278"/>
      <c r="B170" s="1279" t="s">
        <v>130</v>
      </c>
      <c r="C170" s="925"/>
      <c r="D170" s="925"/>
      <c r="E170" s="925"/>
      <c r="F170" s="1280"/>
      <c r="G170" s="1280"/>
      <c r="H170" s="1280"/>
      <c r="I170" s="1281"/>
      <c r="J170" s="1281"/>
      <c r="K170" s="1281"/>
      <c r="L170" s="1281"/>
      <c r="M170" s="1281"/>
      <c r="N170" s="1281"/>
      <c r="O170" s="1282"/>
    </row>
    <row r="171" spans="1:17" s="1303" customFormat="1" x14ac:dyDescent="0.25">
      <c r="A171" s="1302">
        <v>1</v>
      </c>
      <c r="B171" s="1285" t="s">
        <v>1088</v>
      </c>
      <c r="C171" s="1286">
        <f t="shared" ref="C171:N171" si="42">C11+C51+C91+C131</f>
        <v>2.5550505251937219</v>
      </c>
      <c r="D171" s="1286">
        <f t="shared" si="42"/>
        <v>2.0646024487241919</v>
      </c>
      <c r="E171" s="1286">
        <f t="shared" si="42"/>
        <v>2.3722593682959738</v>
      </c>
      <c r="F171" s="1286">
        <f t="shared" si="42"/>
        <v>2.5958734422683931</v>
      </c>
      <c r="G171" s="1286">
        <f t="shared" si="42"/>
        <v>2.8249488326309096</v>
      </c>
      <c r="H171" s="1286">
        <f t="shared" si="42"/>
        <v>2.6353661947447145</v>
      </c>
      <c r="I171" s="1286">
        <f t="shared" si="42"/>
        <v>2.6918264829733052</v>
      </c>
      <c r="J171" s="1286">
        <f t="shared" si="42"/>
        <v>2.7947551863783735</v>
      </c>
      <c r="K171" s="1286">
        <f t="shared" si="42"/>
        <v>2.8823372932506865</v>
      </c>
      <c r="L171" s="1286">
        <f t="shared" si="42"/>
        <v>2.8777355439235719</v>
      </c>
      <c r="M171" s="1286">
        <f t="shared" si="42"/>
        <v>2.575248278835804</v>
      </c>
      <c r="N171" s="1286">
        <f t="shared" si="42"/>
        <v>2.7284848099833843</v>
      </c>
      <c r="O171" s="1287">
        <f>SUM(C171:N171)</f>
        <v>31.598488407203028</v>
      </c>
      <c r="P171" s="1308">
        <v>26.814003772250004</v>
      </c>
      <c r="Q171" s="1312">
        <f t="shared" ref="Q171:Q194" si="43">P171-O171</f>
        <v>-4.7844846349530243</v>
      </c>
    </row>
    <row r="172" spans="1:17" s="1303" customFormat="1" x14ac:dyDescent="0.25">
      <c r="A172" s="1302">
        <v>2</v>
      </c>
      <c r="B172" s="1285" t="s">
        <v>1089</v>
      </c>
      <c r="C172" s="1286">
        <f t="shared" ref="C172:N172" si="44">C12+C52+C92+C132</f>
        <v>2.8903359403972941</v>
      </c>
      <c r="D172" s="1286">
        <f t="shared" si="44"/>
        <v>2.614208426538017</v>
      </c>
      <c r="E172" s="1286">
        <f t="shared" si="44"/>
        <v>2.6101312022273464</v>
      </c>
      <c r="F172" s="1286">
        <f t="shared" si="44"/>
        <v>2.7022285550526535</v>
      </c>
      <c r="G172" s="1286">
        <f t="shared" si="44"/>
        <v>2.7152505821821293</v>
      </c>
      <c r="H172" s="1286">
        <f t="shared" si="44"/>
        <v>2.7267455942934276</v>
      </c>
      <c r="I172" s="1286">
        <f t="shared" si="44"/>
        <v>2.674236571798462</v>
      </c>
      <c r="J172" s="1286">
        <f t="shared" si="44"/>
        <v>2.6705055496295511</v>
      </c>
      <c r="K172" s="1286">
        <f t="shared" si="44"/>
        <v>2.9003411046812495</v>
      </c>
      <c r="L172" s="1286">
        <f t="shared" si="44"/>
        <v>2.7791611040536059</v>
      </c>
      <c r="M172" s="1286">
        <f t="shared" si="44"/>
        <v>2.64864575434295</v>
      </c>
      <c r="N172" s="1286">
        <f t="shared" si="44"/>
        <v>2.8966249187931963</v>
      </c>
      <c r="O172" s="1287">
        <f t="shared" ref="O172:O174" si="45">SUM(C172:N172)</f>
        <v>32.828415303989885</v>
      </c>
      <c r="P172" s="1308">
        <v>25.95963869216342</v>
      </c>
      <c r="Q172" s="1312">
        <f t="shared" si="43"/>
        <v>-6.8687766118264655</v>
      </c>
    </row>
    <row r="173" spans="1:17" s="1303" customFormat="1" x14ac:dyDescent="0.25">
      <c r="A173" s="1302">
        <v>3</v>
      </c>
      <c r="B173" s="1285" t="s">
        <v>1090</v>
      </c>
      <c r="C173" s="1286">
        <f t="shared" ref="C173:N173" si="46">C13+C53+C93+C133</f>
        <v>3.8983887360000004E-2</v>
      </c>
      <c r="D173" s="1286">
        <f t="shared" si="46"/>
        <v>3.889150848000001E-2</v>
      </c>
      <c r="E173" s="1286">
        <f t="shared" si="46"/>
        <v>3.9727537344000009E-2</v>
      </c>
      <c r="F173" s="1286">
        <f t="shared" si="46"/>
        <v>4.3524309312000006E-2</v>
      </c>
      <c r="G173" s="1286">
        <f t="shared" si="46"/>
        <v>4.2685201152000002E-2</v>
      </c>
      <c r="H173" s="1286">
        <f t="shared" si="46"/>
        <v>3.9647475648000002E-2</v>
      </c>
      <c r="I173" s="1286">
        <f t="shared" si="46"/>
        <v>4.3673655168000015E-2</v>
      </c>
      <c r="J173" s="1286">
        <f t="shared" si="46"/>
        <v>4.2711375168000006E-2</v>
      </c>
      <c r="K173" s="1286">
        <f t="shared" si="46"/>
        <v>4.7184052608000009E-2</v>
      </c>
      <c r="L173" s="1286">
        <f t="shared" si="46"/>
        <v>4.2685201152000002E-2</v>
      </c>
      <c r="M173" s="1286">
        <f t="shared" si="46"/>
        <v>3.9647475648000002E-2</v>
      </c>
      <c r="N173" s="1286">
        <f t="shared" si="46"/>
        <v>4.7184052608000009E-2</v>
      </c>
      <c r="O173" s="1287">
        <f t="shared" si="45"/>
        <v>0.50654573164799999</v>
      </c>
      <c r="P173" s="1308">
        <v>0.39480119999999996</v>
      </c>
      <c r="Q173" s="1312">
        <f t="shared" si="43"/>
        <v>-0.11174453164800002</v>
      </c>
    </row>
    <row r="174" spans="1:17" s="1303" customFormat="1" x14ac:dyDescent="0.25">
      <c r="A174" s="1302">
        <v>4</v>
      </c>
      <c r="B174" s="1285" t="s">
        <v>1091</v>
      </c>
      <c r="C174" s="1286">
        <f t="shared" ref="C174:N174" si="47">C14+C54+C94+C134</f>
        <v>3.3516570450000012E-2</v>
      </c>
      <c r="D174" s="1286">
        <f t="shared" si="47"/>
        <v>8.200132490000003E-3</v>
      </c>
      <c r="E174" s="1286">
        <f t="shared" si="47"/>
        <v>1.1370690650000004E-2</v>
      </c>
      <c r="F174" s="1286">
        <f t="shared" si="47"/>
        <v>1.9609850480000003E-2</v>
      </c>
      <c r="G174" s="1286">
        <f t="shared" si="47"/>
        <v>2.0097528880000007E-2</v>
      </c>
      <c r="H174" s="1286">
        <f t="shared" si="47"/>
        <v>2.2658841150000004E-2</v>
      </c>
      <c r="I174" s="1286">
        <f t="shared" si="47"/>
        <v>3.0565834200000006E-2</v>
      </c>
      <c r="J174" s="1286">
        <f t="shared" si="47"/>
        <v>4.0835692260000014E-2</v>
      </c>
      <c r="K174" s="1286">
        <f t="shared" si="47"/>
        <v>4.9342834420000009E-2</v>
      </c>
      <c r="L174" s="1286">
        <f t="shared" si="47"/>
        <v>4.536140565000002E-2</v>
      </c>
      <c r="M174" s="1286">
        <f t="shared" si="47"/>
        <v>4.2038541765000007E-2</v>
      </c>
      <c r="N174" s="1286">
        <f t="shared" si="47"/>
        <v>4.5799787621500013E-2</v>
      </c>
      <c r="O174" s="1287">
        <f t="shared" si="45"/>
        <v>0.36939771001650007</v>
      </c>
      <c r="P174" s="1308">
        <v>0.27083412150000002</v>
      </c>
      <c r="Q174" s="1312">
        <f t="shared" si="43"/>
        <v>-9.8563588516500045E-2</v>
      </c>
    </row>
    <row r="175" spans="1:17" s="1303" customFormat="1" x14ac:dyDescent="0.25">
      <c r="A175" s="1302">
        <v>5</v>
      </c>
      <c r="B175" s="1288" t="s">
        <v>1154</v>
      </c>
      <c r="C175" s="1286">
        <f t="shared" ref="C175:N175" si="48">C15+C55+C95+C135</f>
        <v>7.0186050000000007E-3</v>
      </c>
      <c r="D175" s="1286">
        <f t="shared" si="48"/>
        <v>6.9968250000000008E-3</v>
      </c>
      <c r="E175" s="1286">
        <f t="shared" si="48"/>
        <v>7.1792325000000004E-3</v>
      </c>
      <c r="F175" s="1286">
        <f t="shared" si="48"/>
        <v>7.339860000000001E-3</v>
      </c>
      <c r="G175" s="1286">
        <f t="shared" si="48"/>
        <v>7.2690750000000007E-3</v>
      </c>
      <c r="H175" s="1286">
        <f t="shared" si="48"/>
        <v>8.0858249999999996E-3</v>
      </c>
      <c r="I175" s="1286">
        <f t="shared" si="48"/>
        <v>1.4538150000000001E-2</v>
      </c>
      <c r="J175" s="1286">
        <f t="shared" si="48"/>
        <v>1.8689962500000001E-2</v>
      </c>
      <c r="K175" s="1286">
        <f t="shared" si="48"/>
        <v>1.5978352500000004E-2</v>
      </c>
      <c r="L175" s="1286">
        <f t="shared" si="48"/>
        <v>1.4538150000000001E-2</v>
      </c>
      <c r="M175" s="1286">
        <f t="shared" si="48"/>
        <v>1.1630520000000002E-2</v>
      </c>
      <c r="N175" s="1286">
        <f t="shared" si="48"/>
        <v>1.3956624000000004E-2</v>
      </c>
      <c r="O175" s="1287">
        <f>SUM(C175:N175)</f>
        <v>0.13322118150000001</v>
      </c>
      <c r="P175" s="1308">
        <v>7.3400099999999996E-2</v>
      </c>
      <c r="Q175" s="1312">
        <f t="shared" si="43"/>
        <v>-5.9821081500000012E-2</v>
      </c>
    </row>
    <row r="176" spans="1:17" s="1303" customFormat="1" x14ac:dyDescent="0.25">
      <c r="A176" s="1302">
        <v>6</v>
      </c>
      <c r="B176" s="1288" t="s">
        <v>1093</v>
      </c>
      <c r="C176" s="1286">
        <f t="shared" ref="C176:N176" si="49">C16+C56+C96+C136</f>
        <v>1.8604871999999998E-2</v>
      </c>
      <c r="D176" s="1286">
        <f t="shared" si="49"/>
        <v>8.1768960000000012E-3</v>
      </c>
      <c r="E176" s="1286">
        <f t="shared" si="49"/>
        <v>1.5927911999999999E-2</v>
      </c>
      <c r="F176" s="1286">
        <f t="shared" si="49"/>
        <v>1.8770356799999995E-2</v>
      </c>
      <c r="G176" s="1286">
        <f t="shared" si="49"/>
        <v>1.7392939200000002E-2</v>
      </c>
      <c r="H176" s="1286">
        <f t="shared" si="49"/>
        <v>1.71836496E-2</v>
      </c>
      <c r="I176" s="1286">
        <f t="shared" si="49"/>
        <v>1.7555990399999999E-2</v>
      </c>
      <c r="J176" s="1286">
        <f t="shared" si="49"/>
        <v>1.7826119999999997E-2</v>
      </c>
      <c r="K176" s="1286">
        <f t="shared" si="49"/>
        <v>1.95515424E-2</v>
      </c>
      <c r="L176" s="1286">
        <f t="shared" si="49"/>
        <v>1.7596388159999997E-2</v>
      </c>
      <c r="M176" s="1286">
        <f t="shared" si="49"/>
        <v>1.5836749343999996E-2</v>
      </c>
      <c r="N176" s="1286">
        <f t="shared" si="49"/>
        <v>1.7420424278399998E-2</v>
      </c>
      <c r="O176" s="1287">
        <f>SUM(C176:N176)</f>
        <v>0.20184384018240001</v>
      </c>
      <c r="P176" s="1308">
        <v>0.1078225642</v>
      </c>
      <c r="Q176" s="1312">
        <f t="shared" si="43"/>
        <v>-9.402127598240001E-2</v>
      </c>
    </row>
    <row r="177" spans="1:17" s="1303" customFormat="1" x14ac:dyDescent="0.25">
      <c r="A177" s="1302">
        <v>7</v>
      </c>
      <c r="B177" s="1288" t="s">
        <v>1094</v>
      </c>
      <c r="C177" s="1286">
        <f t="shared" ref="C177:N177" si="50">C17+C57+C97+C137</f>
        <v>0.35818302959999992</v>
      </c>
      <c r="D177" s="1286">
        <f t="shared" si="50"/>
        <v>0.2792531016</v>
      </c>
      <c r="E177" s="1286">
        <f t="shared" si="50"/>
        <v>0.23677885439999996</v>
      </c>
      <c r="F177" s="1286">
        <f t="shared" si="50"/>
        <v>0.2616400512</v>
      </c>
      <c r="G177" s="1286">
        <f t="shared" si="50"/>
        <v>0.29683882799999994</v>
      </c>
      <c r="H177" s="1286">
        <f t="shared" si="50"/>
        <v>0.29537608319999992</v>
      </c>
      <c r="I177" s="1286">
        <f t="shared" si="50"/>
        <v>0.34408020240000003</v>
      </c>
      <c r="J177" s="1286">
        <f t="shared" si="50"/>
        <v>0.36398118239999994</v>
      </c>
      <c r="K177" s="1286">
        <f t="shared" si="50"/>
        <v>0.41265251280000004</v>
      </c>
      <c r="L177" s="1286">
        <f t="shared" si="50"/>
        <v>0.37138726151999996</v>
      </c>
      <c r="M177" s="1286">
        <f t="shared" si="50"/>
        <v>0.33424853536800003</v>
      </c>
      <c r="N177" s="1286">
        <f t="shared" si="50"/>
        <v>0.3676733889048</v>
      </c>
      <c r="O177" s="1287">
        <f>SUM(C177:N177)</f>
        <v>3.9220930313927997</v>
      </c>
      <c r="P177" s="1308">
        <v>2.5837239996000001</v>
      </c>
      <c r="Q177" s="1312">
        <f t="shared" si="43"/>
        <v>-1.3383690317927996</v>
      </c>
    </row>
    <row r="178" spans="1:17" s="1303" customFormat="1" x14ac:dyDescent="0.25">
      <c r="A178" s="1304"/>
      <c r="B178" s="1289" t="s">
        <v>1335</v>
      </c>
      <c r="C178" s="1286"/>
      <c r="D178" s="1286"/>
      <c r="E178" s="1286"/>
      <c r="F178" s="1291"/>
      <c r="G178" s="1286"/>
      <c r="H178" s="1286"/>
      <c r="I178" s="1286"/>
      <c r="J178" s="1286"/>
      <c r="K178" s="1286"/>
      <c r="L178" s="1286"/>
      <c r="M178" s="1286"/>
      <c r="N178" s="1286"/>
      <c r="O178" s="1292"/>
    </row>
    <row r="179" spans="1:17" s="1303" customFormat="1" x14ac:dyDescent="0.25">
      <c r="A179" s="1302">
        <v>8</v>
      </c>
      <c r="B179" s="1288" t="s">
        <v>1096</v>
      </c>
      <c r="C179" s="1286">
        <f t="shared" ref="C179:N179" si="51">C19+C59+C99+C139</f>
        <v>9.9915750000000025E-3</v>
      </c>
      <c r="D179" s="1286">
        <f t="shared" si="51"/>
        <v>1.8513000000000004E-3</v>
      </c>
      <c r="E179" s="1286">
        <f t="shared" si="51"/>
        <v>1.7696250000000001E-3</v>
      </c>
      <c r="F179" s="1286">
        <f t="shared" si="51"/>
        <v>2.5482600000000001E-3</v>
      </c>
      <c r="G179" s="1286">
        <f t="shared" si="51"/>
        <v>2.2651200000000002E-3</v>
      </c>
      <c r="H179" s="1286">
        <f t="shared" si="51"/>
        <v>2.1507750000000002E-3</v>
      </c>
      <c r="I179" s="1286">
        <f t="shared" si="51"/>
        <v>2.5645950000000002E-3</v>
      </c>
      <c r="J179" s="1286">
        <f t="shared" si="51"/>
        <v>1.6607250000000005E-3</v>
      </c>
      <c r="K179" s="1286">
        <f t="shared" si="51"/>
        <v>9.817335E-3</v>
      </c>
      <c r="L179" s="1286">
        <f t="shared" si="51"/>
        <v>1.1780802000000003E-2</v>
      </c>
      <c r="M179" s="1286">
        <f t="shared" si="51"/>
        <v>1.4136962400000003E-2</v>
      </c>
      <c r="N179" s="1286">
        <f t="shared" si="51"/>
        <v>1.6964354879999997E-2</v>
      </c>
      <c r="O179" s="1287">
        <f>SUM(C179:N179)</f>
        <v>7.7501429280000006E-2</v>
      </c>
      <c r="P179" s="1308">
        <v>4.2700511999999996E-2</v>
      </c>
      <c r="Q179" s="1312">
        <f t="shared" si="43"/>
        <v>-3.480091728000001E-2</v>
      </c>
    </row>
    <row r="180" spans="1:17" s="1303" customFormat="1" x14ac:dyDescent="0.25">
      <c r="A180" s="1302">
        <v>9</v>
      </c>
      <c r="B180" s="1288" t="s">
        <v>1097</v>
      </c>
      <c r="C180" s="1286">
        <f t="shared" ref="C180:N180" si="52">C20+C60+C100+C140</f>
        <v>1.1669660927999996</v>
      </c>
      <c r="D180" s="1286">
        <f t="shared" si="52"/>
        <v>1.0299032063999998</v>
      </c>
      <c r="E180" s="1286">
        <f t="shared" si="52"/>
        <v>1.0178887679999997</v>
      </c>
      <c r="F180" s="1286">
        <f t="shared" si="52"/>
        <v>1.0688329727999999</v>
      </c>
      <c r="G180" s="1286">
        <f t="shared" si="52"/>
        <v>1.0982262527999997</v>
      </c>
      <c r="H180" s="1286">
        <f t="shared" si="52"/>
        <v>1.0526360831999997</v>
      </c>
      <c r="I180" s="1286">
        <f t="shared" si="52"/>
        <v>1.0799578368</v>
      </c>
      <c r="J180" s="1286">
        <f t="shared" si="52"/>
        <v>1.0506309119999997</v>
      </c>
      <c r="K180" s="1286">
        <f t="shared" si="52"/>
        <v>1.1394349055999997</v>
      </c>
      <c r="L180" s="1286">
        <f t="shared" si="52"/>
        <v>1.0254914150399999</v>
      </c>
      <c r="M180" s="1286">
        <f t="shared" si="52"/>
        <v>0.92294227353599978</v>
      </c>
      <c r="N180" s="1286">
        <f t="shared" si="52"/>
        <v>1.1075307282431996</v>
      </c>
      <c r="O180" s="1287">
        <f>SUM(C180:N180)</f>
        <v>12.760441447219197</v>
      </c>
      <c r="P180" s="1308">
        <v>7.3845147263999991</v>
      </c>
      <c r="Q180" s="1312">
        <f t="shared" si="43"/>
        <v>-5.3759267208191979</v>
      </c>
    </row>
    <row r="181" spans="1:17" s="1303" customFormat="1" x14ac:dyDescent="0.25">
      <c r="A181" s="1302">
        <v>10</v>
      </c>
      <c r="B181" s="1288" t="s">
        <v>1098</v>
      </c>
      <c r="C181" s="1286">
        <f t="shared" ref="C181:N181" si="53">C21+C61+C101+C141</f>
        <v>0</v>
      </c>
      <c r="D181" s="1286">
        <f t="shared" si="53"/>
        <v>0</v>
      </c>
      <c r="E181" s="1286">
        <f t="shared" si="53"/>
        <v>0</v>
      </c>
      <c r="F181" s="1286">
        <f t="shared" si="53"/>
        <v>0</v>
      </c>
      <c r="G181" s="1286">
        <f t="shared" si="53"/>
        <v>0</v>
      </c>
      <c r="H181" s="1286">
        <f t="shared" si="53"/>
        <v>0</v>
      </c>
      <c r="I181" s="1286">
        <f t="shared" si="53"/>
        <v>0</v>
      </c>
      <c r="J181" s="1286">
        <f t="shared" si="53"/>
        <v>0</v>
      </c>
      <c r="K181" s="1286">
        <f t="shared" si="53"/>
        <v>0</v>
      </c>
      <c r="L181" s="1286">
        <f t="shared" si="53"/>
        <v>0</v>
      </c>
      <c r="M181" s="1286">
        <f t="shared" si="53"/>
        <v>0</v>
      </c>
      <c r="N181" s="1286">
        <f t="shared" si="53"/>
        <v>0</v>
      </c>
      <c r="O181" s="1287">
        <f>SUM(C181:N181)</f>
        <v>0</v>
      </c>
      <c r="P181" s="1308">
        <v>0</v>
      </c>
      <c r="Q181" s="1312">
        <f t="shared" si="43"/>
        <v>0</v>
      </c>
    </row>
    <row r="182" spans="1:17" s="1303" customFormat="1" x14ac:dyDescent="0.25">
      <c r="A182" s="1302">
        <v>11</v>
      </c>
      <c r="B182" s="1288" t="s">
        <v>1099</v>
      </c>
      <c r="C182" s="1286">
        <f t="shared" ref="C182:N182" si="54">C22+C62+C102+C142</f>
        <v>9.3324441599999988E-2</v>
      </c>
      <c r="D182" s="1286">
        <f t="shared" si="54"/>
        <v>9.7343078399999991E-2</v>
      </c>
      <c r="E182" s="1286">
        <f t="shared" si="54"/>
        <v>9.5789951999999984E-2</v>
      </c>
      <c r="F182" s="1286">
        <f t="shared" si="54"/>
        <v>8.1287193599999988E-2</v>
      </c>
      <c r="G182" s="1286">
        <f t="shared" si="54"/>
        <v>9.4570675199999982E-2</v>
      </c>
      <c r="H182" s="1286">
        <f t="shared" si="54"/>
        <v>9.3210393599999969E-2</v>
      </c>
      <c r="I182" s="1286">
        <f t="shared" si="54"/>
        <v>9.0180863999999986E-2</v>
      </c>
      <c r="J182" s="1286">
        <f t="shared" si="54"/>
        <v>8.7240499199999974E-2</v>
      </c>
      <c r="K182" s="1286">
        <f t="shared" si="54"/>
        <v>9.2667110399999988E-2</v>
      </c>
      <c r="L182" s="1286">
        <f t="shared" si="54"/>
        <v>0.10008047923199999</v>
      </c>
      <c r="M182" s="1286">
        <f t="shared" si="54"/>
        <v>9.7300465919999968E-2</v>
      </c>
      <c r="N182" s="1286">
        <f t="shared" si="54"/>
        <v>0.10193382143999999</v>
      </c>
      <c r="O182" s="1287">
        <f>SUM(C182:N182)</f>
        <v>1.1249289745919999</v>
      </c>
      <c r="P182" s="1308">
        <v>0.65100056399999995</v>
      </c>
      <c r="Q182" s="1312">
        <f t="shared" si="43"/>
        <v>-0.47392841059199997</v>
      </c>
    </row>
    <row r="183" spans="1:17" s="1303" customFormat="1" x14ac:dyDescent="0.25">
      <c r="A183" s="1302">
        <v>12</v>
      </c>
      <c r="B183" s="1288" t="s">
        <v>1100</v>
      </c>
      <c r="C183" s="1286">
        <f t="shared" ref="C183:N183" si="55">C23+C63+C103+C143</f>
        <v>2.7079920000000004E-2</v>
      </c>
      <c r="D183" s="1286">
        <f t="shared" si="55"/>
        <v>2.2731839999999996E-2</v>
      </c>
      <c r="E183" s="1286">
        <f t="shared" si="55"/>
        <v>2.2258799999999999E-2</v>
      </c>
      <c r="F183" s="1286">
        <f t="shared" si="55"/>
        <v>2.3998679999999998E-2</v>
      </c>
      <c r="G183" s="1286">
        <f t="shared" si="55"/>
        <v>1.29762E-2</v>
      </c>
      <c r="H183" s="1286">
        <f t="shared" si="55"/>
        <v>1.2127319999999997E-2</v>
      </c>
      <c r="I183" s="1286">
        <f t="shared" si="55"/>
        <v>1.3121999999999998E-2</v>
      </c>
      <c r="J183" s="1286">
        <f t="shared" si="55"/>
        <v>1.3015079999999998E-2</v>
      </c>
      <c r="K183" s="1286">
        <f t="shared" si="55"/>
        <v>1.4301359999999999E-2</v>
      </c>
      <c r="L183" s="1286">
        <f t="shared" si="55"/>
        <v>1.2871224000000001E-2</v>
      </c>
      <c r="M183" s="1286">
        <f t="shared" si="55"/>
        <v>1.1584101600000002E-2</v>
      </c>
      <c r="N183" s="1286">
        <f t="shared" si="55"/>
        <v>1.2742511760000004E-2</v>
      </c>
      <c r="O183" s="1287">
        <f t="shared" ref="O183" si="56">SUM(C183:N183)</f>
        <v>0.19880903735999997</v>
      </c>
      <c r="P183" s="1308">
        <v>9.2041221000000006E-2</v>
      </c>
      <c r="Q183" s="1312">
        <f t="shared" si="43"/>
        <v>-0.10676781635999996</v>
      </c>
    </row>
    <row r="184" spans="1:17" s="1303" customFormat="1" x14ac:dyDescent="0.25">
      <c r="A184" s="1304"/>
      <c r="B184" s="1279" t="s">
        <v>129</v>
      </c>
      <c r="C184" s="969"/>
      <c r="D184" s="969"/>
      <c r="E184" s="969"/>
      <c r="F184" s="1293"/>
      <c r="G184" s="969"/>
      <c r="H184" s="969"/>
      <c r="I184" s="969"/>
      <c r="J184" s="969"/>
      <c r="K184" s="969"/>
      <c r="L184" s="969"/>
      <c r="M184" s="969"/>
      <c r="N184" s="969"/>
      <c r="O184" s="1294"/>
    </row>
    <row r="185" spans="1:17" s="1303" customFormat="1" x14ac:dyDescent="0.25">
      <c r="A185" s="1302">
        <v>13</v>
      </c>
      <c r="B185" s="1295" t="s">
        <v>1101</v>
      </c>
      <c r="C185" s="1286">
        <f t="shared" ref="C185:N185" si="57">C25+C65+C105+C145</f>
        <v>0.23129508669999999</v>
      </c>
      <c r="D185" s="1286">
        <f t="shared" si="57"/>
        <v>0.18563192135000001</v>
      </c>
      <c r="E185" s="1286">
        <f t="shared" si="57"/>
        <v>0.20971729131</v>
      </c>
      <c r="F185" s="1286">
        <f t="shared" si="57"/>
        <v>0.22586342898</v>
      </c>
      <c r="G185" s="1286">
        <f t="shared" si="57"/>
        <v>0.25454449067719997</v>
      </c>
      <c r="H185" s="1286">
        <f t="shared" si="57"/>
        <v>0.26965198786</v>
      </c>
      <c r="I185" s="1286">
        <f t="shared" si="57"/>
        <v>0.27853532228</v>
      </c>
      <c r="J185" s="1286">
        <f t="shared" si="57"/>
        <v>0.27225788964999997</v>
      </c>
      <c r="K185" s="1286">
        <f t="shared" si="57"/>
        <v>0.29681378849000001</v>
      </c>
      <c r="L185" s="1286">
        <f t="shared" si="57"/>
        <v>0.2998677592374</v>
      </c>
      <c r="M185" s="1286">
        <f t="shared" si="57"/>
        <v>0.29495944200833402</v>
      </c>
      <c r="N185" s="1286">
        <f t="shared" si="57"/>
        <v>0.31258839374864072</v>
      </c>
      <c r="O185" s="1287">
        <f t="shared" ref="O185:O194" si="58">SUM(C185:N185)</f>
        <v>3.1317268022915745</v>
      </c>
      <c r="P185" s="1308">
        <v>1.825282099417</v>
      </c>
      <c r="Q185" s="1312">
        <f t="shared" si="43"/>
        <v>-1.3064447028745745</v>
      </c>
    </row>
    <row r="186" spans="1:17" s="1303" customFormat="1" x14ac:dyDescent="0.25">
      <c r="A186" s="1302">
        <v>14</v>
      </c>
      <c r="B186" s="1295" t="s">
        <v>1102</v>
      </c>
      <c r="C186" s="1286">
        <f t="shared" ref="C186:N186" si="59">C26+C66+C106+C146</f>
        <v>0.52462287504000005</v>
      </c>
      <c r="D186" s="1286">
        <f t="shared" si="59"/>
        <v>0.43719375392000004</v>
      </c>
      <c r="E186" s="1286">
        <f t="shared" si="59"/>
        <v>0.45428927279999998</v>
      </c>
      <c r="F186" s="1286">
        <f t="shared" si="59"/>
        <v>0.48582673216000005</v>
      </c>
      <c r="G186" s="1286">
        <f t="shared" si="59"/>
        <v>0.48829233076800016</v>
      </c>
      <c r="H186" s="1286">
        <f t="shared" si="59"/>
        <v>0.48295976784000005</v>
      </c>
      <c r="I186" s="1286">
        <f t="shared" si="59"/>
        <v>0.52885977232000003</v>
      </c>
      <c r="J186" s="1286">
        <f t="shared" si="59"/>
        <v>0.47940149664000009</v>
      </c>
      <c r="K186" s="1286">
        <f t="shared" si="59"/>
        <v>0.53382005600000004</v>
      </c>
      <c r="L186" s="1286">
        <f t="shared" si="59"/>
        <v>0.539013209504</v>
      </c>
      <c r="M186" s="1286">
        <f t="shared" si="59"/>
        <v>0.54280782398304006</v>
      </c>
      <c r="N186" s="1286">
        <f t="shared" si="59"/>
        <v>0.57060092693419195</v>
      </c>
      <c r="O186" s="1287">
        <f t="shared" si="58"/>
        <v>6.0676880179092318</v>
      </c>
      <c r="P186" s="1308">
        <v>4.1883780685159993</v>
      </c>
      <c r="Q186" s="1312">
        <f t="shared" si="43"/>
        <v>-1.8793099493932326</v>
      </c>
    </row>
    <row r="187" spans="1:17" s="1303" customFormat="1" x14ac:dyDescent="0.25">
      <c r="A187" s="1302">
        <v>15</v>
      </c>
      <c r="B187" s="1295" t="s">
        <v>1103</v>
      </c>
      <c r="C187" s="1286">
        <f t="shared" ref="C187:N187" si="60">C27+C67+C107+C147</f>
        <v>6.7035136000000014E-3</v>
      </c>
      <c r="D187" s="1286">
        <f t="shared" si="60"/>
        <v>7.9712256000000013E-3</v>
      </c>
      <c r="E187" s="1286">
        <f t="shared" si="60"/>
        <v>7.7778944000000023E-3</v>
      </c>
      <c r="F187" s="1286">
        <f t="shared" si="60"/>
        <v>6.6637824000000002E-3</v>
      </c>
      <c r="G187" s="1286">
        <f t="shared" si="60"/>
        <v>6.2930944000000018E-3</v>
      </c>
      <c r="H187" s="1286">
        <f t="shared" si="60"/>
        <v>6.5056768000000022E-3</v>
      </c>
      <c r="I187" s="1286">
        <f t="shared" si="60"/>
        <v>5.4587392000000007E-3</v>
      </c>
      <c r="J187" s="1286">
        <f t="shared" si="60"/>
        <v>3.280486400000001E-3</v>
      </c>
      <c r="K187" s="1286">
        <f t="shared" si="60"/>
        <v>1.2144640000000004E-3</v>
      </c>
      <c r="L187" s="1286">
        <f t="shared" si="60"/>
        <v>1.3359104000000006E-3</v>
      </c>
      <c r="M187" s="1286">
        <f t="shared" si="60"/>
        <v>1.4695014400000006E-3</v>
      </c>
      <c r="N187" s="1286">
        <f t="shared" si="60"/>
        <v>1.6164515840000006E-3</v>
      </c>
      <c r="O187" s="1287">
        <f t="shared" si="58"/>
        <v>5.6290740224000005E-2</v>
      </c>
      <c r="P187" s="1308">
        <v>0.10994285200000004</v>
      </c>
      <c r="Q187" s="1312">
        <f t="shared" si="43"/>
        <v>5.365211177600003E-2</v>
      </c>
    </row>
    <row r="188" spans="1:17" s="1303" customFormat="1" x14ac:dyDescent="0.25">
      <c r="A188" s="1302">
        <v>16</v>
      </c>
      <c r="B188" s="1295" t="s">
        <v>1104</v>
      </c>
      <c r="C188" s="1286">
        <f t="shared" ref="C188:N188" si="61">C28+C68+C108+C148</f>
        <v>2.14735039206E-2</v>
      </c>
      <c r="D188" s="1286">
        <f t="shared" si="61"/>
        <v>1.8275197637099998E-2</v>
      </c>
      <c r="E188" s="1286">
        <f t="shared" si="61"/>
        <v>1.72027198868E-2</v>
      </c>
      <c r="F188" s="1286">
        <f t="shared" si="61"/>
        <v>1.67964237531E-2</v>
      </c>
      <c r="G188" s="1286">
        <f t="shared" si="61"/>
        <v>1.6879343037000002E-2</v>
      </c>
      <c r="H188" s="1286">
        <f t="shared" si="61"/>
        <v>4.0075778565600004E-2</v>
      </c>
      <c r="I188" s="1286">
        <f t="shared" si="61"/>
        <v>4.31692436907E-2</v>
      </c>
      <c r="J188" s="1286">
        <f t="shared" si="61"/>
        <v>4.1946464846800001E-2</v>
      </c>
      <c r="K188" s="1286">
        <f t="shared" si="61"/>
        <v>4.829255435210001E-2</v>
      </c>
      <c r="L188" s="1286">
        <f t="shared" si="61"/>
        <v>4.8478483657295013E-2</v>
      </c>
      <c r="M188" s="1286">
        <f t="shared" si="61"/>
        <v>4.383006316561526E-2</v>
      </c>
      <c r="N188" s="1286">
        <f t="shared" si="61"/>
        <v>4.4635453762396485E-2</v>
      </c>
      <c r="O188" s="1287">
        <f t="shared" si="58"/>
        <v>0.40105523027510676</v>
      </c>
      <c r="P188" s="1308">
        <v>0.28755841155100004</v>
      </c>
      <c r="Q188" s="1312">
        <f t="shared" si="43"/>
        <v>-0.11349681872410672</v>
      </c>
    </row>
    <row r="189" spans="1:17" s="1303" customFormat="1" x14ac:dyDescent="0.25">
      <c r="A189" s="1302">
        <v>17</v>
      </c>
      <c r="B189" s="1295" t="s">
        <v>1105</v>
      </c>
      <c r="C189" s="1286">
        <f t="shared" ref="C189:N189" si="62">C29+C69+C109+C149</f>
        <v>5.2268761800000008E-2</v>
      </c>
      <c r="D189" s="1286">
        <f t="shared" si="62"/>
        <v>5.0112151200000003E-2</v>
      </c>
      <c r="E189" s="1286">
        <f t="shared" si="62"/>
        <v>5.4790562400000006E-2</v>
      </c>
      <c r="F189" s="1286">
        <f t="shared" si="62"/>
        <v>5.406402359999999E-2</v>
      </c>
      <c r="G189" s="1286">
        <f t="shared" si="62"/>
        <v>5.3044522200000006E-2</v>
      </c>
      <c r="H189" s="1286">
        <f t="shared" si="62"/>
        <v>5.4168768000000013E-2</v>
      </c>
      <c r="I189" s="1286">
        <f t="shared" si="62"/>
        <v>5.5672395E-2</v>
      </c>
      <c r="J189" s="1286">
        <f t="shared" si="62"/>
        <v>4.657663800000001E-2</v>
      </c>
      <c r="K189" s="1286">
        <f t="shared" si="62"/>
        <v>5.7133700400000015E-2</v>
      </c>
      <c r="L189" s="1286">
        <f t="shared" si="62"/>
        <v>5.7133700400000015E-2</v>
      </c>
      <c r="M189" s="1286">
        <f t="shared" si="62"/>
        <v>5.1423100559999997E-2</v>
      </c>
      <c r="N189" s="1286">
        <f t="shared" si="62"/>
        <v>5.7590548387200007E-2</v>
      </c>
      <c r="O189" s="1287">
        <f t="shared" si="58"/>
        <v>0.64397887194720005</v>
      </c>
      <c r="P189" s="1308">
        <v>0.46071057600000004</v>
      </c>
      <c r="Q189" s="1312">
        <f t="shared" si="43"/>
        <v>-0.18326829594720001</v>
      </c>
    </row>
    <row r="190" spans="1:17" s="1303" customFormat="1" x14ac:dyDescent="0.25">
      <c r="A190" s="1302">
        <v>18</v>
      </c>
      <c r="B190" s="1295" t="s">
        <v>1106</v>
      </c>
      <c r="C190" s="1286">
        <f t="shared" ref="C190:N190" si="63">C30+C70+C110+C150</f>
        <v>0.17619320285600007</v>
      </c>
      <c r="D190" s="1286">
        <f t="shared" si="63"/>
        <v>0.15599635484400001</v>
      </c>
      <c r="E190" s="1286">
        <f t="shared" si="63"/>
        <v>0.15793386034800003</v>
      </c>
      <c r="F190" s="1286">
        <f t="shared" si="63"/>
        <v>0.17949013284400001</v>
      </c>
      <c r="G190" s="1286">
        <f t="shared" si="63"/>
        <v>0.18900417014160004</v>
      </c>
      <c r="H190" s="1286">
        <f t="shared" si="63"/>
        <v>0.17886457520800003</v>
      </c>
      <c r="I190" s="1286">
        <f t="shared" si="63"/>
        <v>0.16984438895600001</v>
      </c>
      <c r="J190" s="1286">
        <f t="shared" si="63"/>
        <v>0.16802805668000001</v>
      </c>
      <c r="K190" s="1286">
        <f t="shared" si="63"/>
        <v>0.184904667376</v>
      </c>
      <c r="L190" s="1286">
        <f t="shared" si="63"/>
        <v>0.18815385701552004</v>
      </c>
      <c r="M190" s="1286">
        <f t="shared" si="63"/>
        <v>0.19003539558567525</v>
      </c>
      <c r="N190" s="1286">
        <f t="shared" si="63"/>
        <v>0.19193574954153197</v>
      </c>
      <c r="O190" s="1287">
        <f t="shared" si="58"/>
        <v>2.1303844113963275</v>
      </c>
      <c r="P190" s="1308">
        <v>1.5699899477517603</v>
      </c>
      <c r="Q190" s="1312">
        <f t="shared" si="43"/>
        <v>-0.56039446364456724</v>
      </c>
    </row>
    <row r="191" spans="1:17" s="1303" customFormat="1" x14ac:dyDescent="0.25">
      <c r="A191" s="1302">
        <v>19</v>
      </c>
      <c r="B191" s="1285" t="s">
        <v>1107</v>
      </c>
      <c r="C191" s="1286">
        <f t="shared" ref="C191:N191" si="64">C31+C71+C111+C151</f>
        <v>2.8877307480000006E-2</v>
      </c>
      <c r="D191" s="1286">
        <f t="shared" si="64"/>
        <v>2.3431992822000008E-2</v>
      </c>
      <c r="E191" s="1286">
        <f t="shared" si="64"/>
        <v>2.566610499600001E-2</v>
      </c>
      <c r="F191" s="1286">
        <f t="shared" si="64"/>
        <v>2.5510747962000004E-2</v>
      </c>
      <c r="G191" s="1286">
        <f t="shared" si="64"/>
        <v>2.7062249634000009E-2</v>
      </c>
      <c r="H191" s="1286">
        <f t="shared" si="64"/>
        <v>3.6946566132000015E-2</v>
      </c>
      <c r="I191" s="1286">
        <f t="shared" si="64"/>
        <v>3.911775310800001E-2</v>
      </c>
      <c r="J191" s="1286">
        <f t="shared" si="64"/>
        <v>5.3479413792000004E-2</v>
      </c>
      <c r="K191" s="1286">
        <f t="shared" si="64"/>
        <v>5.9076848669999994E-2</v>
      </c>
      <c r="L191" s="1286">
        <f t="shared" si="64"/>
        <v>5.6321887649999999E-2</v>
      </c>
      <c r="M191" s="1286">
        <f t="shared" si="64"/>
        <v>6.0474953670600004E-2</v>
      </c>
      <c r="N191" s="1286">
        <f t="shared" si="64"/>
        <v>6.1375275182760002E-2</v>
      </c>
      <c r="O191" s="1287">
        <f t="shared" si="58"/>
        <v>0.49734110109936008</v>
      </c>
      <c r="P191" s="1308">
        <v>0.3766092284</v>
      </c>
      <c r="Q191" s="1312">
        <f t="shared" si="43"/>
        <v>-0.12073187269936009</v>
      </c>
    </row>
    <row r="192" spans="1:17" s="1307" customFormat="1" x14ac:dyDescent="0.25">
      <c r="A192" s="1302">
        <v>20</v>
      </c>
      <c r="B192" s="1285" t="s">
        <v>1108</v>
      </c>
      <c r="C192" s="1286">
        <f t="shared" ref="C192:N192" si="65">C32+C72+C112+C152</f>
        <v>0</v>
      </c>
      <c r="D192" s="1286">
        <f t="shared" si="65"/>
        <v>0</v>
      </c>
      <c r="E192" s="1286">
        <f t="shared" si="65"/>
        <v>0</v>
      </c>
      <c r="F192" s="1286">
        <f t="shared" si="65"/>
        <v>0</v>
      </c>
      <c r="G192" s="1286">
        <f t="shared" si="65"/>
        <v>0</v>
      </c>
      <c r="H192" s="1286">
        <f t="shared" si="65"/>
        <v>0</v>
      </c>
      <c r="I192" s="1286">
        <f t="shared" si="65"/>
        <v>0</v>
      </c>
      <c r="J192" s="1286">
        <f t="shared" si="65"/>
        <v>0</v>
      </c>
      <c r="K192" s="1286">
        <f t="shared" si="65"/>
        <v>0</v>
      </c>
      <c r="L192" s="1286">
        <f t="shared" si="65"/>
        <v>0</v>
      </c>
      <c r="M192" s="1286">
        <f t="shared" si="65"/>
        <v>0</v>
      </c>
      <c r="N192" s="1286">
        <f t="shared" si="65"/>
        <v>0</v>
      </c>
      <c r="O192" s="1287">
        <f t="shared" si="58"/>
        <v>0</v>
      </c>
      <c r="P192" s="1308">
        <v>0</v>
      </c>
      <c r="Q192" s="1312">
        <f t="shared" si="43"/>
        <v>0</v>
      </c>
    </row>
    <row r="193" spans="1:17" s="1307" customFormat="1" x14ac:dyDescent="0.25">
      <c r="A193" s="1302">
        <v>21</v>
      </c>
      <c r="B193" s="1288" t="s">
        <v>1109</v>
      </c>
      <c r="C193" s="1286">
        <f t="shared" ref="C193:N193" si="66">C33+C73+C113+C153</f>
        <v>4.9247824712E-3</v>
      </c>
      <c r="D193" s="1286">
        <f t="shared" si="66"/>
        <v>5.0362093502400009E-3</v>
      </c>
      <c r="E193" s="1286">
        <f t="shared" si="66"/>
        <v>4.1820938208000005E-3</v>
      </c>
      <c r="F193" s="1286">
        <f t="shared" si="66"/>
        <v>4.0929789889600004E-3</v>
      </c>
      <c r="G193" s="1286">
        <f t="shared" si="66"/>
        <v>3.8653555040800008E-3</v>
      </c>
      <c r="H193" s="1286">
        <f t="shared" si="66"/>
        <v>3.78964195072E-3</v>
      </c>
      <c r="I193" s="1286">
        <f t="shared" si="66"/>
        <v>3.616594587840001E-3</v>
      </c>
      <c r="J193" s="1286">
        <f t="shared" si="66"/>
        <v>3.0604907345600008E-3</v>
      </c>
      <c r="K193" s="1286">
        <f t="shared" si="66"/>
        <v>3.2056135529600011E-3</v>
      </c>
      <c r="L193" s="1286">
        <f t="shared" si="66"/>
        <v>3.3401725078400011E-3</v>
      </c>
      <c r="M193" s="1286">
        <f t="shared" si="66"/>
        <v>3.3263208507200008E-3</v>
      </c>
      <c r="N193" s="1286">
        <f t="shared" si="66"/>
        <v>3.8668154689600002E-3</v>
      </c>
      <c r="O193" s="1287">
        <f t="shared" si="58"/>
        <v>4.6307069788880002E-2</v>
      </c>
      <c r="P193" s="1308">
        <v>3.7436200000000003E-2</v>
      </c>
      <c r="Q193" s="1312">
        <f t="shared" si="43"/>
        <v>-8.8708697888799995E-3</v>
      </c>
    </row>
    <row r="194" spans="1:17" s="1307" customFormat="1" x14ac:dyDescent="0.25">
      <c r="A194" s="1302">
        <v>22</v>
      </c>
      <c r="B194" s="1288" t="s">
        <v>1110</v>
      </c>
      <c r="C194" s="1286">
        <f t="shared" ref="C194:N194" si="67">C34+C74+C114+C154</f>
        <v>1.7791409999999997E-4</v>
      </c>
      <c r="D194" s="1286">
        <f t="shared" si="67"/>
        <v>2.8192541999999993E-4</v>
      </c>
      <c r="E194" s="1286">
        <f t="shared" si="67"/>
        <v>3.083844399999999E-4</v>
      </c>
      <c r="F194" s="1286">
        <f t="shared" si="67"/>
        <v>3.9414815999999994E-4</v>
      </c>
      <c r="G194" s="1286">
        <f t="shared" si="67"/>
        <v>4.2334431999999995E-4</v>
      </c>
      <c r="H194" s="1286">
        <f t="shared" si="67"/>
        <v>3.0382254000000004E-4</v>
      </c>
      <c r="I194" s="1286">
        <f t="shared" si="67"/>
        <v>3.1385871999999997E-4</v>
      </c>
      <c r="J194" s="1286">
        <f t="shared" si="67"/>
        <v>3.5947771999999997E-4</v>
      </c>
      <c r="K194" s="1286">
        <f t="shared" si="67"/>
        <v>3.6403961999999999E-4</v>
      </c>
      <c r="L194" s="1286">
        <f t="shared" si="67"/>
        <v>3.5947771999999997E-4</v>
      </c>
      <c r="M194" s="1286">
        <f t="shared" si="67"/>
        <v>2.8375017999999997E-4</v>
      </c>
      <c r="N194" s="1286">
        <f t="shared" si="67"/>
        <v>2.8375017999999997E-4</v>
      </c>
      <c r="O194" s="1287">
        <f t="shared" si="58"/>
        <v>3.8538931200000001E-3</v>
      </c>
      <c r="P194" s="1308">
        <v>4.2239999999999995E-3</v>
      </c>
      <c r="Q194" s="1312">
        <f t="shared" si="43"/>
        <v>3.7010687999999934E-4</v>
      </c>
    </row>
    <row r="195" spans="1:17" s="1300" customFormat="1" ht="19.5" thickBot="1" x14ac:dyDescent="0.35">
      <c r="A195" s="1296"/>
      <c r="B195" s="1297" t="s">
        <v>49</v>
      </c>
      <c r="C195" s="1298">
        <f t="shared" ref="C195:N195" si="68">SUM(C171:C194)</f>
        <v>8.2455924073688145</v>
      </c>
      <c r="D195" s="1298">
        <f t="shared" si="68"/>
        <v>7.0560894957755487</v>
      </c>
      <c r="E195" s="1298">
        <f t="shared" si="68"/>
        <v>7.3629501268189186</v>
      </c>
      <c r="F195" s="1298">
        <f t="shared" si="68"/>
        <v>7.8243559303611061</v>
      </c>
      <c r="G195" s="1298">
        <f t="shared" si="68"/>
        <v>8.1719301357269174</v>
      </c>
      <c r="H195" s="1298">
        <f t="shared" si="68"/>
        <v>7.9784548203324617</v>
      </c>
      <c r="I195" s="1298">
        <f t="shared" si="68"/>
        <v>8.1268902506023064</v>
      </c>
      <c r="J195" s="1298">
        <f t="shared" si="68"/>
        <v>8.1702426989992833</v>
      </c>
      <c r="K195" s="1298">
        <f t="shared" si="68"/>
        <v>8.7684341361209981</v>
      </c>
      <c r="L195" s="1298">
        <f t="shared" si="68"/>
        <v>8.4926934328232324</v>
      </c>
      <c r="M195" s="1298">
        <f t="shared" si="68"/>
        <v>7.9018700102037389</v>
      </c>
      <c r="N195" s="1298">
        <f t="shared" si="68"/>
        <v>8.6008087873021619</v>
      </c>
      <c r="O195" s="1316">
        <f>SUM(O171:O194)</f>
        <v>96.700312232435508</v>
      </c>
    </row>
    <row r="197" spans="1:17" x14ac:dyDescent="0.25">
      <c r="B197" s="1705" t="str">
        <f>B157</f>
        <v>For KINESCO Power and Utilities Pvt. Ltd.</v>
      </c>
      <c r="O197" s="1706" t="str">
        <f>O157</f>
        <v>As Per our report of even date attached</v>
      </c>
    </row>
    <row r="198" spans="1:17" x14ac:dyDescent="0.25">
      <c r="B198" s="1705"/>
      <c r="O198" s="1706" t="str">
        <f t="shared" ref="O198:O206" si="69">O158</f>
        <v xml:space="preserve">For J R S &amp; CO. </v>
      </c>
    </row>
    <row r="199" spans="1:17" x14ac:dyDescent="0.25">
      <c r="B199" s="1705"/>
      <c r="O199" s="1706" t="str">
        <f t="shared" si="69"/>
        <v>CHARTERED ACCOUNTANTS</v>
      </c>
    </row>
    <row r="200" spans="1:17" x14ac:dyDescent="0.25">
      <c r="B200" s="1705"/>
      <c r="O200" s="1706" t="str">
        <f t="shared" si="69"/>
        <v>FIRM REGN NO:008085S</v>
      </c>
    </row>
    <row r="201" spans="1:17" x14ac:dyDescent="0.25">
      <c r="B201" s="1705"/>
      <c r="O201" s="1706"/>
    </row>
    <row r="202" spans="1:17" x14ac:dyDescent="0.25">
      <c r="B202" s="1705" t="str">
        <f t="shared" ref="B202:B206" si="70">B162</f>
        <v>T M AJITHKUMAR</v>
      </c>
      <c r="O202" s="1706"/>
    </row>
    <row r="203" spans="1:17" x14ac:dyDescent="0.25">
      <c r="B203" s="1705" t="str">
        <f t="shared" si="70"/>
        <v>CHIEF EXECUTIVE OFFICER</v>
      </c>
      <c r="O203" s="1706" t="str">
        <f t="shared" si="69"/>
        <v>RAJESH RAMACHANDRAN</v>
      </c>
    </row>
    <row r="204" spans="1:17" x14ac:dyDescent="0.25">
      <c r="B204" s="1705"/>
      <c r="O204" s="1706" t="str">
        <f t="shared" si="69"/>
        <v>PARTNER</v>
      </c>
    </row>
    <row r="205" spans="1:17" x14ac:dyDescent="0.25">
      <c r="B205" s="1705" t="str">
        <f t="shared" si="70"/>
        <v>Place: Kakkanad, Kochi</v>
      </c>
      <c r="O205" s="1706" t="str">
        <f t="shared" si="69"/>
        <v>M.NO. 206211</v>
      </c>
    </row>
    <row r="206" spans="1:17" x14ac:dyDescent="0.25">
      <c r="B206" s="1705" t="str">
        <f t="shared" si="70"/>
        <v>Date: 12.04.2022</v>
      </c>
      <c r="O206" s="1706" t="str">
        <f t="shared" si="69"/>
        <v>UDIN - 22206211AGXJNY9837</v>
      </c>
    </row>
  </sheetData>
  <mergeCells count="2">
    <mergeCell ref="B1:N1"/>
    <mergeCell ref="B3:N3"/>
  </mergeCells>
  <printOptions horizontalCentered="1"/>
  <pageMargins left="0.31496062992126" right="0.196850393700787" top="0.66929133858267698" bottom="0.55118110236220497" header="0.39370078740157499" footer="0.35433070866141703"/>
  <pageSetup paperSize="9" scale="66" fitToHeight="3" orientation="landscape" r:id="rId1"/>
  <headerFooter alignWithMargins="0">
    <oddFooter>&amp;L&amp;F&amp;R&amp;D&amp;T</oddFooter>
  </headerFooter>
  <rowBreaks count="4" manualBreakCount="4">
    <brk id="46" max="14" man="1"/>
    <brk id="86" max="14" man="1"/>
    <brk id="126" max="14" man="1"/>
    <brk id="166" max="14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00B050"/>
  </sheetPr>
  <dimension ref="A1:R206"/>
  <sheetViews>
    <sheetView showGridLines="0" view="pageBreakPreview" topLeftCell="A190" zoomScale="85" zoomScaleSheetLayoutView="85" workbookViewId="0">
      <selection activeCell="F161" sqref="F161"/>
    </sheetView>
  </sheetViews>
  <sheetFormatPr defaultColWidth="9.33203125" defaultRowHeight="15.75" x14ac:dyDescent="0.25"/>
  <cols>
    <col min="1" max="1" width="7" style="1263" customWidth="1"/>
    <col min="2" max="2" width="32.83203125" style="1263" customWidth="1"/>
    <col min="3" max="3" width="13.33203125" style="1263" customWidth="1"/>
    <col min="4" max="4" width="12.83203125" style="1263" customWidth="1"/>
    <col min="5" max="5" width="13.1640625" style="1263" customWidth="1"/>
    <col min="6" max="6" width="11.83203125" style="1263" customWidth="1"/>
    <col min="7" max="7" width="13.6640625" style="1263" customWidth="1"/>
    <col min="8" max="8" width="11.83203125" style="1263" customWidth="1"/>
    <col min="9" max="9" width="12.1640625" style="1263" customWidth="1"/>
    <col min="10" max="10" width="13.33203125" style="1263" customWidth="1"/>
    <col min="11" max="11" width="14" style="1263" customWidth="1"/>
    <col min="12" max="12" width="12.5" style="1263" customWidth="1"/>
    <col min="13" max="13" width="13.6640625" style="1263" customWidth="1"/>
    <col min="14" max="14" width="13.33203125" style="1263" customWidth="1"/>
    <col min="15" max="15" width="15.83203125" style="1263" customWidth="1"/>
    <col min="16" max="16" width="14.83203125" style="1265" customWidth="1"/>
    <col min="17" max="17" width="14.5" style="1265" bestFit="1" customWidth="1"/>
    <col min="18" max="18" width="20.6640625" style="1265" customWidth="1"/>
    <col min="19" max="16384" width="9.33203125" style="1265"/>
  </cols>
  <sheetData>
    <row r="1" spans="1:18" ht="16.5" thickBot="1" x14ac:dyDescent="0.3">
      <c r="B1" s="2191" t="s">
        <v>276</v>
      </c>
      <c r="C1" s="2192"/>
      <c r="D1" s="2192"/>
      <c r="E1" s="2192"/>
      <c r="F1" s="2192"/>
      <c r="G1" s="2192"/>
      <c r="H1" s="2192"/>
      <c r="I1" s="2192"/>
      <c r="J1" s="2192"/>
      <c r="K1" s="2192"/>
      <c r="L1" s="2192"/>
      <c r="M1" s="2192"/>
      <c r="N1" s="2193"/>
      <c r="O1" s="1264"/>
    </row>
    <row r="2" spans="1:18" ht="16.5" thickBot="1" x14ac:dyDescent="0.3">
      <c r="B2" s="1266"/>
      <c r="C2" s="1264"/>
      <c r="D2" s="1264"/>
      <c r="E2" s="1264"/>
      <c r="F2" s="1264"/>
      <c r="G2" s="1264"/>
      <c r="H2" s="1264"/>
      <c r="I2" s="1264"/>
      <c r="J2" s="1264"/>
      <c r="K2" s="1264"/>
      <c r="L2" s="1264"/>
      <c r="M2" s="1264"/>
      <c r="N2" s="1264"/>
      <c r="O2" s="1264"/>
    </row>
    <row r="3" spans="1:18" ht="16.5" thickBot="1" x14ac:dyDescent="0.3">
      <c r="B3" s="2194" t="s">
        <v>413</v>
      </c>
      <c r="C3" s="2195"/>
      <c r="D3" s="2195"/>
      <c r="E3" s="2195"/>
      <c r="F3" s="2195"/>
      <c r="G3" s="2195"/>
      <c r="H3" s="2195"/>
      <c r="I3" s="2195"/>
      <c r="J3" s="2195"/>
      <c r="K3" s="2195"/>
      <c r="L3" s="2195"/>
      <c r="M3" s="2195"/>
      <c r="N3" s="2196"/>
      <c r="O3" s="1264"/>
    </row>
    <row r="4" spans="1:18" x14ac:dyDescent="0.25">
      <c r="B4" s="1267" t="str">
        <f>'D7.1_2025-26(Projection)_OK_PRI'!B4</f>
        <v>Name of Distribution Business/Licensee:</v>
      </c>
      <c r="C4" s="1267"/>
      <c r="D4" s="1267"/>
      <c r="E4" s="1267" t="str">
        <f>'D7.1_2025-26(Projection)_OK_PRI'!E4</f>
        <v>KINESCO Power and Utilities Private Limited</v>
      </c>
    </row>
    <row r="5" spans="1:18" ht="15.75" customHeight="1" x14ac:dyDescent="0.25">
      <c r="B5" s="1267" t="str">
        <f>'D7.1_2025-26(Projection)_OK_PRI'!B5</f>
        <v>Licensed Area of Supply:</v>
      </c>
      <c r="C5" s="1267"/>
      <c r="D5" s="1267"/>
      <c r="E5" s="1703" t="str">
        <f>'D7.1_2025-26(Projection)_OK_PRI'!E5</f>
        <v>Infopark and KINFRA Park, Kakkanad, KINFRA Hi Tech Park, Kalamassery, KIITP, Kanjikode and KINFRA Mega Food Park, Kozhipara, Palakkad</v>
      </c>
      <c r="F5" s="1703"/>
      <c r="G5" s="1703"/>
      <c r="H5" s="1703"/>
      <c r="I5" s="1703"/>
      <c r="J5" s="1703"/>
      <c r="K5" s="1703"/>
      <c r="L5" s="1703"/>
      <c r="M5" s="1703"/>
      <c r="N5" s="1703"/>
    </row>
    <row r="6" spans="1:18" x14ac:dyDescent="0.25">
      <c r="B6" s="1267"/>
      <c r="C6" s="1267"/>
      <c r="D6" s="1267"/>
      <c r="E6" s="1703"/>
      <c r="F6" s="1703"/>
      <c r="G6" s="1703"/>
      <c r="H6" s="1703"/>
      <c r="I6" s="1703"/>
      <c r="J6" s="1703"/>
      <c r="K6" s="1703"/>
      <c r="L6" s="1703"/>
      <c r="M6" s="1703"/>
      <c r="N6" s="1703"/>
    </row>
    <row r="7" spans="1:18" ht="16.5" thickBot="1" x14ac:dyDescent="0.3">
      <c r="B7" s="1268" t="s">
        <v>1510</v>
      </c>
      <c r="C7" s="1269"/>
      <c r="D7" s="1269"/>
      <c r="E7" s="1268" t="s">
        <v>1083</v>
      </c>
      <c r="G7" s="1268" t="s">
        <v>1345</v>
      </c>
      <c r="O7" s="1269" t="s">
        <v>1334</v>
      </c>
    </row>
    <row r="8" spans="1:18" s="1273" customFormat="1" ht="31.5" x14ac:dyDescent="0.25">
      <c r="A8" s="1270" t="s">
        <v>74</v>
      </c>
      <c r="B8" s="752" t="s">
        <v>131</v>
      </c>
      <c r="C8" s="752" t="s">
        <v>142</v>
      </c>
      <c r="D8" s="752" t="s">
        <v>28</v>
      </c>
      <c r="E8" s="752" t="s">
        <v>141</v>
      </c>
      <c r="F8" s="1271" t="s">
        <v>140</v>
      </c>
      <c r="G8" s="1271" t="s">
        <v>139</v>
      </c>
      <c r="H8" s="1271" t="s">
        <v>138</v>
      </c>
      <c r="I8" s="1271" t="s">
        <v>137</v>
      </c>
      <c r="J8" s="1271" t="s">
        <v>136</v>
      </c>
      <c r="K8" s="1271" t="s">
        <v>135</v>
      </c>
      <c r="L8" s="1271" t="s">
        <v>134</v>
      </c>
      <c r="M8" s="1271" t="s">
        <v>133</v>
      </c>
      <c r="N8" s="1271" t="s">
        <v>132</v>
      </c>
      <c r="O8" s="1272" t="s">
        <v>49</v>
      </c>
    </row>
    <row r="9" spans="1:18" s="1277" customFormat="1" x14ac:dyDescent="0.2">
      <c r="A9" s="1274">
        <v>1</v>
      </c>
      <c r="B9" s="1275">
        <v>2</v>
      </c>
      <c r="C9" s="1275">
        <v>3</v>
      </c>
      <c r="D9" s="1275">
        <v>4</v>
      </c>
      <c r="E9" s="1275">
        <v>5</v>
      </c>
      <c r="F9" s="1275">
        <v>6</v>
      </c>
      <c r="G9" s="1275">
        <v>7</v>
      </c>
      <c r="H9" s="1275">
        <v>8</v>
      </c>
      <c r="I9" s="1275">
        <v>9</v>
      </c>
      <c r="J9" s="1275">
        <v>10</v>
      </c>
      <c r="K9" s="1275">
        <v>11</v>
      </c>
      <c r="L9" s="1275">
        <v>12</v>
      </c>
      <c r="M9" s="1275">
        <v>13</v>
      </c>
      <c r="N9" s="1275">
        <v>14</v>
      </c>
      <c r="O9" s="1276">
        <v>15</v>
      </c>
    </row>
    <row r="10" spans="1:18" s="1283" customFormat="1" x14ac:dyDescent="0.25">
      <c r="A10" s="1278"/>
      <c r="B10" s="1279" t="s">
        <v>130</v>
      </c>
      <c r="C10" s="925"/>
      <c r="D10" s="925"/>
      <c r="E10" s="925"/>
      <c r="F10" s="1280"/>
      <c r="G10" s="1280"/>
      <c r="H10" s="1280"/>
      <c r="I10" s="1281"/>
      <c r="J10" s="1281"/>
      <c r="K10" s="1281"/>
      <c r="L10" s="1281"/>
      <c r="M10" s="1281"/>
      <c r="N10" s="1281"/>
      <c r="O10" s="1282"/>
    </row>
    <row r="11" spans="1:18" s="1303" customFormat="1" x14ac:dyDescent="0.25">
      <c r="A11" s="1302">
        <v>1</v>
      </c>
      <c r="B11" s="1285" t="s">
        <v>1088</v>
      </c>
      <c r="C11" s="1286">
        <v>1.536895227450112</v>
      </c>
      <c r="D11" s="1286">
        <v>1.3848409863573985</v>
      </c>
      <c r="E11" s="1286">
        <v>1.4048180888644299</v>
      </c>
      <c r="F11" s="1286">
        <v>1.4741207814670285</v>
      </c>
      <c r="G11" s="1286">
        <v>1.7628078611977698</v>
      </c>
      <c r="H11" s="1286">
        <v>1.6602473656214032</v>
      </c>
      <c r="I11" s="1286">
        <v>1.6762090120875317</v>
      </c>
      <c r="J11" s="1286">
        <v>1.5240629414387894</v>
      </c>
      <c r="K11" s="1286">
        <v>1.6292638348988984</v>
      </c>
      <c r="L11" s="1286">
        <v>1.7107270266438437</v>
      </c>
      <c r="M11" s="1286">
        <v>1.4663374514090086</v>
      </c>
      <c r="N11" s="1286">
        <v>1.5483838631766345</v>
      </c>
      <c r="O11" s="1287">
        <f>SUM(C11:N11)</f>
        <v>18.778714440612848</v>
      </c>
      <c r="P11" s="1308">
        <v>18.778714440612848</v>
      </c>
      <c r="Q11" s="1309">
        <f>P11-O11</f>
        <v>0</v>
      </c>
      <c r="R11" s="1310">
        <f>Q11/O11</f>
        <v>0</v>
      </c>
    </row>
    <row r="12" spans="1:18" s="1303" customFormat="1" x14ac:dyDescent="0.25">
      <c r="A12" s="1302">
        <v>2</v>
      </c>
      <c r="B12" s="1285" t="s">
        <v>1089</v>
      </c>
      <c r="C12" s="1286">
        <v>2.8127155867011555</v>
      </c>
      <c r="D12" s="1286">
        <v>2.6193026283682164</v>
      </c>
      <c r="E12" s="1286">
        <v>2.5470820129329241</v>
      </c>
      <c r="F12" s="1286">
        <v>2.6456633366103746</v>
      </c>
      <c r="G12" s="1286">
        <v>2.667020379305999</v>
      </c>
      <c r="H12" s="1286">
        <v>2.6562554940652259</v>
      </c>
      <c r="I12" s="1286">
        <v>2.6307325835878581</v>
      </c>
      <c r="J12" s="1286">
        <v>2.6164437795019992</v>
      </c>
      <c r="K12" s="1286">
        <v>2.8426845375893999</v>
      </c>
      <c r="L12" s="1286">
        <v>2.7760258928669499</v>
      </c>
      <c r="M12" s="1286">
        <v>2.6481050886754272</v>
      </c>
      <c r="N12" s="1286">
        <v>2.8911546166393207</v>
      </c>
      <c r="O12" s="1287">
        <f>SUM(C12:N12)</f>
        <v>32.353185936844845</v>
      </c>
      <c r="P12" s="1308">
        <v>32.353185804081072</v>
      </c>
      <c r="Q12" s="1308">
        <f t="shared" ref="Q12:Q34" si="0">P12-O12</f>
        <v>-1.327637733083975E-7</v>
      </c>
      <c r="R12" s="1311">
        <f t="shared" ref="R12:R34" si="1">Q12/O12</f>
        <v>-4.1035764937511721E-9</v>
      </c>
    </row>
    <row r="13" spans="1:18" s="1303" customFormat="1" x14ac:dyDescent="0.25">
      <c r="A13" s="1302">
        <v>3</v>
      </c>
      <c r="B13" s="1285" t="s">
        <v>1090</v>
      </c>
      <c r="C13" s="1286"/>
      <c r="D13" s="1286"/>
      <c r="E13" s="1286"/>
      <c r="F13" s="1286"/>
      <c r="G13" s="1286"/>
      <c r="H13" s="1286"/>
      <c r="I13" s="1286"/>
      <c r="J13" s="1286"/>
      <c r="K13" s="1286"/>
      <c r="L13" s="1286"/>
      <c r="M13" s="1286"/>
      <c r="N13" s="1286"/>
      <c r="O13" s="1287">
        <f t="shared" ref="O13:O14" si="2">SUM(C13:N13)</f>
        <v>0</v>
      </c>
      <c r="P13" s="1308">
        <v>0</v>
      </c>
      <c r="Q13" s="1308"/>
      <c r="R13" s="1310"/>
    </row>
    <row r="14" spans="1:18" s="1303" customFormat="1" x14ac:dyDescent="0.25">
      <c r="A14" s="1302">
        <v>4</v>
      </c>
      <c r="B14" s="1285" t="s">
        <v>1091</v>
      </c>
      <c r="C14" s="1286">
        <v>1.9150647615000009E-2</v>
      </c>
      <c r="D14" s="1286">
        <v>2.1919773150000012E-3</v>
      </c>
      <c r="E14" s="1286">
        <v>5.4018701550000037E-3</v>
      </c>
      <c r="F14" s="1286">
        <v>1.4120366040000006E-2</v>
      </c>
      <c r="G14" s="1286">
        <v>1.4468236200000005E-2</v>
      </c>
      <c r="H14" s="1286">
        <v>1.6490231505000005E-2</v>
      </c>
      <c r="I14" s="1286">
        <v>1.6341991380000004E-2</v>
      </c>
      <c r="J14" s="1286">
        <v>2.7438258870000013E-2</v>
      </c>
      <c r="K14" s="1286">
        <v>3.5755518150000005E-2</v>
      </c>
      <c r="L14" s="1286">
        <v>3.2179966335000011E-2</v>
      </c>
      <c r="M14" s="1022">
        <v>2.8961969701500008E-2</v>
      </c>
      <c r="N14" s="1286">
        <v>3.1858166671650014E-2</v>
      </c>
      <c r="O14" s="1287">
        <f t="shared" si="2"/>
        <v>0.24435919993815006</v>
      </c>
      <c r="P14" s="1308">
        <v>0.24435919993815008</v>
      </c>
      <c r="Q14" s="1312">
        <f t="shared" si="0"/>
        <v>0</v>
      </c>
      <c r="R14" s="1310">
        <f t="shared" si="1"/>
        <v>0</v>
      </c>
    </row>
    <row r="15" spans="1:18" s="1303" customFormat="1" x14ac:dyDescent="0.25">
      <c r="A15" s="1302">
        <v>5</v>
      </c>
      <c r="B15" s="1288" t="s">
        <v>1154</v>
      </c>
      <c r="C15" s="1286">
        <v>7.7204655000000016E-3</v>
      </c>
      <c r="D15" s="1286">
        <v>7.6965075000000015E-3</v>
      </c>
      <c r="E15" s="1286">
        <v>7.8971557500000008E-3</v>
      </c>
      <c r="F15" s="1286">
        <v>8.0738460000000026E-3</v>
      </c>
      <c r="G15" s="1286">
        <v>7.9959825000000019E-3</v>
      </c>
      <c r="H15" s="1286">
        <v>8.8944074999999997E-3</v>
      </c>
      <c r="I15" s="1286">
        <v>1.5991965000000004E-2</v>
      </c>
      <c r="J15" s="1286">
        <v>2.0558958750000002E-2</v>
      </c>
      <c r="K15" s="1286">
        <v>1.7576187750000007E-2</v>
      </c>
      <c r="L15" s="1286">
        <v>1.5991965000000004E-2</v>
      </c>
      <c r="M15" s="1286">
        <v>1.2793572000000003E-2</v>
      </c>
      <c r="N15" s="1286">
        <v>1.5352286400000007E-2</v>
      </c>
      <c r="O15" s="1287">
        <f>SUM(C15:N15)</f>
        <v>0.14654329965000001</v>
      </c>
      <c r="P15" s="1308">
        <v>0.14654329965000001</v>
      </c>
      <c r="Q15" s="1308">
        <f t="shared" si="0"/>
        <v>0</v>
      </c>
      <c r="R15" s="1310">
        <f t="shared" si="1"/>
        <v>0</v>
      </c>
    </row>
    <row r="16" spans="1:18" s="1303" customFormat="1" x14ac:dyDescent="0.25">
      <c r="A16" s="1302">
        <v>6</v>
      </c>
      <c r="B16" s="1288" t="s">
        <v>1093</v>
      </c>
      <c r="C16" s="1286">
        <v>2.0465359199999998E-2</v>
      </c>
      <c r="D16" s="1286">
        <v>8.9945856000000022E-3</v>
      </c>
      <c r="E16" s="1286">
        <v>1.7520703200000001E-2</v>
      </c>
      <c r="F16" s="1286">
        <v>2.0647392479999995E-2</v>
      </c>
      <c r="G16" s="1286">
        <v>1.9132233120000005E-2</v>
      </c>
      <c r="H16" s="1286">
        <v>1.8902014560000003E-2</v>
      </c>
      <c r="I16" s="1286">
        <v>1.9311589439999999E-2</v>
      </c>
      <c r="J16" s="1286">
        <v>1.9608732E-2</v>
      </c>
      <c r="K16" s="1286">
        <v>2.1506696640000003E-2</v>
      </c>
      <c r="L16" s="1286">
        <v>1.9356026975999998E-2</v>
      </c>
      <c r="M16" s="1286">
        <v>1.7420424278399998E-2</v>
      </c>
      <c r="N16" s="1286">
        <v>1.916246670624E-2</v>
      </c>
      <c r="O16" s="1287">
        <f>SUM(C16:N16)</f>
        <v>0.22202822420064</v>
      </c>
      <c r="P16" s="1308">
        <v>0.22202822420064</v>
      </c>
      <c r="Q16" s="1308">
        <f t="shared" si="0"/>
        <v>0</v>
      </c>
      <c r="R16" s="1310">
        <f t="shared" si="1"/>
        <v>0</v>
      </c>
    </row>
    <row r="17" spans="1:18" s="1303" customFormat="1" x14ac:dyDescent="0.25">
      <c r="A17" s="1302">
        <v>7</v>
      </c>
      <c r="B17" s="1288" t="s">
        <v>1094</v>
      </c>
      <c r="C17" s="1286">
        <v>0.39400133255999997</v>
      </c>
      <c r="D17" s="1286">
        <v>0.30717841176000005</v>
      </c>
      <c r="E17" s="1286">
        <v>0.26045673983999995</v>
      </c>
      <c r="F17" s="1286">
        <v>0.28780405632</v>
      </c>
      <c r="G17" s="1286">
        <v>0.32652271079999995</v>
      </c>
      <c r="H17" s="1286">
        <v>0.32491369151999994</v>
      </c>
      <c r="I17" s="1286">
        <v>0.37848822264000009</v>
      </c>
      <c r="J17" s="1286">
        <v>0.40037930063999994</v>
      </c>
      <c r="K17" s="1286">
        <v>0.45391776408000006</v>
      </c>
      <c r="L17" s="1286">
        <v>0.40852598767199999</v>
      </c>
      <c r="M17" s="1286">
        <v>0.36767338890480006</v>
      </c>
      <c r="N17" s="1286">
        <v>0.40444072779528001</v>
      </c>
      <c r="O17" s="1287">
        <f>SUM(C17:N17)</f>
        <v>4.3143023345320799</v>
      </c>
      <c r="P17" s="1308">
        <v>4.3143023345320808</v>
      </c>
      <c r="Q17" s="1308">
        <f t="shared" si="0"/>
        <v>0</v>
      </c>
      <c r="R17" s="1310">
        <f t="shared" si="1"/>
        <v>0</v>
      </c>
    </row>
    <row r="18" spans="1:18" s="1303" customFormat="1" x14ac:dyDescent="0.25">
      <c r="A18" s="1304"/>
      <c r="B18" s="1289" t="s">
        <v>1335</v>
      </c>
      <c r="C18" s="1286"/>
      <c r="D18" s="1286"/>
      <c r="E18" s="1286"/>
      <c r="F18" s="1291"/>
      <c r="G18" s="1286"/>
      <c r="H18" s="1286"/>
      <c r="I18" s="1286"/>
      <c r="J18" s="1286"/>
      <c r="K18" s="1286"/>
      <c r="L18" s="1286"/>
      <c r="M18" s="1286"/>
      <c r="N18" s="1286"/>
      <c r="O18" s="1292"/>
    </row>
    <row r="19" spans="1:18" s="1303" customFormat="1" x14ac:dyDescent="0.25">
      <c r="A19" s="1302">
        <v>8</v>
      </c>
      <c r="B19" s="1288" t="s">
        <v>1096</v>
      </c>
      <c r="C19" s="1286"/>
      <c r="D19" s="1286"/>
      <c r="E19" s="1286"/>
      <c r="F19" s="1286"/>
      <c r="G19" s="1286"/>
      <c r="H19" s="1286"/>
      <c r="I19" s="1286"/>
      <c r="J19" s="1286"/>
      <c r="K19" s="1286"/>
      <c r="L19" s="1286"/>
      <c r="M19" s="1286"/>
      <c r="N19" s="1286"/>
      <c r="O19" s="1305">
        <f>SUM(C19:N19)</f>
        <v>0</v>
      </c>
      <c r="P19" s="1308">
        <v>0</v>
      </c>
      <c r="Q19" s="1312">
        <f t="shared" si="0"/>
        <v>0</v>
      </c>
      <c r="R19" s="1310"/>
    </row>
    <row r="20" spans="1:18" s="1303" customFormat="1" x14ac:dyDescent="0.25">
      <c r="A20" s="1302">
        <v>9</v>
      </c>
      <c r="B20" s="1288" t="s">
        <v>1097</v>
      </c>
      <c r="C20" s="1286">
        <v>1.2836627020799998</v>
      </c>
      <c r="D20" s="1286">
        <v>1.1328935270399998</v>
      </c>
      <c r="E20" s="1286">
        <v>1.1196776447999999</v>
      </c>
      <c r="F20" s="1286">
        <v>1.1757162700799999</v>
      </c>
      <c r="G20" s="1286">
        <v>1.2080488780799998</v>
      </c>
      <c r="H20" s="1286">
        <v>1.1578996915199997</v>
      </c>
      <c r="I20" s="1286">
        <v>1.1879536204800001</v>
      </c>
      <c r="J20" s="1286">
        <v>1.1556940031999998</v>
      </c>
      <c r="K20" s="1286">
        <v>1.2533783961599998</v>
      </c>
      <c r="L20" s="1286">
        <v>1.1280405565439999</v>
      </c>
      <c r="M20" s="1286">
        <v>1.0152365008895998</v>
      </c>
      <c r="N20" s="1286">
        <v>1.2182838010675197</v>
      </c>
      <c r="O20" s="1305">
        <f>SUM(C20:N20)</f>
        <v>14.036485591941119</v>
      </c>
      <c r="P20" s="1308">
        <v>14.036485591941117</v>
      </c>
      <c r="Q20" s="1312">
        <f t="shared" si="0"/>
        <v>0</v>
      </c>
      <c r="R20" s="1310">
        <f t="shared" si="1"/>
        <v>0</v>
      </c>
    </row>
    <row r="21" spans="1:18" s="1303" customFormat="1" x14ac:dyDescent="0.25">
      <c r="A21" s="1302">
        <v>10</v>
      </c>
      <c r="B21" s="1288" t="s">
        <v>1098</v>
      </c>
      <c r="C21" s="1286"/>
      <c r="D21" s="1286"/>
      <c r="E21" s="1286"/>
      <c r="F21" s="1286"/>
      <c r="G21" s="1286"/>
      <c r="H21" s="1286"/>
      <c r="I21" s="1286"/>
      <c r="J21" s="1286"/>
      <c r="K21" s="1286"/>
      <c r="L21" s="1286"/>
      <c r="M21" s="1286"/>
      <c r="N21" s="1286"/>
      <c r="O21" s="1305">
        <f>SUM(C21:N21)</f>
        <v>0</v>
      </c>
      <c r="P21" s="1308">
        <v>0</v>
      </c>
      <c r="Q21" s="1312"/>
      <c r="R21" s="1313"/>
    </row>
    <row r="22" spans="1:18" s="1303" customFormat="1" x14ac:dyDescent="0.25">
      <c r="A22" s="1302">
        <v>11</v>
      </c>
      <c r="B22" s="1288" t="s">
        <v>1099</v>
      </c>
      <c r="C22" s="1286">
        <v>0.11198932991999998</v>
      </c>
      <c r="D22" s="1286">
        <v>0.11681169407999999</v>
      </c>
      <c r="E22" s="1286">
        <v>0.11494794239999997</v>
      </c>
      <c r="F22" s="1286">
        <v>9.7544632319999977E-2</v>
      </c>
      <c r="G22" s="1286">
        <v>0.11348481023999997</v>
      </c>
      <c r="H22" s="1286">
        <v>0.11185247231999997</v>
      </c>
      <c r="I22" s="1286">
        <v>0.10821703679999999</v>
      </c>
      <c r="J22" s="1286">
        <v>0.10468859903999997</v>
      </c>
      <c r="K22" s="1286">
        <v>0.11120053247999999</v>
      </c>
      <c r="L22" s="1286">
        <v>0.12009657507839998</v>
      </c>
      <c r="M22" s="1286">
        <v>0.11676055910399996</v>
      </c>
      <c r="N22" s="1286">
        <v>0.12232058572799998</v>
      </c>
      <c r="O22" s="1305">
        <f>SUM(C22:N22)</f>
        <v>1.3499147695103995</v>
      </c>
      <c r="P22" s="1308">
        <v>1.3499147695103997</v>
      </c>
      <c r="Q22" s="1312">
        <f t="shared" si="0"/>
        <v>0</v>
      </c>
      <c r="R22" s="1310">
        <f t="shared" si="1"/>
        <v>0</v>
      </c>
    </row>
    <row r="23" spans="1:18" s="1303" customFormat="1" x14ac:dyDescent="0.25">
      <c r="A23" s="1302">
        <v>12</v>
      </c>
      <c r="B23" s="1288" t="s">
        <v>1100</v>
      </c>
      <c r="C23" s="1286">
        <v>2.9787912000000007E-2</v>
      </c>
      <c r="D23" s="1286">
        <v>2.5005023999999997E-2</v>
      </c>
      <c r="E23" s="1286">
        <v>2.4484680000000002E-2</v>
      </c>
      <c r="F23" s="1286">
        <v>2.6398548000000001E-2</v>
      </c>
      <c r="G23" s="1286">
        <v>1.4273820000000001E-2</v>
      </c>
      <c r="H23" s="1286">
        <v>1.3340051999999998E-2</v>
      </c>
      <c r="I23" s="1286">
        <v>1.4434199999999999E-2</v>
      </c>
      <c r="J23" s="1286">
        <v>1.4316588E-2</v>
      </c>
      <c r="K23" s="1286">
        <v>1.5731496000000001E-2</v>
      </c>
      <c r="L23" s="1286">
        <v>1.4158346400000002E-2</v>
      </c>
      <c r="M23" s="1286">
        <v>1.2742511760000004E-2</v>
      </c>
      <c r="N23" s="1286">
        <v>1.4016762936000005E-2</v>
      </c>
      <c r="O23" s="1305">
        <f t="shared" ref="O23" si="3">SUM(C23:N23)</f>
        <v>0.21868994109600001</v>
      </c>
      <c r="P23" s="1308">
        <v>0.21868994109600001</v>
      </c>
      <c r="Q23" s="1312">
        <f t="shared" si="0"/>
        <v>0</v>
      </c>
      <c r="R23" s="1310">
        <f t="shared" si="1"/>
        <v>0</v>
      </c>
    </row>
    <row r="24" spans="1:18" s="1303" customFormat="1" x14ac:dyDescent="0.25">
      <c r="A24" s="1304"/>
      <c r="B24" s="1279" t="s">
        <v>129</v>
      </c>
      <c r="C24" s="969"/>
      <c r="D24" s="969"/>
      <c r="E24" s="969"/>
      <c r="F24" s="925"/>
      <c r="G24" s="969"/>
      <c r="H24" s="969"/>
      <c r="I24" s="969"/>
      <c r="J24" s="969"/>
      <c r="K24" s="969"/>
      <c r="L24" s="969"/>
      <c r="M24" s="969"/>
      <c r="N24" s="969"/>
      <c r="O24" s="1306"/>
    </row>
    <row r="25" spans="1:18" s="1303" customFormat="1" x14ac:dyDescent="0.25">
      <c r="A25" s="1302">
        <v>13</v>
      </c>
      <c r="B25" s="1295" t="s">
        <v>1101</v>
      </c>
      <c r="C25" s="1286">
        <v>6.9704537760000004E-2</v>
      </c>
      <c r="D25" s="1286">
        <v>5.769487152000001E-2</v>
      </c>
      <c r="E25" s="1286">
        <v>6.5027064960000006E-2</v>
      </c>
      <c r="F25" s="1286">
        <v>6.5396279520000017E-2</v>
      </c>
      <c r="G25" s="1286">
        <v>6.5572958880000018E-2</v>
      </c>
      <c r="H25" s="1286">
        <v>6.7018105440000003E-2</v>
      </c>
      <c r="I25" s="1286">
        <v>6.8379442560000003E-2</v>
      </c>
      <c r="J25" s="1286">
        <v>6.8950252800000014E-2</v>
      </c>
      <c r="K25" s="1286">
        <v>7.8287077440000019E-2</v>
      </c>
      <c r="L25" s="1286">
        <v>7.9069948214400013E-2</v>
      </c>
      <c r="M25" s="1286">
        <v>7.1162953392960013E-2</v>
      </c>
      <c r="N25" s="1286">
        <v>7.8279248732256002E-2</v>
      </c>
      <c r="O25" s="1287">
        <f t="shared" ref="O25:O34" si="4">SUM(C25:N25)</f>
        <v>0.83454274121961614</v>
      </c>
      <c r="P25" s="1308">
        <v>0.83454274121961602</v>
      </c>
      <c r="Q25" s="1312">
        <f t="shared" si="0"/>
        <v>0</v>
      </c>
      <c r="R25" s="1310">
        <f t="shared" si="1"/>
        <v>0</v>
      </c>
    </row>
    <row r="26" spans="1:18" s="1303" customFormat="1" x14ac:dyDescent="0.25">
      <c r="A26" s="1302">
        <v>14</v>
      </c>
      <c r="B26" s="1295" t="s">
        <v>1102</v>
      </c>
      <c r="C26" s="1286">
        <v>0.55328030208000012</v>
      </c>
      <c r="D26" s="1286">
        <v>0.46229165136000011</v>
      </c>
      <c r="E26" s="1286">
        <v>0.48040964927999996</v>
      </c>
      <c r="F26" s="1286">
        <v>0.51599782080000012</v>
      </c>
      <c r="G26" s="1286">
        <v>0.5188165657488002</v>
      </c>
      <c r="H26" s="1286">
        <v>0.51123880368000008</v>
      </c>
      <c r="I26" s="1286">
        <v>0.56259133920000015</v>
      </c>
      <c r="J26" s="1286">
        <v>0.51394126608000013</v>
      </c>
      <c r="K26" s="1286">
        <v>0.57124688544000002</v>
      </c>
      <c r="L26" s="1286">
        <v>0.57695935429440004</v>
      </c>
      <c r="M26" s="1286">
        <v>0.58272894783734408</v>
      </c>
      <c r="N26" s="1286">
        <v>0.61186539522921124</v>
      </c>
      <c r="O26" s="1287">
        <f t="shared" si="4"/>
        <v>6.4613679810297562</v>
      </c>
      <c r="P26" s="1308">
        <v>6.4613679810297562</v>
      </c>
      <c r="Q26" s="1312">
        <f t="shared" si="0"/>
        <v>0</v>
      </c>
      <c r="R26" s="1310">
        <f t="shared" si="1"/>
        <v>0</v>
      </c>
    </row>
    <row r="27" spans="1:18" s="1303" customFormat="1" x14ac:dyDescent="0.25">
      <c r="A27" s="1302">
        <v>15</v>
      </c>
      <c r="B27" s="1295" t="s">
        <v>1103</v>
      </c>
      <c r="C27" s="1286"/>
      <c r="D27" s="1286"/>
      <c r="E27" s="1286"/>
      <c r="F27" s="1286"/>
      <c r="G27" s="1286"/>
      <c r="H27" s="1286"/>
      <c r="I27" s="1286"/>
      <c r="J27" s="1286"/>
      <c r="K27" s="1286"/>
      <c r="L27" s="1286"/>
      <c r="M27" s="1286"/>
      <c r="N27" s="1286"/>
      <c r="O27" s="1287">
        <f t="shared" si="4"/>
        <v>0</v>
      </c>
      <c r="P27" s="1308">
        <v>0</v>
      </c>
      <c r="Q27" s="1312"/>
      <c r="R27" s="1310"/>
    </row>
    <row r="28" spans="1:18" s="1303" customFormat="1" x14ac:dyDescent="0.25">
      <c r="A28" s="1302">
        <v>16</v>
      </c>
      <c r="B28" s="1295" t="s">
        <v>1104</v>
      </c>
      <c r="C28" s="1286">
        <v>1.8991622669249999E-2</v>
      </c>
      <c r="D28" s="1286">
        <v>1.6714873328999999E-2</v>
      </c>
      <c r="E28" s="1286">
        <v>1.4982958856249999E-2</v>
      </c>
      <c r="F28" s="1286">
        <v>1.4873991882750001E-2</v>
      </c>
      <c r="G28" s="1286">
        <v>1.4611480537500001E-2</v>
      </c>
      <c r="H28" s="1286">
        <v>3.8594120796000005E-2</v>
      </c>
      <c r="I28" s="1286">
        <v>4.2297346880249997E-2</v>
      </c>
      <c r="J28" s="1286">
        <v>4.101615943425E-2</v>
      </c>
      <c r="K28" s="1286">
        <v>4.6548709861500011E-2</v>
      </c>
      <c r="L28" s="1286">
        <v>4.7014196960115009E-2</v>
      </c>
      <c r="M28" s="1286">
        <v>4.2312777264103513E-2</v>
      </c>
      <c r="N28" s="1286">
        <v>4.2735905036744543E-2</v>
      </c>
      <c r="O28" s="1287">
        <f t="shared" si="4"/>
        <v>0.38069414350771302</v>
      </c>
      <c r="P28" s="1308">
        <v>0.38069414350771308</v>
      </c>
      <c r="Q28" s="1312">
        <f t="shared" si="0"/>
        <v>0</v>
      </c>
      <c r="R28" s="1310">
        <f t="shared" si="1"/>
        <v>0</v>
      </c>
    </row>
    <row r="29" spans="1:18" s="1303" customFormat="1" x14ac:dyDescent="0.25">
      <c r="A29" s="1302">
        <v>17</v>
      </c>
      <c r="B29" s="1295" t="s">
        <v>1105</v>
      </c>
      <c r="C29" s="1286">
        <v>4.9422239460000017E-2</v>
      </c>
      <c r="D29" s="1286">
        <v>4.8099757860000009E-2</v>
      </c>
      <c r="E29" s="1286">
        <v>5.2247207100000012E-2</v>
      </c>
      <c r="F29" s="1286">
        <v>5.1534536459999995E-2</v>
      </c>
      <c r="G29" s="1286">
        <v>5.0083480260000007E-2</v>
      </c>
      <c r="H29" s="1286">
        <v>5.2959877740000015E-2</v>
      </c>
      <c r="I29" s="1286">
        <v>5.3459481900000008E-2</v>
      </c>
      <c r="J29" s="1286">
        <v>4.3630872120000018E-2</v>
      </c>
      <c r="K29" s="1286">
        <v>5.6675683680000019E-2</v>
      </c>
      <c r="L29" s="1286">
        <v>5.6675683680000019E-2</v>
      </c>
      <c r="M29" s="1286">
        <v>5.1008115312000002E-2</v>
      </c>
      <c r="N29" s="1286">
        <v>5.712908914944001E-2</v>
      </c>
      <c r="O29" s="1287">
        <f t="shared" si="4"/>
        <v>0.6229260247214401</v>
      </c>
      <c r="P29" s="1308">
        <v>0.62292602472144021</v>
      </c>
      <c r="Q29" s="1312">
        <f t="shared" si="0"/>
        <v>0</v>
      </c>
      <c r="R29" s="1310">
        <f t="shared" si="1"/>
        <v>0</v>
      </c>
    </row>
    <row r="30" spans="1:18" s="1303" customFormat="1" x14ac:dyDescent="0.25">
      <c r="A30" s="1302">
        <v>18</v>
      </c>
      <c r="B30" s="1295" t="s">
        <v>1106</v>
      </c>
      <c r="C30" s="1286">
        <v>0.15252922194048008</v>
      </c>
      <c r="D30" s="1286">
        <v>0.11836594167552002</v>
      </c>
      <c r="E30" s="1286">
        <v>0.12194537693184002</v>
      </c>
      <c r="F30" s="1286">
        <v>0.14195617172352001</v>
      </c>
      <c r="G30" s="1286">
        <v>0.15205394697292804</v>
      </c>
      <c r="H30" s="1286">
        <v>0.13626477051264002</v>
      </c>
      <c r="I30" s="1286">
        <v>0.13104600018048002</v>
      </c>
      <c r="J30" s="1286">
        <v>0.13446844266240002</v>
      </c>
      <c r="K30" s="1286">
        <v>0.15121544030208001</v>
      </c>
      <c r="L30" s="1286">
        <v>0.15423974910812163</v>
      </c>
      <c r="M30" s="1286">
        <v>0.15578214659920286</v>
      </c>
      <c r="N30" s="1286">
        <v>0.15733996806519487</v>
      </c>
      <c r="O30" s="1287">
        <f t="shared" si="4"/>
        <v>1.7072071766744077</v>
      </c>
      <c r="P30" s="1308">
        <v>1.7072071766744079</v>
      </c>
      <c r="Q30" s="1312">
        <f t="shared" si="0"/>
        <v>0</v>
      </c>
      <c r="R30" s="1310">
        <f t="shared" si="1"/>
        <v>0</v>
      </c>
    </row>
    <row r="31" spans="1:18" s="1303" customFormat="1" x14ac:dyDescent="0.25">
      <c r="A31" s="1302">
        <v>19</v>
      </c>
      <c r="B31" s="1285" t="s">
        <v>1107</v>
      </c>
      <c r="C31" s="1286">
        <v>2.1120684007500005E-2</v>
      </c>
      <c r="D31" s="1286">
        <v>1.6658236980000005E-2</v>
      </c>
      <c r="E31" s="1286">
        <v>1.8505728202500009E-2</v>
      </c>
      <c r="F31" s="1286">
        <v>1.9083894637500005E-2</v>
      </c>
      <c r="G31" s="1286">
        <v>1.8965033010000007E-2</v>
      </c>
      <c r="H31" s="1286">
        <v>2.8327220460000014E-2</v>
      </c>
      <c r="I31" s="1286">
        <v>2.9718341730000011E-2</v>
      </c>
      <c r="J31" s="1286">
        <v>3.1831437330000011E-2</v>
      </c>
      <c r="K31" s="1286">
        <v>3.447867654000001E-2</v>
      </c>
      <c r="L31" s="1286">
        <v>3.275474271300001E-2</v>
      </c>
      <c r="M31" s="1286">
        <v>3.6030216984300006E-2</v>
      </c>
      <c r="N31" s="1286">
        <v>3.4228706135085003E-2</v>
      </c>
      <c r="O31" s="1287">
        <f t="shared" si="4"/>
        <v>0.3217029187298851</v>
      </c>
      <c r="P31" s="1308">
        <v>0.3217029187298851</v>
      </c>
      <c r="Q31" s="1312">
        <f t="shared" si="0"/>
        <v>0</v>
      </c>
      <c r="R31" s="1310">
        <f t="shared" si="1"/>
        <v>0</v>
      </c>
    </row>
    <row r="32" spans="1:18" s="1307" customFormat="1" x14ac:dyDescent="0.25">
      <c r="A32" s="1302">
        <v>20</v>
      </c>
      <c r="B32" s="1285" t="s">
        <v>1108</v>
      </c>
      <c r="C32" s="1286"/>
      <c r="D32" s="1286"/>
      <c r="E32" s="1286"/>
      <c r="F32" s="1286"/>
      <c r="G32" s="1286"/>
      <c r="H32" s="1286"/>
      <c r="I32" s="1286"/>
      <c r="J32" s="1286"/>
      <c r="K32" s="1286"/>
      <c r="L32" s="1286"/>
      <c r="M32" s="1286"/>
      <c r="N32" s="1286"/>
      <c r="O32" s="1287">
        <f t="shared" si="4"/>
        <v>0</v>
      </c>
      <c r="P32" s="1308">
        <v>0</v>
      </c>
      <c r="Q32" s="1312"/>
      <c r="R32" s="1310"/>
    </row>
    <row r="33" spans="1:18" s="1307" customFormat="1" x14ac:dyDescent="0.25">
      <c r="A33" s="1302">
        <v>21</v>
      </c>
      <c r="B33" s="1288" t="s">
        <v>1109</v>
      </c>
      <c r="C33" s="1286">
        <v>1.3477662377760001E-3</v>
      </c>
      <c r="D33" s="1286">
        <v>1.1906884460351997E-3</v>
      </c>
      <c r="E33" s="1286">
        <v>7.3690815878399993E-4</v>
      </c>
      <c r="F33" s="1286">
        <v>7.3884739078079991E-4</v>
      </c>
      <c r="G33" s="1286">
        <v>7.2818161479840007E-4</v>
      </c>
      <c r="H33" s="1286">
        <v>6.6321734290559998E-4</v>
      </c>
      <c r="I33" s="1286">
        <v>6.7679196688320007E-4</v>
      </c>
      <c r="J33" s="1286">
        <v>5.6431651106880016E-4</v>
      </c>
      <c r="K33" s="1286">
        <v>5.4492419110079991E-4</v>
      </c>
      <c r="L33" s="1286">
        <v>6.7679196688320007E-4</v>
      </c>
      <c r="M33" s="1286">
        <v>6.6321734290559998E-4</v>
      </c>
      <c r="N33" s="1286">
        <v>7.3884739078079991E-4</v>
      </c>
      <c r="O33" s="1287">
        <f t="shared" si="4"/>
        <v>9.2704985607023997E-3</v>
      </c>
      <c r="P33" s="1308">
        <v>9.2704985607023997E-3</v>
      </c>
      <c r="Q33" s="1312">
        <f t="shared" si="0"/>
        <v>0</v>
      </c>
      <c r="R33" s="1310">
        <f t="shared" si="1"/>
        <v>0</v>
      </c>
    </row>
    <row r="34" spans="1:18" s="1307" customFormat="1" x14ac:dyDescent="0.25">
      <c r="A34" s="1302">
        <v>22</v>
      </c>
      <c r="B34" s="1288" t="s">
        <v>1110</v>
      </c>
      <c r="C34" s="1286">
        <v>1.8680980499999997E-4</v>
      </c>
      <c r="D34" s="1286">
        <v>2.9602169099999994E-4</v>
      </c>
      <c r="E34" s="1286">
        <v>3.2380366199999991E-4</v>
      </c>
      <c r="F34" s="1286">
        <v>4.1385556799999993E-4</v>
      </c>
      <c r="G34" s="1286">
        <v>4.4451153599999995E-4</v>
      </c>
      <c r="H34" s="1286">
        <v>3.1901366700000004E-4</v>
      </c>
      <c r="I34" s="1286">
        <v>3.2955165600000001E-4</v>
      </c>
      <c r="J34" s="1286">
        <v>3.7745160599999997E-4</v>
      </c>
      <c r="K34" s="1286">
        <v>3.82241601E-4</v>
      </c>
      <c r="L34" s="1286">
        <v>3.7745160599999997E-4</v>
      </c>
      <c r="M34" s="1286">
        <v>2.9793768899999997E-4</v>
      </c>
      <c r="N34" s="1286">
        <v>2.9793768899999997E-4</v>
      </c>
      <c r="O34" s="1287">
        <f t="shared" si="4"/>
        <v>4.0465877760000003E-3</v>
      </c>
      <c r="P34" s="1308">
        <v>4.0465877759999994E-3</v>
      </c>
      <c r="Q34" s="1312">
        <f t="shared" si="0"/>
        <v>0</v>
      </c>
      <c r="R34" s="1310">
        <f t="shared" si="1"/>
        <v>0</v>
      </c>
    </row>
    <row r="35" spans="1:18" s="1300" customFormat="1" ht="19.5" thickBot="1" x14ac:dyDescent="0.35">
      <c r="A35" s="1296"/>
      <c r="B35" s="1297" t="s">
        <v>49</v>
      </c>
      <c r="C35" s="1298">
        <f t="shared" ref="C35:O35" si="5">SUM(C11:C34)</f>
        <v>7.0829717469862743</v>
      </c>
      <c r="D35" s="1298">
        <f t="shared" si="5"/>
        <v>6.32622738488217</v>
      </c>
      <c r="E35" s="1298">
        <f t="shared" si="5"/>
        <v>6.256465535093727</v>
      </c>
      <c r="F35" s="1298">
        <f t="shared" si="5"/>
        <v>6.5600846272999549</v>
      </c>
      <c r="G35" s="1298">
        <f t="shared" si="5"/>
        <v>6.9550310700037929</v>
      </c>
      <c r="H35" s="1298">
        <f t="shared" si="5"/>
        <v>6.8041805502501749</v>
      </c>
      <c r="I35" s="1298">
        <f t="shared" si="5"/>
        <v>6.9361785174890045</v>
      </c>
      <c r="J35" s="1298">
        <f t="shared" si="5"/>
        <v>6.7179713599845057</v>
      </c>
      <c r="K35" s="1298">
        <f t="shared" si="5"/>
        <v>7.3203946028039777</v>
      </c>
      <c r="L35" s="1298">
        <f t="shared" si="5"/>
        <v>7.1728702620591154</v>
      </c>
      <c r="M35" s="1298">
        <f t="shared" si="5"/>
        <v>6.6260177791445534</v>
      </c>
      <c r="N35" s="1298">
        <f t="shared" si="5"/>
        <v>7.2475883745483571</v>
      </c>
      <c r="O35" s="1316">
        <f t="shared" si="5"/>
        <v>82.005981810545606</v>
      </c>
    </row>
    <row r="37" spans="1:18" x14ac:dyDescent="0.25">
      <c r="B37" s="1705" t="str">
        <f>'D7.1_2025-26(Projection)_OK_PRI'!B37</f>
        <v>For KINESCO Power and Utilities Pvt. Ltd.</v>
      </c>
      <c r="O37" s="1706" t="str">
        <f>'D7.1_2025-26(Projection)_OK_PRI'!O37</f>
        <v>As Per our report of even date attached</v>
      </c>
    </row>
    <row r="38" spans="1:18" x14ac:dyDescent="0.25">
      <c r="B38" s="1705"/>
      <c r="O38" s="1706" t="str">
        <f>'D7.1_2025-26(Projection)_OK_PRI'!O38</f>
        <v xml:space="preserve">For J R S &amp; CO. </v>
      </c>
    </row>
    <row r="39" spans="1:18" x14ac:dyDescent="0.25">
      <c r="B39" s="1705"/>
      <c r="O39" s="1706" t="str">
        <f>'D7.1_2025-26(Projection)_OK_PRI'!O39</f>
        <v>CHARTERED ACCOUNTANTS</v>
      </c>
    </row>
    <row r="40" spans="1:18" x14ac:dyDescent="0.25">
      <c r="B40" s="1705"/>
      <c r="O40" s="1706" t="str">
        <f>'D7.1_2025-26(Projection)_OK_PRI'!O40</f>
        <v>FIRM REGN NO:008085S</v>
      </c>
    </row>
    <row r="41" spans="1:18" x14ac:dyDescent="0.25">
      <c r="B41" s="1705"/>
      <c r="O41" s="1706"/>
    </row>
    <row r="42" spans="1:18" x14ac:dyDescent="0.25">
      <c r="B42" s="1705" t="str">
        <f>'D7.1_2025-26(Projection)_OK_PRI'!B42</f>
        <v>T M AJITHKUMAR</v>
      </c>
      <c r="O42" s="1706"/>
    </row>
    <row r="43" spans="1:18" x14ac:dyDescent="0.25">
      <c r="B43" s="1705" t="str">
        <f>'D7.1_2025-26(Projection)_OK_PRI'!B43</f>
        <v>CHIEF EXECUTIVE OFFICER</v>
      </c>
      <c r="O43" s="1706" t="str">
        <f>'D7.1_2025-26(Projection)_OK_PRI'!O43</f>
        <v>RAJESH RAMACHANDRAN</v>
      </c>
    </row>
    <row r="44" spans="1:18" x14ac:dyDescent="0.25">
      <c r="B44" s="1705"/>
      <c r="O44" s="1706" t="str">
        <f>'D7.1_2025-26(Projection)_OK_PRI'!O44</f>
        <v>PARTNER</v>
      </c>
    </row>
    <row r="45" spans="1:18" x14ac:dyDescent="0.25">
      <c r="B45" s="1705" t="str">
        <f>'D7.1_2025-26(Projection)_OK_PRI'!B45</f>
        <v>Place: Kakkanad, Kochi</v>
      </c>
      <c r="O45" s="1706" t="str">
        <f>'D7.1_2025-26(Projection)_OK_PRI'!O45</f>
        <v>M.NO. 206211</v>
      </c>
    </row>
    <row r="46" spans="1:18" x14ac:dyDescent="0.25">
      <c r="B46" s="1705" t="str">
        <f>'D7.1_2025-26(Projection)_OK_PRI'!B46</f>
        <v>Date: 12.04.2022</v>
      </c>
      <c r="O46" s="1706" t="str">
        <f>'D7.1_2025-26(Projection)_OK_PRI'!O46</f>
        <v>UDIN - 22206211AGXJNY9837</v>
      </c>
    </row>
    <row r="47" spans="1:18" ht="16.5" thickBot="1" x14ac:dyDescent="0.3">
      <c r="B47" s="1268" t="s">
        <v>1511</v>
      </c>
      <c r="C47" s="1269"/>
      <c r="D47" s="1269"/>
      <c r="E47" s="1268" t="s">
        <v>1083</v>
      </c>
      <c r="G47" s="1268" t="s">
        <v>1111</v>
      </c>
      <c r="O47" s="1269" t="s">
        <v>1334</v>
      </c>
    </row>
    <row r="48" spans="1:18" s="1273" customFormat="1" ht="31.5" x14ac:dyDescent="0.25">
      <c r="A48" s="1270" t="s">
        <v>74</v>
      </c>
      <c r="B48" s="752" t="s">
        <v>131</v>
      </c>
      <c r="C48" s="752" t="s">
        <v>142</v>
      </c>
      <c r="D48" s="752" t="s">
        <v>28</v>
      </c>
      <c r="E48" s="752" t="s">
        <v>141</v>
      </c>
      <c r="F48" s="1271" t="s">
        <v>140</v>
      </c>
      <c r="G48" s="1271" t="s">
        <v>139</v>
      </c>
      <c r="H48" s="1271" t="s">
        <v>138</v>
      </c>
      <c r="I48" s="1271" t="s">
        <v>137</v>
      </c>
      <c r="J48" s="1271" t="s">
        <v>136</v>
      </c>
      <c r="K48" s="1271" t="s">
        <v>135</v>
      </c>
      <c r="L48" s="1271" t="s">
        <v>134</v>
      </c>
      <c r="M48" s="1271" t="s">
        <v>133</v>
      </c>
      <c r="N48" s="1271" t="s">
        <v>132</v>
      </c>
      <c r="O48" s="1272" t="s">
        <v>49</v>
      </c>
    </row>
    <row r="49" spans="1:18" s="1277" customFormat="1" x14ac:dyDescent="0.2">
      <c r="A49" s="1274">
        <v>1</v>
      </c>
      <c r="B49" s="1275">
        <v>2</v>
      </c>
      <c r="C49" s="1275">
        <v>3</v>
      </c>
      <c r="D49" s="1275">
        <v>4</v>
      </c>
      <c r="E49" s="1275">
        <v>5</v>
      </c>
      <c r="F49" s="1275">
        <v>6</v>
      </c>
      <c r="G49" s="1275">
        <v>7</v>
      </c>
      <c r="H49" s="1275">
        <v>8</v>
      </c>
      <c r="I49" s="1275">
        <v>9</v>
      </c>
      <c r="J49" s="1275">
        <v>10</v>
      </c>
      <c r="K49" s="1275">
        <v>11</v>
      </c>
      <c r="L49" s="1275">
        <v>12</v>
      </c>
      <c r="M49" s="1275">
        <v>13</v>
      </c>
      <c r="N49" s="1275">
        <v>14</v>
      </c>
      <c r="O49" s="1276">
        <v>15</v>
      </c>
    </row>
    <row r="50" spans="1:18" s="1283" customFormat="1" x14ac:dyDescent="0.25">
      <c r="A50" s="1278"/>
      <c r="B50" s="1279" t="s">
        <v>130</v>
      </c>
      <c r="C50" s="925"/>
      <c r="D50" s="925"/>
      <c r="E50" s="925"/>
      <c r="F50" s="1280"/>
      <c r="G50" s="1280"/>
      <c r="H50" s="1280"/>
      <c r="I50" s="1281"/>
      <c r="J50" s="1281"/>
      <c r="K50" s="1281"/>
      <c r="L50" s="1281"/>
      <c r="M50" s="1281"/>
      <c r="N50" s="1281"/>
      <c r="O50" s="1282"/>
    </row>
    <row r="51" spans="1:18" s="1303" customFormat="1" x14ac:dyDescent="0.25">
      <c r="A51" s="1302">
        <v>1</v>
      </c>
      <c r="B51" s="1285" t="s">
        <v>1088</v>
      </c>
      <c r="C51" s="1286">
        <v>0.2568957557739226</v>
      </c>
      <c r="D51" s="1286">
        <v>0.26273077939298095</v>
      </c>
      <c r="E51" s="1286">
        <v>0.2717726548357367</v>
      </c>
      <c r="F51" s="1286">
        <v>0.27973553314232363</v>
      </c>
      <c r="G51" s="1286">
        <v>0.29636655604003237</v>
      </c>
      <c r="H51" s="1286">
        <v>0.29542419168833178</v>
      </c>
      <c r="I51" s="1286">
        <v>0.32096648516128984</v>
      </c>
      <c r="J51" s="1286">
        <v>0.38075337489444488</v>
      </c>
      <c r="K51" s="1286">
        <v>0.39368124747193167</v>
      </c>
      <c r="L51" s="1286">
        <v>0.3513222310727272</v>
      </c>
      <c r="M51" s="1286">
        <v>0.34344860612328859</v>
      </c>
      <c r="N51" s="1286">
        <v>0.36313266849688514</v>
      </c>
      <c r="O51" s="1287">
        <f>SUM(C51:N51)</f>
        <v>3.8162300840938954</v>
      </c>
      <c r="P51" s="1308">
        <v>3.8162300750392499</v>
      </c>
      <c r="Q51" s="1312">
        <f t="shared" ref="Q51:Q57" si="6">P51-O51</f>
        <v>-9.0546454778461793E-9</v>
      </c>
      <c r="R51" s="1311">
        <f t="shared" ref="R51:R54" si="7">Q51/O51</f>
        <v>-2.3726676008310083E-9</v>
      </c>
    </row>
    <row r="52" spans="1:18" s="1303" customFormat="1" x14ac:dyDescent="0.25">
      <c r="A52" s="1302">
        <v>2</v>
      </c>
      <c r="B52" s="1285" t="s">
        <v>1089</v>
      </c>
      <c r="C52" s="1286">
        <v>0.22097145349611766</v>
      </c>
      <c r="D52" s="1286">
        <v>0.12453068002503748</v>
      </c>
      <c r="E52" s="1286">
        <v>0.19250014092715928</v>
      </c>
      <c r="F52" s="1286">
        <v>0.19058018183469624</v>
      </c>
      <c r="G52" s="1286">
        <v>0.18288741644738615</v>
      </c>
      <c r="H52" s="1286">
        <v>0.20572652578634962</v>
      </c>
      <c r="I52" s="1286">
        <v>0.17612554031702785</v>
      </c>
      <c r="J52" s="1286">
        <v>0.1865026929539855</v>
      </c>
      <c r="K52" s="1286">
        <v>0.20149550482332906</v>
      </c>
      <c r="L52" s="1286">
        <v>0.14094277478579617</v>
      </c>
      <c r="M52" s="1286">
        <v>0.13187547706874636</v>
      </c>
      <c r="N52" s="1286">
        <v>0.14910334273114098</v>
      </c>
      <c r="O52" s="1287">
        <f t="shared" ref="O52:O54" si="8">SUM(C52:N52)</f>
        <v>2.1032417311967722</v>
      </c>
      <c r="P52" s="1308">
        <v>2.1032417294276851</v>
      </c>
      <c r="Q52" s="1312">
        <f t="shared" si="6"/>
        <v>-1.7690870990350049E-9</v>
      </c>
      <c r="R52" s="1311">
        <f t="shared" si="7"/>
        <v>-8.4112400053434236E-10</v>
      </c>
    </row>
    <row r="53" spans="1:18" s="1303" customFormat="1" x14ac:dyDescent="0.25">
      <c r="A53" s="1302">
        <v>3</v>
      </c>
      <c r="B53" s="1285" t="s">
        <v>1090</v>
      </c>
      <c r="C53" s="1286">
        <v>4.2102598348800008E-2</v>
      </c>
      <c r="D53" s="1286">
        <v>4.2002829158400014E-2</v>
      </c>
      <c r="E53" s="1286">
        <v>4.2905740331520011E-2</v>
      </c>
      <c r="F53" s="1286">
        <v>4.700625405696001E-2</v>
      </c>
      <c r="G53" s="1286">
        <v>4.6100017244160005E-2</v>
      </c>
      <c r="H53" s="1286">
        <v>4.2819273699840003E-2</v>
      </c>
      <c r="I53" s="1286">
        <v>4.7167547581440018E-2</v>
      </c>
      <c r="J53" s="1286">
        <v>4.6128285181440007E-2</v>
      </c>
      <c r="K53" s="1286">
        <v>5.095877681664001E-2</v>
      </c>
      <c r="L53" s="1286">
        <v>4.6100017244160005E-2</v>
      </c>
      <c r="M53" s="1286">
        <v>4.2819273699840003E-2</v>
      </c>
      <c r="N53" s="1286">
        <v>5.095877681664001E-2</v>
      </c>
      <c r="O53" s="1287">
        <f t="shared" si="8"/>
        <v>0.54706939017984013</v>
      </c>
      <c r="P53" s="1308">
        <v>0.54706939017984002</v>
      </c>
      <c r="Q53" s="1312">
        <f t="shared" si="6"/>
        <v>0</v>
      </c>
      <c r="R53" s="1310">
        <f t="shared" si="7"/>
        <v>0</v>
      </c>
    </row>
    <row r="54" spans="1:18" s="1303" customFormat="1" x14ac:dyDescent="0.25">
      <c r="A54" s="1302">
        <v>4</v>
      </c>
      <c r="B54" s="1285" t="s">
        <v>1091</v>
      </c>
      <c r="C54" s="1286">
        <v>1.8039717696000008E-2</v>
      </c>
      <c r="D54" s="1286">
        <v>6.9523169408000031E-3</v>
      </c>
      <c r="E54" s="1286">
        <v>7.2350875520000016E-3</v>
      </c>
      <c r="F54" s="1286">
        <v>7.5859325696000027E-3</v>
      </c>
      <c r="G54" s="1286">
        <v>7.7779373056000023E-3</v>
      </c>
      <c r="H54" s="1286">
        <v>8.5878481920000013E-3</v>
      </c>
      <c r="I54" s="1286">
        <v>1.7594615808000008E-2</v>
      </c>
      <c r="J54" s="1286">
        <v>1.7798839027200003E-2</v>
      </c>
      <c r="K54" s="1286">
        <v>1.8858356070400002E-2</v>
      </c>
      <c r="L54" s="1286">
        <v>1.8039717696000008E-2</v>
      </c>
      <c r="M54" s="1022">
        <v>1.7594615808000008E-2</v>
      </c>
      <c r="N54" s="1286">
        <v>1.8858356070400002E-2</v>
      </c>
      <c r="O54" s="1287">
        <f t="shared" si="8"/>
        <v>0.16492334073600007</v>
      </c>
      <c r="P54" s="1308">
        <v>0.16492334073600004</v>
      </c>
      <c r="Q54" s="1312">
        <f t="shared" si="6"/>
        <v>0</v>
      </c>
      <c r="R54" s="1310">
        <f t="shared" si="7"/>
        <v>0</v>
      </c>
    </row>
    <row r="55" spans="1:18" s="1303" customFormat="1" x14ac:dyDescent="0.25">
      <c r="A55" s="1302">
        <v>5</v>
      </c>
      <c r="B55" s="1288" t="s">
        <v>1154</v>
      </c>
      <c r="C55" s="1286"/>
      <c r="D55" s="1286"/>
      <c r="E55" s="1286"/>
      <c r="F55" s="1286"/>
      <c r="G55" s="1286"/>
      <c r="H55" s="1286"/>
      <c r="I55" s="1286"/>
      <c r="J55" s="1286"/>
      <c r="K55" s="1286"/>
      <c r="L55" s="1286"/>
      <c r="M55" s="1286"/>
      <c r="N55" s="1286"/>
      <c r="O55" s="1287">
        <f>SUM(C55:N55)</f>
        <v>0</v>
      </c>
      <c r="P55" s="1308">
        <v>0</v>
      </c>
      <c r="Q55" s="1312">
        <f t="shared" si="6"/>
        <v>0</v>
      </c>
      <c r="R55" s="1310"/>
    </row>
    <row r="56" spans="1:18" s="1303" customFormat="1" x14ac:dyDescent="0.25">
      <c r="A56" s="1302">
        <v>6</v>
      </c>
      <c r="B56" s="1288" t="s">
        <v>1093</v>
      </c>
      <c r="C56" s="1286"/>
      <c r="D56" s="1286"/>
      <c r="E56" s="1286"/>
      <c r="F56" s="1286"/>
      <c r="G56" s="1286"/>
      <c r="H56" s="1286"/>
      <c r="I56" s="1286"/>
      <c r="J56" s="1286"/>
      <c r="K56" s="1286"/>
      <c r="L56" s="1286"/>
      <c r="M56" s="1286"/>
      <c r="N56" s="1286"/>
      <c r="O56" s="1287">
        <f>SUM(C56:N56)</f>
        <v>0</v>
      </c>
      <c r="P56" s="1308">
        <v>0</v>
      </c>
      <c r="Q56" s="1312">
        <f t="shared" si="6"/>
        <v>0</v>
      </c>
      <c r="R56" s="1310"/>
    </row>
    <row r="57" spans="1:18" s="1303" customFormat="1" x14ac:dyDescent="0.25">
      <c r="A57" s="1302">
        <v>7</v>
      </c>
      <c r="B57" s="1288" t="s">
        <v>1094</v>
      </c>
      <c r="C57" s="1286"/>
      <c r="D57" s="1286"/>
      <c r="E57" s="1286"/>
      <c r="F57" s="1286"/>
      <c r="G57" s="1286"/>
      <c r="H57" s="1286"/>
      <c r="I57" s="1286"/>
      <c r="J57" s="1286"/>
      <c r="K57" s="1286"/>
      <c r="L57" s="1286"/>
      <c r="M57" s="1286"/>
      <c r="N57" s="1286"/>
      <c r="O57" s="1287">
        <f>SUM(C57:N57)</f>
        <v>0</v>
      </c>
      <c r="P57" s="1308">
        <v>0</v>
      </c>
      <c r="Q57" s="1312">
        <f t="shared" si="6"/>
        <v>0</v>
      </c>
      <c r="R57" s="1310"/>
    </row>
    <row r="58" spans="1:18" s="1303" customFormat="1" x14ac:dyDescent="0.25">
      <c r="A58" s="1304"/>
      <c r="B58" s="1289" t="s">
        <v>1335</v>
      </c>
      <c r="C58" s="1286"/>
      <c r="D58" s="1286"/>
      <c r="E58" s="1286"/>
      <c r="F58" s="1291"/>
      <c r="G58" s="1286"/>
      <c r="H58" s="1286"/>
      <c r="I58" s="1286"/>
      <c r="J58" s="1286"/>
      <c r="K58" s="1286"/>
      <c r="L58" s="1286"/>
      <c r="M58" s="1286"/>
      <c r="N58" s="1286"/>
      <c r="O58" s="1292"/>
    </row>
    <row r="59" spans="1:18" s="1303" customFormat="1" x14ac:dyDescent="0.25">
      <c r="A59" s="1302">
        <v>8</v>
      </c>
      <c r="B59" s="1288" t="s">
        <v>1096</v>
      </c>
      <c r="C59" s="1286"/>
      <c r="D59" s="1286"/>
      <c r="E59" s="1286"/>
      <c r="F59" s="1286"/>
      <c r="G59" s="1286"/>
      <c r="H59" s="1286"/>
      <c r="I59" s="1286"/>
      <c r="J59" s="1286"/>
      <c r="K59" s="1286"/>
      <c r="L59" s="1286"/>
      <c r="M59" s="1286"/>
      <c r="N59" s="1286"/>
      <c r="O59" s="1287">
        <f>SUM(C59:N59)</f>
        <v>0</v>
      </c>
    </row>
    <row r="60" spans="1:18" s="1303" customFormat="1" x14ac:dyDescent="0.25">
      <c r="A60" s="1302">
        <v>9</v>
      </c>
      <c r="B60" s="1288" t="s">
        <v>1097</v>
      </c>
      <c r="C60" s="1286"/>
      <c r="D60" s="1286"/>
      <c r="E60" s="1286"/>
      <c r="F60" s="1286"/>
      <c r="G60" s="1286"/>
      <c r="H60" s="1286"/>
      <c r="I60" s="1286"/>
      <c r="J60" s="1286"/>
      <c r="K60" s="1286"/>
      <c r="L60" s="1286"/>
      <c r="M60" s="1286"/>
      <c r="N60" s="1286"/>
      <c r="O60" s="1287">
        <f>SUM(C60:N60)</f>
        <v>0</v>
      </c>
    </row>
    <row r="61" spans="1:18" s="1303" customFormat="1" x14ac:dyDescent="0.25">
      <c r="A61" s="1302">
        <v>10</v>
      </c>
      <c r="B61" s="1288" t="s">
        <v>1098</v>
      </c>
      <c r="C61" s="1286"/>
      <c r="D61" s="1286"/>
      <c r="E61" s="1286"/>
      <c r="F61" s="1286"/>
      <c r="G61" s="1286"/>
      <c r="H61" s="1286"/>
      <c r="I61" s="1286"/>
      <c r="J61" s="1286"/>
      <c r="K61" s="1286"/>
      <c r="L61" s="1286"/>
      <c r="M61" s="1286"/>
      <c r="N61" s="1286"/>
      <c r="O61" s="1287">
        <f>SUM(C61:N61)</f>
        <v>0</v>
      </c>
    </row>
    <row r="62" spans="1:18" s="1303" customFormat="1" x14ac:dyDescent="0.25">
      <c r="A62" s="1302">
        <v>11</v>
      </c>
      <c r="B62" s="1288" t="s">
        <v>1099</v>
      </c>
      <c r="C62" s="1286"/>
      <c r="D62" s="1286"/>
      <c r="E62" s="1286"/>
      <c r="F62" s="1286"/>
      <c r="G62" s="1286"/>
      <c r="H62" s="1286"/>
      <c r="I62" s="1286"/>
      <c r="J62" s="1286"/>
      <c r="K62" s="1286"/>
      <c r="L62" s="1286"/>
      <c r="M62" s="1286"/>
      <c r="N62" s="1286"/>
      <c r="O62" s="1287">
        <f>SUM(C62:N62)</f>
        <v>0</v>
      </c>
    </row>
    <row r="63" spans="1:18" s="1303" customFormat="1" x14ac:dyDescent="0.25">
      <c r="A63" s="1302">
        <v>12</v>
      </c>
      <c r="B63" s="1288" t="s">
        <v>1100</v>
      </c>
      <c r="C63" s="1286"/>
      <c r="D63" s="1286"/>
      <c r="E63" s="1286"/>
      <c r="F63" s="1286"/>
      <c r="G63" s="1286"/>
      <c r="H63" s="1286"/>
      <c r="I63" s="1286"/>
      <c r="J63" s="1286"/>
      <c r="K63" s="1286"/>
      <c r="L63" s="1286"/>
      <c r="M63" s="1286"/>
      <c r="N63" s="1286"/>
      <c r="O63" s="1287">
        <f t="shared" ref="O63" si="9">SUM(C63:N63)</f>
        <v>0</v>
      </c>
    </row>
    <row r="64" spans="1:18" s="1303" customFormat="1" x14ac:dyDescent="0.25">
      <c r="A64" s="1304"/>
      <c r="B64" s="1279" t="s">
        <v>129</v>
      </c>
      <c r="C64" s="969"/>
      <c r="D64" s="969"/>
      <c r="E64" s="969"/>
      <c r="F64" s="925"/>
      <c r="G64" s="969"/>
      <c r="H64" s="969"/>
      <c r="I64" s="969"/>
      <c r="J64" s="969"/>
      <c r="K64" s="969"/>
      <c r="L64" s="969"/>
      <c r="M64" s="969"/>
      <c r="N64" s="969"/>
      <c r="O64" s="1294"/>
    </row>
    <row r="65" spans="1:18" s="1303" customFormat="1" x14ac:dyDescent="0.25">
      <c r="A65" s="1302">
        <v>13</v>
      </c>
      <c r="B65" s="1295" t="s">
        <v>1101</v>
      </c>
      <c r="C65" s="1286">
        <v>0.14668536168000001</v>
      </c>
      <c r="D65" s="1286">
        <v>0.1093962012</v>
      </c>
      <c r="E65" s="1286">
        <v>0.12415142625600001</v>
      </c>
      <c r="F65" s="1286">
        <v>0.139390556448</v>
      </c>
      <c r="G65" s="1286">
        <v>0.17028192172991999</v>
      </c>
      <c r="H65" s="1286">
        <v>0.17286540585600002</v>
      </c>
      <c r="I65" s="1286">
        <v>0.180431922528</v>
      </c>
      <c r="J65" s="1286">
        <v>0.17860498655999998</v>
      </c>
      <c r="K65" s="1286">
        <v>0.20658608942400003</v>
      </c>
      <c r="L65" s="1286">
        <v>0.20865195031824002</v>
      </c>
      <c r="M65" s="1286">
        <v>0.21073846982142241</v>
      </c>
      <c r="N65" s="1286">
        <v>0.22127539331249355</v>
      </c>
      <c r="O65" s="1287">
        <f t="shared" ref="O65:O74" si="10">SUM(C65:N65)</f>
        <v>2.0690596851340759</v>
      </c>
      <c r="P65" s="1308">
        <v>2.0690596851340763</v>
      </c>
      <c r="Q65" s="1312">
        <f t="shared" ref="Q65:Q73" si="11">P65-O65</f>
        <v>0</v>
      </c>
      <c r="R65" s="1311">
        <f t="shared" ref="R65:R73" si="12">Q65/O65</f>
        <v>0</v>
      </c>
    </row>
    <row r="66" spans="1:18" s="1303" customFormat="1" x14ac:dyDescent="0.25">
      <c r="A66" s="1302">
        <v>14</v>
      </c>
      <c r="B66" s="1295" t="s">
        <v>1102</v>
      </c>
      <c r="C66" s="1286">
        <v>2.3804860464000009E-2</v>
      </c>
      <c r="D66" s="1286">
        <v>1.8621477952000007E-2</v>
      </c>
      <c r="E66" s="1286">
        <v>1.9308550800000011E-2</v>
      </c>
      <c r="F66" s="1286">
        <v>1.8411584576000006E-2</v>
      </c>
      <c r="G66" s="1286">
        <v>1.8304998096000002E-2</v>
      </c>
      <c r="H66" s="1286">
        <v>2.0016940944000011E-2</v>
      </c>
      <c r="I66" s="1286">
        <v>1.9154410352000009E-2</v>
      </c>
      <c r="J66" s="1286">
        <v>1.3400380224000006E-2</v>
      </c>
      <c r="K66" s="1286">
        <v>1.5955176160000008E-2</v>
      </c>
      <c r="L66" s="1286">
        <v>1.5955176160000008E-2</v>
      </c>
      <c r="M66" s="1286">
        <v>1.4359658544000006E-2</v>
      </c>
      <c r="N66" s="1286">
        <v>1.5795624398400005E-2</v>
      </c>
      <c r="O66" s="1287">
        <f t="shared" si="10"/>
        <v>0.2130888386704001</v>
      </c>
      <c r="P66" s="1308">
        <v>0.2130888386704001</v>
      </c>
      <c r="Q66" s="1312">
        <f t="shared" si="11"/>
        <v>0</v>
      </c>
      <c r="R66" s="1311">
        <f t="shared" si="12"/>
        <v>0</v>
      </c>
    </row>
    <row r="67" spans="1:18" s="1303" customFormat="1" x14ac:dyDescent="0.25">
      <c r="A67" s="1302">
        <v>15</v>
      </c>
      <c r="B67" s="1295" t="s">
        <v>1103</v>
      </c>
      <c r="C67" s="1286"/>
      <c r="D67" s="1286"/>
      <c r="E67" s="1286"/>
      <c r="F67" s="1286"/>
      <c r="G67" s="1286"/>
      <c r="H67" s="1286"/>
      <c r="I67" s="1286"/>
      <c r="J67" s="1286"/>
      <c r="K67" s="1286"/>
      <c r="L67" s="1286"/>
      <c r="M67" s="1286"/>
      <c r="N67" s="1286"/>
      <c r="O67" s="1287">
        <f t="shared" si="10"/>
        <v>0</v>
      </c>
      <c r="P67" s="1308">
        <v>0</v>
      </c>
      <c r="Q67" s="1312">
        <f t="shared" si="11"/>
        <v>0</v>
      </c>
      <c r="R67" s="1311"/>
    </row>
    <row r="68" spans="1:18" s="1303" customFormat="1" x14ac:dyDescent="0.25">
      <c r="A68" s="1302">
        <v>16</v>
      </c>
      <c r="B68" s="1295" t="s">
        <v>1104</v>
      </c>
      <c r="C68" s="1286">
        <v>2.9883143059559998E-3</v>
      </c>
      <c r="D68" s="1286">
        <v>2.0530316026710002E-3</v>
      </c>
      <c r="E68" s="1286">
        <v>2.5958398464180008E-3</v>
      </c>
      <c r="F68" s="1286">
        <v>2.2710729690809998E-3</v>
      </c>
      <c r="G68" s="1286">
        <v>2.6738757038700005E-3</v>
      </c>
      <c r="H68" s="1286">
        <v>2.8735556920560009E-3</v>
      </c>
      <c r="I68" s="1286">
        <v>2.596987432557E-3</v>
      </c>
      <c r="J68" s="1286">
        <v>2.5958398464180008E-3</v>
      </c>
      <c r="K68" s="1286">
        <v>3.6022728903210006E-3</v>
      </c>
      <c r="L68" s="1286">
        <v>3.4221592458049499E-3</v>
      </c>
      <c r="M68" s="1286">
        <v>3.2510512835147018E-3</v>
      </c>
      <c r="N68" s="1286">
        <v>3.5761564118661732E-3</v>
      </c>
      <c r="O68" s="1287">
        <f t="shared" si="10"/>
        <v>3.4500157230533832E-2</v>
      </c>
      <c r="P68" s="1308">
        <v>3.4500157230533832E-2</v>
      </c>
      <c r="Q68" s="1312">
        <f t="shared" si="11"/>
        <v>0</v>
      </c>
      <c r="R68" s="1311">
        <f t="shared" si="12"/>
        <v>0</v>
      </c>
    </row>
    <row r="69" spans="1:18" s="1303" customFormat="1" x14ac:dyDescent="0.25">
      <c r="A69" s="1302">
        <v>17</v>
      </c>
      <c r="B69" s="1295" t="s">
        <v>1105</v>
      </c>
      <c r="C69" s="1286">
        <v>8.0268883200000016E-3</v>
      </c>
      <c r="D69" s="1286">
        <v>6.9650697600000012E-3</v>
      </c>
      <c r="E69" s="1286">
        <v>7.9847222400000022E-3</v>
      </c>
      <c r="F69" s="1286">
        <v>7.8869736000000013E-3</v>
      </c>
      <c r="G69" s="1286">
        <v>8.1917193600000004E-3</v>
      </c>
      <c r="H69" s="1286">
        <v>6.600908160000001E-3</v>
      </c>
      <c r="I69" s="1286">
        <v>7.7336424000000016E-3</v>
      </c>
      <c r="J69" s="1286">
        <v>7.5745612800000011E-3</v>
      </c>
      <c r="K69" s="1286">
        <v>6.1409145600000012E-3</v>
      </c>
      <c r="L69" s="1286">
        <v>6.1409145600000012E-3</v>
      </c>
      <c r="M69" s="1286">
        <v>5.5268231040000015E-3</v>
      </c>
      <c r="N69" s="1286">
        <v>6.1900418764800026E-3</v>
      </c>
      <c r="O69" s="1287">
        <f t="shared" si="10"/>
        <v>8.4963179220480023E-2</v>
      </c>
      <c r="P69" s="1308">
        <v>8.4963179220480009E-2</v>
      </c>
      <c r="Q69" s="1312">
        <f t="shared" si="11"/>
        <v>0</v>
      </c>
      <c r="R69" s="1311">
        <f t="shared" si="12"/>
        <v>0</v>
      </c>
    </row>
    <row r="70" spans="1:18" s="1303" customFormat="1" x14ac:dyDescent="0.25">
      <c r="A70" s="1302">
        <v>18</v>
      </c>
      <c r="B70" s="1295" t="s">
        <v>1106</v>
      </c>
      <c r="C70" s="1286">
        <v>2.9733821260000015E-2</v>
      </c>
      <c r="D70" s="1286">
        <v>3.2906672370000008E-2</v>
      </c>
      <c r="E70" s="1286">
        <v>3.7428984450000015E-2</v>
      </c>
      <c r="F70" s="1286">
        <v>3.9728207090000016E-2</v>
      </c>
      <c r="G70" s="1286">
        <v>3.908488155000002E-2</v>
      </c>
      <c r="H70" s="1286">
        <v>5.0320238540000027E-2</v>
      </c>
      <c r="I70" s="1286">
        <v>4.8673858090000022E-2</v>
      </c>
      <c r="J70" s="1286">
        <v>3.9280924540000012E-2</v>
      </c>
      <c r="K70" s="1286">
        <v>4.1538273920000007E-2</v>
      </c>
      <c r="L70" s="1286">
        <v>4.195365665920002E-2</v>
      </c>
      <c r="M70" s="1286">
        <v>4.2373193225792014E-2</v>
      </c>
      <c r="N70" s="1286">
        <v>4.2796925158049941E-2</v>
      </c>
      <c r="O70" s="1287">
        <f t="shared" si="10"/>
        <v>0.48581963685304214</v>
      </c>
      <c r="P70" s="1308">
        <v>0.48581963685304208</v>
      </c>
      <c r="Q70" s="1312">
        <f t="shared" si="11"/>
        <v>0</v>
      </c>
      <c r="R70" s="1311">
        <f t="shared" si="12"/>
        <v>0</v>
      </c>
    </row>
    <row r="71" spans="1:18" s="1303" customFormat="1" x14ac:dyDescent="0.25">
      <c r="A71" s="1302">
        <v>19</v>
      </c>
      <c r="B71" s="1285" t="s">
        <v>1107</v>
      </c>
      <c r="C71" s="1286">
        <v>4.79232936E-3</v>
      </c>
      <c r="D71" s="1286">
        <v>3.4363602000000004E-3</v>
      </c>
      <c r="E71" s="1286">
        <v>4.1009295600000001E-3</v>
      </c>
      <c r="F71" s="1286">
        <v>3.3228468000000007E-3</v>
      </c>
      <c r="G71" s="1286">
        <v>5.1947859600000009E-3</v>
      </c>
      <c r="H71" s="1286">
        <v>6.3051534000000001E-3</v>
      </c>
      <c r="I71" s="1286">
        <v>6.9594033600000015E-3</v>
      </c>
      <c r="J71" s="1286">
        <v>2.0065041360000001E-2</v>
      </c>
      <c r="K71" s="1286">
        <v>2.3375504879999995E-2</v>
      </c>
      <c r="L71" s="1286">
        <v>2.2206729635999997E-2</v>
      </c>
      <c r="M71" s="1286">
        <v>2.3375504879999995E-2</v>
      </c>
      <c r="N71" s="1286">
        <v>2.5713055368000001E-2</v>
      </c>
      <c r="O71" s="1287">
        <f t="shared" si="10"/>
        <v>0.148847644764</v>
      </c>
      <c r="P71" s="1308">
        <v>0.14884764476399998</v>
      </c>
      <c r="Q71" s="1312">
        <f t="shared" si="11"/>
        <v>0</v>
      </c>
      <c r="R71" s="1311">
        <f t="shared" si="12"/>
        <v>0</v>
      </c>
    </row>
    <row r="72" spans="1:18" s="1307" customFormat="1" x14ac:dyDescent="0.25">
      <c r="A72" s="1302">
        <v>20</v>
      </c>
      <c r="B72" s="1285" t="s">
        <v>1108</v>
      </c>
      <c r="C72" s="1286"/>
      <c r="D72" s="1286"/>
      <c r="E72" s="1286"/>
      <c r="F72" s="1286"/>
      <c r="G72" s="1286"/>
      <c r="H72" s="1286"/>
      <c r="I72" s="1286"/>
      <c r="J72" s="1286"/>
      <c r="K72" s="1286"/>
      <c r="L72" s="1286"/>
      <c r="M72" s="1286"/>
      <c r="N72" s="1286"/>
      <c r="O72" s="1287">
        <f t="shared" si="10"/>
        <v>0</v>
      </c>
      <c r="P72" s="1308">
        <v>0</v>
      </c>
      <c r="Q72" s="1312">
        <f t="shared" si="11"/>
        <v>0</v>
      </c>
      <c r="R72" s="1311"/>
    </row>
    <row r="73" spans="1:18" s="1307" customFormat="1" x14ac:dyDescent="0.25">
      <c r="A73" s="1302">
        <v>21</v>
      </c>
      <c r="B73" s="1288" t="s">
        <v>1109</v>
      </c>
      <c r="C73" s="1286">
        <v>3.9044618800000001E-3</v>
      </c>
      <c r="D73" s="1286">
        <v>4.2033432540000016E-3</v>
      </c>
      <c r="E73" s="1286">
        <v>3.7731613920000012E-3</v>
      </c>
      <c r="F73" s="1286">
        <v>3.6729583880000007E-3</v>
      </c>
      <c r="G73" s="1286">
        <v>3.4345443440000015E-3</v>
      </c>
      <c r="H73" s="1286">
        <v>3.4241785160000005E-3</v>
      </c>
      <c r="I73" s="1286">
        <v>3.2185895940000011E-3</v>
      </c>
      <c r="J73" s="1286">
        <v>2.733123316000001E-3</v>
      </c>
      <c r="K73" s="1286">
        <v>2.9145253060000012E-3</v>
      </c>
      <c r="L73" s="1286">
        <v>2.9145253060000012E-3</v>
      </c>
      <c r="M73" s="1286">
        <v>2.9145253060000012E-3</v>
      </c>
      <c r="N73" s="1286">
        <v>3.4241785160000005E-3</v>
      </c>
      <c r="O73" s="1287">
        <f t="shared" si="10"/>
        <v>4.053211511800002E-2</v>
      </c>
      <c r="P73" s="1308">
        <v>4.0532115118000013E-2</v>
      </c>
      <c r="Q73" s="1312">
        <f t="shared" si="11"/>
        <v>0</v>
      </c>
      <c r="R73" s="1311">
        <f t="shared" si="12"/>
        <v>0</v>
      </c>
    </row>
    <row r="74" spans="1:18" s="1307" customFormat="1" x14ac:dyDescent="0.25">
      <c r="A74" s="1302">
        <v>22</v>
      </c>
      <c r="B74" s="1288" t="s">
        <v>1110</v>
      </c>
      <c r="C74" s="1286"/>
      <c r="D74" s="1286"/>
      <c r="E74" s="1286"/>
      <c r="F74" s="1286"/>
      <c r="G74" s="1286"/>
      <c r="H74" s="1286"/>
      <c r="I74" s="1286"/>
      <c r="J74" s="1286"/>
      <c r="K74" s="1286"/>
      <c r="L74" s="1286"/>
      <c r="M74" s="1286"/>
      <c r="N74" s="1286"/>
      <c r="O74" s="1287">
        <f t="shared" si="10"/>
        <v>0</v>
      </c>
      <c r="P74" s="1307">
        <v>0</v>
      </c>
    </row>
    <row r="75" spans="1:18" s="1300" customFormat="1" ht="19.5" thickBot="1" x14ac:dyDescent="0.35">
      <c r="A75" s="1296"/>
      <c r="B75" s="1297" t="s">
        <v>49</v>
      </c>
      <c r="C75" s="1298">
        <f t="shared" ref="C75:O75" si="13">SUM(C51:C74)</f>
        <v>0.75794556258479628</v>
      </c>
      <c r="D75" s="1298">
        <f t="shared" si="13"/>
        <v>0.61379876185588944</v>
      </c>
      <c r="E75" s="1298">
        <f t="shared" si="13"/>
        <v>0.71375723819083403</v>
      </c>
      <c r="F75" s="1298">
        <f t="shared" si="13"/>
        <v>0.73959210147466092</v>
      </c>
      <c r="G75" s="1298">
        <f t="shared" si="13"/>
        <v>0.78029865378096863</v>
      </c>
      <c r="H75" s="1298">
        <f t="shared" si="13"/>
        <v>0.81496422047457739</v>
      </c>
      <c r="I75" s="1298">
        <f t="shared" si="13"/>
        <v>0.83062300262431477</v>
      </c>
      <c r="J75" s="1298">
        <f t="shared" si="13"/>
        <v>0.89543804918348835</v>
      </c>
      <c r="K75" s="1298">
        <f t="shared" si="13"/>
        <v>0.96510664232262156</v>
      </c>
      <c r="L75" s="1298">
        <f t="shared" si="13"/>
        <v>0.85764985268392835</v>
      </c>
      <c r="M75" s="1298">
        <f t="shared" si="13"/>
        <v>0.83827719886460406</v>
      </c>
      <c r="N75" s="1298">
        <f t="shared" si="13"/>
        <v>0.90082451915635553</v>
      </c>
      <c r="O75" s="1316">
        <f t="shared" si="13"/>
        <v>9.70827580319704</v>
      </c>
    </row>
    <row r="77" spans="1:18" x14ac:dyDescent="0.25">
      <c r="B77" s="1705" t="str">
        <f>B37</f>
        <v>For KINESCO Power and Utilities Pvt. Ltd.</v>
      </c>
      <c r="O77" s="1706" t="str">
        <f>O37</f>
        <v>As Per our report of even date attached</v>
      </c>
    </row>
    <row r="78" spans="1:18" x14ac:dyDescent="0.25">
      <c r="B78" s="1705"/>
      <c r="O78" s="1706" t="str">
        <f t="shared" ref="O78:O86" si="14">O38</f>
        <v xml:space="preserve">For J R S &amp; CO. </v>
      </c>
    </row>
    <row r="79" spans="1:18" x14ac:dyDescent="0.25">
      <c r="B79" s="1705"/>
      <c r="O79" s="1706" t="str">
        <f t="shared" si="14"/>
        <v>CHARTERED ACCOUNTANTS</v>
      </c>
    </row>
    <row r="80" spans="1:18" x14ac:dyDescent="0.25">
      <c r="B80" s="1705"/>
      <c r="O80" s="1706" t="str">
        <f t="shared" si="14"/>
        <v>FIRM REGN NO:008085S</v>
      </c>
    </row>
    <row r="81" spans="1:18" x14ac:dyDescent="0.25">
      <c r="B81" s="1705"/>
      <c r="O81" s="1706"/>
    </row>
    <row r="82" spans="1:18" x14ac:dyDescent="0.25">
      <c r="B82" s="1705" t="str">
        <f t="shared" ref="B82" si="15">B42</f>
        <v>T M AJITHKUMAR</v>
      </c>
      <c r="O82" s="1706"/>
    </row>
    <row r="83" spans="1:18" x14ac:dyDescent="0.25">
      <c r="B83" s="1705" t="str">
        <f t="shared" ref="B83:B86" si="16">B43</f>
        <v>CHIEF EXECUTIVE OFFICER</v>
      </c>
      <c r="O83" s="1706" t="str">
        <f t="shared" si="14"/>
        <v>RAJESH RAMACHANDRAN</v>
      </c>
    </row>
    <row r="84" spans="1:18" x14ac:dyDescent="0.25">
      <c r="B84" s="1705"/>
      <c r="O84" s="1706" t="str">
        <f t="shared" si="14"/>
        <v>PARTNER</v>
      </c>
    </row>
    <row r="85" spans="1:18" x14ac:dyDescent="0.25">
      <c r="B85" s="1705" t="str">
        <f t="shared" si="16"/>
        <v>Place: Kakkanad, Kochi</v>
      </c>
      <c r="O85" s="1706" t="str">
        <f t="shared" si="14"/>
        <v>M.NO. 206211</v>
      </c>
    </row>
    <row r="86" spans="1:18" x14ac:dyDescent="0.25">
      <c r="B86" s="1705" t="str">
        <f t="shared" si="16"/>
        <v>Date: 12.04.2022</v>
      </c>
      <c r="O86" s="1706" t="str">
        <f t="shared" si="14"/>
        <v>UDIN - 22206211AGXJNY9837</v>
      </c>
    </row>
    <row r="87" spans="1:18" ht="16.5" thickBot="1" x14ac:dyDescent="0.3">
      <c r="B87" s="1268" t="s">
        <v>1512</v>
      </c>
      <c r="C87" s="1269"/>
      <c r="D87" s="1269"/>
      <c r="E87" s="1268" t="s">
        <v>1083</v>
      </c>
      <c r="G87" s="1268" t="s">
        <v>1113</v>
      </c>
      <c r="O87" s="1269" t="s">
        <v>1334</v>
      </c>
    </row>
    <row r="88" spans="1:18" s="1273" customFormat="1" ht="31.5" x14ac:dyDescent="0.25">
      <c r="A88" s="1270" t="s">
        <v>74</v>
      </c>
      <c r="B88" s="752" t="s">
        <v>131</v>
      </c>
      <c r="C88" s="752" t="s">
        <v>142</v>
      </c>
      <c r="D88" s="752" t="s">
        <v>28</v>
      </c>
      <c r="E88" s="752" t="s">
        <v>141</v>
      </c>
      <c r="F88" s="1271" t="s">
        <v>140</v>
      </c>
      <c r="G88" s="1271" t="s">
        <v>139</v>
      </c>
      <c r="H88" s="1271" t="s">
        <v>138</v>
      </c>
      <c r="I88" s="1271" t="s">
        <v>137</v>
      </c>
      <c r="J88" s="1271" t="s">
        <v>136</v>
      </c>
      <c r="K88" s="1271" t="s">
        <v>135</v>
      </c>
      <c r="L88" s="1271" t="s">
        <v>134</v>
      </c>
      <c r="M88" s="1271" t="s">
        <v>133</v>
      </c>
      <c r="N88" s="1271" t="s">
        <v>132</v>
      </c>
      <c r="O88" s="1272" t="s">
        <v>49</v>
      </c>
    </row>
    <row r="89" spans="1:18" s="1277" customFormat="1" x14ac:dyDescent="0.2">
      <c r="A89" s="1274">
        <v>1</v>
      </c>
      <c r="B89" s="1275">
        <v>2</v>
      </c>
      <c r="C89" s="1275">
        <v>3</v>
      </c>
      <c r="D89" s="1275">
        <v>4</v>
      </c>
      <c r="E89" s="1275">
        <v>5</v>
      </c>
      <c r="F89" s="1275">
        <v>6</v>
      </c>
      <c r="G89" s="1275">
        <v>7</v>
      </c>
      <c r="H89" s="1275">
        <v>8</v>
      </c>
      <c r="I89" s="1275">
        <v>9</v>
      </c>
      <c r="J89" s="1275">
        <v>10</v>
      </c>
      <c r="K89" s="1275">
        <v>11</v>
      </c>
      <c r="L89" s="1275">
        <v>12</v>
      </c>
      <c r="M89" s="1275">
        <v>13</v>
      </c>
      <c r="N89" s="1275">
        <v>14</v>
      </c>
      <c r="O89" s="1276">
        <v>15</v>
      </c>
    </row>
    <row r="90" spans="1:18" s="1283" customFormat="1" x14ac:dyDescent="0.25">
      <c r="A90" s="1278"/>
      <c r="B90" s="1279" t="s">
        <v>130</v>
      </c>
      <c r="C90" s="925"/>
      <c r="D90" s="925"/>
      <c r="E90" s="925"/>
      <c r="F90" s="1280"/>
      <c r="G90" s="1280"/>
      <c r="H90" s="1280"/>
      <c r="I90" s="1281"/>
      <c r="J90" s="1281"/>
      <c r="K90" s="1281"/>
      <c r="L90" s="1281"/>
      <c r="M90" s="1281"/>
      <c r="N90" s="1281"/>
      <c r="O90" s="1282"/>
    </row>
    <row r="91" spans="1:18" s="1303" customFormat="1" x14ac:dyDescent="0.25">
      <c r="A91" s="1302">
        <v>1</v>
      </c>
      <c r="B91" s="1285" t="s">
        <v>1088</v>
      </c>
      <c r="C91" s="1286">
        <v>0.82168619525710684</v>
      </c>
      <c r="D91" s="1286">
        <v>0.45941159811943327</v>
      </c>
      <c r="E91" s="1286">
        <v>0.74118608954442122</v>
      </c>
      <c r="F91" s="1286">
        <v>0.88467586532153175</v>
      </c>
      <c r="G91" s="1286">
        <v>0.83781654048381271</v>
      </c>
      <c r="H91" s="1286">
        <v>0.73190278468632564</v>
      </c>
      <c r="I91" s="1286">
        <v>0.76393087563048701</v>
      </c>
      <c r="J91" s="1286">
        <v>0.94619585107935789</v>
      </c>
      <c r="K91" s="1286">
        <v>0.87231707806334313</v>
      </c>
      <c r="L91" s="1286">
        <v>0.84238755158042156</v>
      </c>
      <c r="M91" s="1286">
        <v>0.79877169767725453</v>
      </c>
      <c r="N91" s="1286">
        <v>0.82747146193997079</v>
      </c>
      <c r="O91" s="1287">
        <f>SUM(C91:N91)</f>
        <v>9.5277535893834653</v>
      </c>
      <c r="P91" s="1308">
        <v>9.5277535720646434</v>
      </c>
      <c r="Q91" s="1312">
        <f t="shared" ref="Q91" si="17">P91-O91</f>
        <v>-1.7318821932121864E-8</v>
      </c>
      <c r="R91" s="1311">
        <f t="shared" ref="R91" si="18">Q91/O91</f>
        <v>-1.817723534687105E-9</v>
      </c>
    </row>
    <row r="92" spans="1:18" s="1303" customFormat="1" x14ac:dyDescent="0.25">
      <c r="A92" s="1302">
        <v>2</v>
      </c>
      <c r="B92" s="1285" t="s">
        <v>1089</v>
      </c>
      <c r="C92" s="1286"/>
      <c r="D92" s="1286"/>
      <c r="E92" s="1286"/>
      <c r="F92" s="1286"/>
      <c r="G92" s="1286"/>
      <c r="H92" s="1286"/>
      <c r="I92" s="1286"/>
      <c r="J92" s="1286"/>
      <c r="K92" s="1286"/>
      <c r="L92" s="1286"/>
      <c r="M92" s="1286"/>
      <c r="N92" s="1286"/>
      <c r="O92" s="1287">
        <f t="shared" ref="O92:O94" si="19">SUM(C92:N92)</f>
        <v>0</v>
      </c>
      <c r="P92" s="1308">
        <v>0</v>
      </c>
    </row>
    <row r="93" spans="1:18" s="1303" customFormat="1" x14ac:dyDescent="0.25">
      <c r="A93" s="1302">
        <v>3</v>
      </c>
      <c r="B93" s="1285" t="s">
        <v>1090</v>
      </c>
      <c r="C93" s="1286"/>
      <c r="D93" s="1286"/>
      <c r="E93" s="1286"/>
      <c r="F93" s="1286"/>
      <c r="G93" s="1286"/>
      <c r="H93" s="1286"/>
      <c r="I93" s="1286"/>
      <c r="J93" s="1286"/>
      <c r="K93" s="1286"/>
      <c r="L93" s="1286"/>
      <c r="M93" s="1286"/>
      <c r="N93" s="1286"/>
      <c r="O93" s="1287">
        <f t="shared" si="19"/>
        <v>0</v>
      </c>
      <c r="P93" s="1308">
        <v>0</v>
      </c>
    </row>
    <row r="94" spans="1:18" s="1303" customFormat="1" x14ac:dyDescent="0.25">
      <c r="A94" s="1302">
        <v>4</v>
      </c>
      <c r="B94" s="1285" t="s">
        <v>1091</v>
      </c>
      <c r="C94" s="1286"/>
      <c r="D94" s="1286"/>
      <c r="E94" s="1286"/>
      <c r="F94" s="1286"/>
      <c r="G94" s="1286"/>
      <c r="H94" s="1286"/>
      <c r="I94" s="1286"/>
      <c r="J94" s="1286"/>
      <c r="K94" s="1286"/>
      <c r="L94" s="1286"/>
      <c r="M94" s="1286"/>
      <c r="N94" s="1286"/>
      <c r="O94" s="1287">
        <f t="shared" si="19"/>
        <v>0</v>
      </c>
      <c r="P94" s="1308">
        <v>0</v>
      </c>
    </row>
    <row r="95" spans="1:18" s="1303" customFormat="1" x14ac:dyDescent="0.25">
      <c r="A95" s="1302">
        <v>5</v>
      </c>
      <c r="B95" s="1288" t="s">
        <v>1154</v>
      </c>
      <c r="C95" s="1286"/>
      <c r="D95" s="1286"/>
      <c r="E95" s="1286"/>
      <c r="F95" s="1286"/>
      <c r="G95" s="1286"/>
      <c r="H95" s="1286"/>
      <c r="I95" s="1286"/>
      <c r="J95" s="1286"/>
      <c r="K95" s="1286"/>
      <c r="L95" s="1286"/>
      <c r="M95" s="1286"/>
      <c r="N95" s="1286"/>
      <c r="O95" s="1287">
        <f>SUM(C95:N95)</f>
        <v>0</v>
      </c>
      <c r="P95" s="1308">
        <v>0</v>
      </c>
    </row>
    <row r="96" spans="1:18" s="1303" customFormat="1" x14ac:dyDescent="0.25">
      <c r="A96" s="1302">
        <v>6</v>
      </c>
      <c r="B96" s="1288" t="s">
        <v>1093</v>
      </c>
      <c r="C96" s="1286"/>
      <c r="D96" s="1286"/>
      <c r="E96" s="1286"/>
      <c r="F96" s="1286"/>
      <c r="G96" s="1286"/>
      <c r="H96" s="1286"/>
      <c r="I96" s="1286"/>
      <c r="J96" s="1286"/>
      <c r="K96" s="1286"/>
      <c r="L96" s="1286"/>
      <c r="M96" s="1286"/>
      <c r="N96" s="1286"/>
      <c r="O96" s="1287">
        <f>SUM(C96:N96)</f>
        <v>0</v>
      </c>
      <c r="P96" s="1308">
        <v>0</v>
      </c>
    </row>
    <row r="97" spans="1:18" s="1303" customFormat="1" x14ac:dyDescent="0.25">
      <c r="A97" s="1302">
        <v>7</v>
      </c>
      <c r="B97" s="1288" t="s">
        <v>1094</v>
      </c>
      <c r="C97" s="1286"/>
      <c r="D97" s="1286"/>
      <c r="E97" s="1286"/>
      <c r="F97" s="1286"/>
      <c r="G97" s="1286"/>
      <c r="H97" s="1286"/>
      <c r="I97" s="1286"/>
      <c r="J97" s="1286"/>
      <c r="K97" s="1286"/>
      <c r="L97" s="1286"/>
      <c r="M97" s="1286"/>
      <c r="N97" s="1286"/>
      <c r="O97" s="1287">
        <f>SUM(C97:N97)</f>
        <v>0</v>
      </c>
      <c r="P97" s="1308">
        <v>0</v>
      </c>
    </row>
    <row r="98" spans="1:18" s="1303" customFormat="1" x14ac:dyDescent="0.25">
      <c r="A98" s="1304"/>
      <c r="B98" s="1289" t="s">
        <v>1335</v>
      </c>
      <c r="C98" s="1286"/>
      <c r="D98" s="1286"/>
      <c r="E98" s="1286"/>
      <c r="F98" s="1291"/>
      <c r="G98" s="1286"/>
      <c r="H98" s="1286"/>
      <c r="I98" s="1286"/>
      <c r="J98" s="1286"/>
      <c r="K98" s="1286"/>
      <c r="L98" s="1286"/>
      <c r="M98" s="1286"/>
      <c r="N98" s="1286"/>
      <c r="O98" s="1292"/>
    </row>
    <row r="99" spans="1:18" s="1303" customFormat="1" x14ac:dyDescent="0.25">
      <c r="A99" s="1302">
        <v>8</v>
      </c>
      <c r="B99" s="1288" t="s">
        <v>1096</v>
      </c>
      <c r="C99" s="1286"/>
      <c r="D99" s="1286"/>
      <c r="E99" s="1286"/>
      <c r="F99" s="1286"/>
      <c r="G99" s="1286"/>
      <c r="H99" s="1286"/>
      <c r="I99" s="1286"/>
      <c r="J99" s="1286"/>
      <c r="K99" s="1286"/>
      <c r="L99" s="1286"/>
      <c r="M99" s="1286"/>
      <c r="N99" s="1286"/>
      <c r="O99" s="1287">
        <f>SUM(C99:N99)</f>
        <v>0</v>
      </c>
    </row>
    <row r="100" spans="1:18" s="1303" customFormat="1" x14ac:dyDescent="0.25">
      <c r="A100" s="1302">
        <v>9</v>
      </c>
      <c r="B100" s="1288" t="s">
        <v>1097</v>
      </c>
      <c r="C100" s="1286"/>
      <c r="D100" s="1286"/>
      <c r="E100" s="1286"/>
      <c r="F100" s="1286"/>
      <c r="G100" s="1286"/>
      <c r="H100" s="1286"/>
      <c r="I100" s="1286"/>
      <c r="J100" s="1286"/>
      <c r="K100" s="1286"/>
      <c r="L100" s="1286"/>
      <c r="M100" s="1286"/>
      <c r="N100" s="1286"/>
      <c r="O100" s="1287">
        <f>SUM(C100:N100)</f>
        <v>0</v>
      </c>
    </row>
    <row r="101" spans="1:18" s="1303" customFormat="1" x14ac:dyDescent="0.25">
      <c r="A101" s="1302">
        <v>10</v>
      </c>
      <c r="B101" s="1288" t="s">
        <v>1098</v>
      </c>
      <c r="C101" s="1286"/>
      <c r="D101" s="1286"/>
      <c r="E101" s="1286"/>
      <c r="F101" s="1286"/>
      <c r="G101" s="1286"/>
      <c r="H101" s="1286"/>
      <c r="I101" s="1286"/>
      <c r="J101" s="1286"/>
      <c r="K101" s="1286"/>
      <c r="L101" s="1286"/>
      <c r="M101" s="1286"/>
      <c r="N101" s="1286"/>
      <c r="O101" s="1287">
        <f>SUM(C101:N101)</f>
        <v>0</v>
      </c>
    </row>
    <row r="102" spans="1:18" s="1303" customFormat="1" x14ac:dyDescent="0.25">
      <c r="A102" s="1302">
        <v>11</v>
      </c>
      <c r="B102" s="1288" t="s">
        <v>1099</v>
      </c>
      <c r="C102" s="1286"/>
      <c r="D102" s="1286"/>
      <c r="E102" s="1286"/>
      <c r="F102" s="1286"/>
      <c r="G102" s="1286"/>
      <c r="H102" s="1286"/>
      <c r="I102" s="1286"/>
      <c r="J102" s="1286"/>
      <c r="K102" s="1286"/>
      <c r="L102" s="1286"/>
      <c r="M102" s="1286"/>
      <c r="N102" s="1286"/>
      <c r="O102" s="1287">
        <f>SUM(C102:N102)</f>
        <v>0</v>
      </c>
    </row>
    <row r="103" spans="1:18" s="1303" customFormat="1" x14ac:dyDescent="0.25">
      <c r="A103" s="1302">
        <v>12</v>
      </c>
      <c r="B103" s="1288" t="s">
        <v>1100</v>
      </c>
      <c r="C103" s="1286"/>
      <c r="D103" s="1286"/>
      <c r="E103" s="1286"/>
      <c r="F103" s="1286"/>
      <c r="G103" s="1286"/>
      <c r="H103" s="1286"/>
      <c r="I103" s="1286"/>
      <c r="J103" s="1286"/>
      <c r="K103" s="1286"/>
      <c r="L103" s="1286"/>
      <c r="M103" s="1286"/>
      <c r="N103" s="1286"/>
      <c r="O103" s="1287">
        <f t="shared" ref="O103" si="20">SUM(C103:N103)</f>
        <v>0</v>
      </c>
    </row>
    <row r="104" spans="1:18" s="1303" customFormat="1" x14ac:dyDescent="0.25">
      <c r="A104" s="1304"/>
      <c r="B104" s="1279" t="s">
        <v>129</v>
      </c>
      <c r="C104" s="969"/>
      <c r="D104" s="969"/>
      <c r="E104" s="969"/>
      <c r="F104" s="1293"/>
      <c r="G104" s="969"/>
      <c r="H104" s="969"/>
      <c r="I104" s="969"/>
      <c r="J104" s="969"/>
      <c r="K104" s="969"/>
      <c r="L104" s="969"/>
      <c r="M104" s="969"/>
      <c r="N104" s="969"/>
      <c r="O104" s="1294"/>
    </row>
    <row r="105" spans="1:18" s="1303" customFormat="1" x14ac:dyDescent="0.25">
      <c r="A105" s="1302">
        <v>13</v>
      </c>
      <c r="B105" s="1295" t="s">
        <v>1101</v>
      </c>
      <c r="C105" s="1286">
        <v>5.3329842500000014E-3</v>
      </c>
      <c r="D105" s="1286">
        <v>1.7880321250000007E-3</v>
      </c>
      <c r="E105" s="1286">
        <v>8.5155716250000027E-3</v>
      </c>
      <c r="F105" s="1286">
        <v>7.258275750000002E-3</v>
      </c>
      <c r="G105" s="1286">
        <v>6.0815053750000033E-3</v>
      </c>
      <c r="H105" s="1286">
        <v>5.0035617500000015E-3</v>
      </c>
      <c r="I105" s="1286">
        <v>4.3849795000000021E-3</v>
      </c>
      <c r="J105" s="1286">
        <v>7.765220375000003E-3</v>
      </c>
      <c r="K105" s="1286">
        <v>9.441614875000004E-3</v>
      </c>
      <c r="L105" s="1286">
        <v>9.6304471725000042E-3</v>
      </c>
      <c r="M105" s="1286">
        <v>9.7267516442250072E-3</v>
      </c>
      <c r="N105" s="1286">
        <v>9.8240191606672571E-3</v>
      </c>
      <c r="O105" s="1287">
        <f t="shared" ref="O105:O114" si="21">SUM(C105:N105)</f>
        <v>8.4752963602392303E-2</v>
      </c>
      <c r="P105" s="1308">
        <v>8.4752963602392276E-2</v>
      </c>
      <c r="Q105" s="1312">
        <f t="shared" ref="Q105" si="22">P105-O105</f>
        <v>0</v>
      </c>
      <c r="R105" s="1311">
        <f t="shared" ref="R105" si="23">Q105/O105</f>
        <v>0</v>
      </c>
    </row>
    <row r="106" spans="1:18" s="1303" customFormat="1" x14ac:dyDescent="0.25">
      <c r="A106" s="1302">
        <v>14</v>
      </c>
      <c r="B106" s="1295" t="s">
        <v>1102</v>
      </c>
      <c r="C106" s="1286"/>
      <c r="D106" s="1286"/>
      <c r="E106" s="1286"/>
      <c r="F106" s="1286"/>
      <c r="G106" s="1286"/>
      <c r="H106" s="1286"/>
      <c r="I106" s="1286"/>
      <c r="J106" s="1286"/>
      <c r="K106" s="1286"/>
      <c r="L106" s="1286"/>
      <c r="M106" s="1286"/>
      <c r="N106" s="1286"/>
      <c r="O106" s="1287">
        <f t="shared" si="21"/>
        <v>0</v>
      </c>
      <c r="P106" s="1308">
        <v>0</v>
      </c>
    </row>
    <row r="107" spans="1:18" s="1303" customFormat="1" x14ac:dyDescent="0.25">
      <c r="A107" s="1302">
        <v>15</v>
      </c>
      <c r="B107" s="1295" t="s">
        <v>1103</v>
      </c>
      <c r="C107" s="1286">
        <v>5.3628108800000017E-3</v>
      </c>
      <c r="D107" s="1286">
        <v>6.3769804800000015E-3</v>
      </c>
      <c r="E107" s="1286">
        <v>6.2223155200000022E-3</v>
      </c>
      <c r="F107" s="1286">
        <v>5.3310259200000003E-3</v>
      </c>
      <c r="G107" s="1286">
        <v>5.0344755200000015E-3</v>
      </c>
      <c r="H107" s="1286">
        <v>5.2045414400000017E-3</v>
      </c>
      <c r="I107" s="1286">
        <v>4.3669913600000009E-3</v>
      </c>
      <c r="J107" s="1286">
        <v>2.6243891200000008E-3</v>
      </c>
      <c r="K107" s="1286">
        <v>9.7157120000000035E-4</v>
      </c>
      <c r="L107" s="1286">
        <v>1.0687283200000006E-3</v>
      </c>
      <c r="M107" s="1286">
        <v>1.1756011520000006E-3</v>
      </c>
      <c r="N107" s="1286">
        <v>1.2931612672000005E-3</v>
      </c>
      <c r="O107" s="1287">
        <f t="shared" si="21"/>
        <v>4.5032592179200012E-2</v>
      </c>
      <c r="P107" s="1308">
        <v>4.5032592179200026E-2</v>
      </c>
      <c r="Q107" s="1312">
        <f t="shared" ref="Q107" si="24">P107-O107</f>
        <v>0</v>
      </c>
      <c r="R107" s="1311">
        <f t="shared" ref="R107" si="25">Q107/O107</f>
        <v>0</v>
      </c>
    </row>
    <row r="108" spans="1:18" s="1303" customFormat="1" x14ac:dyDescent="0.25">
      <c r="A108" s="1302">
        <v>16</v>
      </c>
      <c r="B108" s="1295" t="s">
        <v>1104</v>
      </c>
      <c r="C108" s="1286"/>
      <c r="D108" s="1286"/>
      <c r="E108" s="1286"/>
      <c r="F108" s="1286"/>
      <c r="G108" s="1286"/>
      <c r="H108" s="1286"/>
      <c r="I108" s="1286"/>
      <c r="J108" s="1286"/>
      <c r="K108" s="1286"/>
      <c r="L108" s="1286"/>
      <c r="M108" s="1286"/>
      <c r="N108" s="1286"/>
      <c r="O108" s="1287">
        <f t="shared" si="21"/>
        <v>0</v>
      </c>
    </row>
    <row r="109" spans="1:18" s="1303" customFormat="1" x14ac:dyDescent="0.25">
      <c r="A109" s="1302">
        <v>17</v>
      </c>
      <c r="B109" s="1295" t="s">
        <v>1105</v>
      </c>
      <c r="C109" s="1286"/>
      <c r="D109" s="1286"/>
      <c r="E109" s="1286"/>
      <c r="F109" s="1286"/>
      <c r="G109" s="1286"/>
      <c r="H109" s="1286"/>
      <c r="I109" s="1286"/>
      <c r="J109" s="1286"/>
      <c r="K109" s="1286"/>
      <c r="L109" s="1286"/>
      <c r="M109" s="1286"/>
      <c r="N109" s="1286"/>
      <c r="O109" s="1287">
        <f t="shared" si="21"/>
        <v>0</v>
      </c>
    </row>
    <row r="110" spans="1:18" s="1303" customFormat="1" x14ac:dyDescent="0.25">
      <c r="A110" s="1302">
        <v>18</v>
      </c>
      <c r="B110" s="1295" t="s">
        <v>1106</v>
      </c>
      <c r="C110" s="1286"/>
      <c r="D110" s="1286"/>
      <c r="E110" s="1286"/>
      <c r="F110" s="1286"/>
      <c r="G110" s="1286"/>
      <c r="H110" s="1286"/>
      <c r="I110" s="1286"/>
      <c r="J110" s="1286"/>
      <c r="K110" s="1286"/>
      <c r="L110" s="1286"/>
      <c r="M110" s="1286"/>
      <c r="N110" s="1286"/>
      <c r="O110" s="1287">
        <f t="shared" si="21"/>
        <v>0</v>
      </c>
    </row>
    <row r="111" spans="1:18" s="1303" customFormat="1" x14ac:dyDescent="0.25">
      <c r="A111" s="1302">
        <v>19</v>
      </c>
      <c r="B111" s="1285" t="s">
        <v>1107</v>
      </c>
      <c r="C111" s="1286"/>
      <c r="D111" s="1286"/>
      <c r="E111" s="1286"/>
      <c r="F111" s="1286"/>
      <c r="G111" s="1286"/>
      <c r="H111" s="1286"/>
      <c r="I111" s="1286"/>
      <c r="J111" s="1286"/>
      <c r="K111" s="1286"/>
      <c r="L111" s="1286"/>
      <c r="M111" s="1286"/>
      <c r="N111" s="1286"/>
      <c r="O111" s="1287">
        <f t="shared" si="21"/>
        <v>0</v>
      </c>
    </row>
    <row r="112" spans="1:18" s="1307" customFormat="1" x14ac:dyDescent="0.25">
      <c r="A112" s="1302">
        <v>20</v>
      </c>
      <c r="B112" s="1285" t="s">
        <v>1108</v>
      </c>
      <c r="C112" s="1286"/>
      <c r="D112" s="1286"/>
      <c r="E112" s="1286"/>
      <c r="F112" s="1286"/>
      <c r="G112" s="1286"/>
      <c r="H112" s="1286"/>
      <c r="I112" s="1286"/>
      <c r="J112" s="1286"/>
      <c r="K112" s="1286"/>
      <c r="L112" s="1286"/>
      <c r="M112" s="1286"/>
      <c r="N112" s="1286"/>
      <c r="O112" s="1287">
        <f t="shared" si="21"/>
        <v>0</v>
      </c>
    </row>
    <row r="113" spans="1:15" s="1307" customFormat="1" x14ac:dyDescent="0.25">
      <c r="A113" s="1302">
        <v>21</v>
      </c>
      <c r="B113" s="1288" t="s">
        <v>1109</v>
      </c>
      <c r="C113" s="1286"/>
      <c r="D113" s="1286"/>
      <c r="E113" s="1286"/>
      <c r="F113" s="1286"/>
      <c r="G113" s="1286"/>
      <c r="H113" s="1286"/>
      <c r="I113" s="1286"/>
      <c r="J113" s="1286"/>
      <c r="K113" s="1286"/>
      <c r="L113" s="1286"/>
      <c r="M113" s="1286"/>
      <c r="N113" s="1286"/>
      <c r="O113" s="1287">
        <f t="shared" si="21"/>
        <v>0</v>
      </c>
    </row>
    <row r="114" spans="1:15" s="1307" customFormat="1" x14ac:dyDescent="0.25">
      <c r="A114" s="1302">
        <v>22</v>
      </c>
      <c r="B114" s="1288" t="s">
        <v>1110</v>
      </c>
      <c r="C114" s="1286"/>
      <c r="D114" s="1286"/>
      <c r="E114" s="1286"/>
      <c r="F114" s="1286"/>
      <c r="G114" s="1286"/>
      <c r="H114" s="1286"/>
      <c r="I114" s="1286"/>
      <c r="J114" s="1286"/>
      <c r="K114" s="1286"/>
      <c r="L114" s="1286"/>
      <c r="M114" s="1286"/>
      <c r="N114" s="1286"/>
      <c r="O114" s="1287">
        <f t="shared" si="21"/>
        <v>0</v>
      </c>
    </row>
    <row r="115" spans="1:15" s="1300" customFormat="1" ht="19.5" thickBot="1" x14ac:dyDescent="0.35">
      <c r="A115" s="1296"/>
      <c r="B115" s="1297" t="s">
        <v>49</v>
      </c>
      <c r="C115" s="1298">
        <f>SUM(C91:C114)</f>
        <v>0.83238199038710681</v>
      </c>
      <c r="D115" s="1298">
        <f t="shared" ref="D115:N115" si="26">SUM(D91:D114)</f>
        <v>0.46757661072443329</v>
      </c>
      <c r="E115" s="1298">
        <f t="shared" si="26"/>
        <v>0.75592397668942124</v>
      </c>
      <c r="F115" s="1298">
        <f t="shared" si="26"/>
        <v>0.8972651669915318</v>
      </c>
      <c r="G115" s="1298">
        <f t="shared" si="26"/>
        <v>0.8489325213788127</v>
      </c>
      <c r="H115" s="1298">
        <f t="shared" si="26"/>
        <v>0.74211088787632573</v>
      </c>
      <c r="I115" s="1298">
        <f t="shared" si="26"/>
        <v>0.77268284649048702</v>
      </c>
      <c r="J115" s="1298">
        <f t="shared" si="26"/>
        <v>0.95658546057435789</v>
      </c>
      <c r="K115" s="1298">
        <f t="shared" si="26"/>
        <v>0.88273026413834321</v>
      </c>
      <c r="L115" s="1298">
        <f t="shared" si="26"/>
        <v>0.85308672707292166</v>
      </c>
      <c r="M115" s="1298">
        <f t="shared" si="26"/>
        <v>0.80967405047347951</v>
      </c>
      <c r="N115" s="1298">
        <f t="shared" si="26"/>
        <v>0.83858864236783803</v>
      </c>
      <c r="O115" s="1316">
        <f>SUM(O91:O114)</f>
        <v>9.6575391451650585</v>
      </c>
    </row>
    <row r="117" spans="1:15" x14ac:dyDescent="0.25">
      <c r="B117" s="1705" t="str">
        <f>B77</f>
        <v>For KINESCO Power and Utilities Pvt. Ltd.</v>
      </c>
      <c r="O117" s="1706" t="str">
        <f>O77</f>
        <v>As Per our report of even date attached</v>
      </c>
    </row>
    <row r="118" spans="1:15" x14ac:dyDescent="0.25">
      <c r="B118" s="1705"/>
      <c r="O118" s="1706" t="str">
        <f t="shared" ref="O118:O126" si="27">O78</f>
        <v xml:space="preserve">For J R S &amp; CO. </v>
      </c>
    </row>
    <row r="119" spans="1:15" x14ac:dyDescent="0.25">
      <c r="B119" s="1705"/>
      <c r="O119" s="1706" t="str">
        <f t="shared" si="27"/>
        <v>CHARTERED ACCOUNTANTS</v>
      </c>
    </row>
    <row r="120" spans="1:15" x14ac:dyDescent="0.25">
      <c r="B120" s="1705"/>
      <c r="O120" s="1706" t="str">
        <f t="shared" si="27"/>
        <v>FIRM REGN NO:008085S</v>
      </c>
    </row>
    <row r="121" spans="1:15" x14ac:dyDescent="0.25">
      <c r="B121" s="1705"/>
      <c r="O121" s="1706"/>
    </row>
    <row r="122" spans="1:15" x14ac:dyDescent="0.25">
      <c r="B122" s="1705" t="str">
        <f t="shared" ref="B122" si="28">B82</f>
        <v>T M AJITHKUMAR</v>
      </c>
      <c r="O122" s="1706"/>
    </row>
    <row r="123" spans="1:15" x14ac:dyDescent="0.25">
      <c r="B123" s="1705" t="str">
        <f t="shared" ref="B123:B126" si="29">B83</f>
        <v>CHIEF EXECUTIVE OFFICER</v>
      </c>
      <c r="O123" s="1706" t="str">
        <f t="shared" si="27"/>
        <v>RAJESH RAMACHANDRAN</v>
      </c>
    </row>
    <row r="124" spans="1:15" x14ac:dyDescent="0.25">
      <c r="B124" s="1705"/>
      <c r="O124" s="1706" t="str">
        <f t="shared" si="27"/>
        <v>PARTNER</v>
      </c>
    </row>
    <row r="125" spans="1:15" x14ac:dyDescent="0.25">
      <c r="B125" s="1705" t="str">
        <f t="shared" si="29"/>
        <v>Place: Kakkanad, Kochi</v>
      </c>
      <c r="O125" s="1706" t="str">
        <f t="shared" si="27"/>
        <v>M.NO. 206211</v>
      </c>
    </row>
    <row r="126" spans="1:15" x14ac:dyDescent="0.25">
      <c r="B126" s="1705" t="str">
        <f t="shared" si="29"/>
        <v>Date: 12.04.2022</v>
      </c>
      <c r="O126" s="1706" t="str">
        <f t="shared" si="27"/>
        <v>UDIN - 22206211AGXJNY9837</v>
      </c>
    </row>
    <row r="127" spans="1:15" ht="16.5" thickBot="1" x14ac:dyDescent="0.3">
      <c r="B127" s="1268" t="s">
        <v>1513</v>
      </c>
      <c r="C127" s="1269"/>
      <c r="D127" s="1269"/>
      <c r="E127" s="1268" t="s">
        <v>1083</v>
      </c>
      <c r="G127" s="1268" t="s">
        <v>1349</v>
      </c>
      <c r="O127" s="1269" t="s">
        <v>1334</v>
      </c>
    </row>
    <row r="128" spans="1:15" s="1273" customFormat="1" ht="31.5" x14ac:dyDescent="0.25">
      <c r="A128" s="1270" t="s">
        <v>74</v>
      </c>
      <c r="B128" s="752" t="s">
        <v>131</v>
      </c>
      <c r="C128" s="752" t="s">
        <v>142</v>
      </c>
      <c r="D128" s="752" t="s">
        <v>28</v>
      </c>
      <c r="E128" s="752" t="s">
        <v>141</v>
      </c>
      <c r="F128" s="1271" t="s">
        <v>140</v>
      </c>
      <c r="G128" s="1271" t="s">
        <v>139</v>
      </c>
      <c r="H128" s="1271" t="s">
        <v>138</v>
      </c>
      <c r="I128" s="1271" t="s">
        <v>137</v>
      </c>
      <c r="J128" s="1271" t="s">
        <v>136</v>
      </c>
      <c r="K128" s="1271" t="s">
        <v>135</v>
      </c>
      <c r="L128" s="1271" t="s">
        <v>134</v>
      </c>
      <c r="M128" s="1271" t="s">
        <v>133</v>
      </c>
      <c r="N128" s="1271" t="s">
        <v>132</v>
      </c>
      <c r="O128" s="1272" t="s">
        <v>49</v>
      </c>
    </row>
    <row r="129" spans="1:18" s="1277" customFormat="1" x14ac:dyDescent="0.2">
      <c r="A129" s="1274">
        <v>1</v>
      </c>
      <c r="B129" s="1275">
        <v>2</v>
      </c>
      <c r="C129" s="1275">
        <v>3</v>
      </c>
      <c r="D129" s="1275">
        <v>4</v>
      </c>
      <c r="E129" s="1275">
        <v>5</v>
      </c>
      <c r="F129" s="1275">
        <v>6</v>
      </c>
      <c r="G129" s="1275">
        <v>7</v>
      </c>
      <c r="H129" s="1275">
        <v>8</v>
      </c>
      <c r="I129" s="1275">
        <v>9</v>
      </c>
      <c r="J129" s="1275">
        <v>10</v>
      </c>
      <c r="K129" s="1275">
        <v>11</v>
      </c>
      <c r="L129" s="1275">
        <v>12</v>
      </c>
      <c r="M129" s="1275">
        <v>13</v>
      </c>
      <c r="N129" s="1275">
        <v>14</v>
      </c>
      <c r="O129" s="1276">
        <v>15</v>
      </c>
    </row>
    <row r="130" spans="1:18" s="1283" customFormat="1" x14ac:dyDescent="0.25">
      <c r="A130" s="1278"/>
      <c r="B130" s="1279" t="s">
        <v>130</v>
      </c>
      <c r="C130" s="925"/>
      <c r="D130" s="925"/>
      <c r="E130" s="925"/>
      <c r="F130" s="1280"/>
      <c r="G130" s="1280"/>
      <c r="H130" s="1280"/>
      <c r="I130" s="1281"/>
      <c r="J130" s="1281"/>
      <c r="K130" s="1281"/>
      <c r="L130" s="1281"/>
      <c r="M130" s="1281"/>
      <c r="N130" s="1281"/>
      <c r="O130" s="1282"/>
    </row>
    <row r="131" spans="1:18" s="1303" customFormat="1" x14ac:dyDescent="0.25">
      <c r="A131" s="1302">
        <v>1</v>
      </c>
      <c r="B131" s="1285" t="s">
        <v>1088</v>
      </c>
      <c r="C131" s="1286">
        <v>6.6970214470530171E-2</v>
      </c>
      <c r="D131" s="1286">
        <v>5.2821955836898096E-2</v>
      </c>
      <c r="E131" s="1286">
        <v>7.357823385676425E-2</v>
      </c>
      <c r="F131" s="1286">
        <v>9.116956790354297E-2</v>
      </c>
      <c r="G131" s="1286">
        <v>6.539541507543635E-2</v>
      </c>
      <c r="H131" s="1286">
        <v>7.5233595462082095E-2</v>
      </c>
      <c r="I131" s="1286">
        <v>6.129057864973509E-2</v>
      </c>
      <c r="J131" s="1286">
        <v>8.9606277395624032E-2</v>
      </c>
      <c r="K131" s="1286">
        <v>0.13549029241394198</v>
      </c>
      <c r="L131" s="1286">
        <v>0.11766371671330904</v>
      </c>
      <c r="M131" s="1286">
        <v>9.8482238088536678E-2</v>
      </c>
      <c r="N131" s="1286">
        <v>0.12985784303056383</v>
      </c>
      <c r="O131" s="1287">
        <f>SUM(C131:N131)</f>
        <v>1.0575599288969646</v>
      </c>
      <c r="P131" s="1308">
        <v>1.0575599328623999</v>
      </c>
      <c r="Q131" s="1312">
        <f t="shared" ref="Q131" si="30">P131-O131</f>
        <v>3.9654353134466191E-9</v>
      </c>
      <c r="R131" s="1311">
        <f t="shared" ref="R131" si="31">Q131/O131</f>
        <v>3.7496081357607505E-9</v>
      </c>
    </row>
    <row r="132" spans="1:18" s="1303" customFormat="1" x14ac:dyDescent="0.25">
      <c r="A132" s="1302">
        <v>2</v>
      </c>
      <c r="B132" s="1285" t="s">
        <v>1089</v>
      </c>
      <c r="C132" s="1286"/>
      <c r="D132" s="1286"/>
      <c r="E132" s="1286"/>
      <c r="F132" s="1286"/>
      <c r="G132" s="1286"/>
      <c r="H132" s="1286"/>
      <c r="I132" s="1286"/>
      <c r="J132" s="1286"/>
      <c r="K132" s="1286"/>
      <c r="L132" s="1286"/>
      <c r="M132" s="1286"/>
      <c r="N132" s="1286"/>
      <c r="O132" s="1287">
        <f t="shared" ref="O132:O134" si="32">SUM(C132:N132)</f>
        <v>0</v>
      </c>
    </row>
    <row r="133" spans="1:18" s="1303" customFormat="1" x14ac:dyDescent="0.25">
      <c r="A133" s="1302">
        <v>3</v>
      </c>
      <c r="B133" s="1285" t="s">
        <v>1090</v>
      </c>
      <c r="C133" s="1286"/>
      <c r="D133" s="1286"/>
      <c r="E133" s="1286"/>
      <c r="F133" s="1286"/>
      <c r="G133" s="1286"/>
      <c r="H133" s="1286"/>
      <c r="I133" s="1286"/>
      <c r="J133" s="1286"/>
      <c r="K133" s="1286"/>
      <c r="L133" s="1286"/>
      <c r="M133" s="1286"/>
      <c r="N133" s="1286"/>
      <c r="O133" s="1287">
        <f t="shared" si="32"/>
        <v>0</v>
      </c>
    </row>
    <row r="134" spans="1:18" s="1303" customFormat="1" x14ac:dyDescent="0.25">
      <c r="A134" s="1302">
        <v>4</v>
      </c>
      <c r="B134" s="1285" t="s">
        <v>1091</v>
      </c>
      <c r="C134" s="1286"/>
      <c r="D134" s="1286"/>
      <c r="E134" s="1286"/>
      <c r="F134" s="1286"/>
      <c r="G134" s="1286"/>
      <c r="H134" s="1286"/>
      <c r="I134" s="1286"/>
      <c r="J134" s="1286"/>
      <c r="K134" s="1286"/>
      <c r="L134" s="1286"/>
      <c r="M134" s="1286"/>
      <c r="N134" s="1286"/>
      <c r="O134" s="1287">
        <f t="shared" si="32"/>
        <v>0</v>
      </c>
    </row>
    <row r="135" spans="1:18" s="1303" customFormat="1" x14ac:dyDescent="0.25">
      <c r="A135" s="1302">
        <v>5</v>
      </c>
      <c r="B135" s="1288" t="s">
        <v>1154</v>
      </c>
      <c r="C135" s="1286"/>
      <c r="D135" s="1286"/>
      <c r="E135" s="1286"/>
      <c r="F135" s="1286"/>
      <c r="G135" s="1286"/>
      <c r="H135" s="1286"/>
      <c r="I135" s="1286"/>
      <c r="J135" s="1286"/>
      <c r="K135" s="1286"/>
      <c r="L135" s="1286"/>
      <c r="M135" s="1286"/>
      <c r="N135" s="1286"/>
      <c r="O135" s="1287">
        <f>SUM(C135:N135)</f>
        <v>0</v>
      </c>
    </row>
    <row r="136" spans="1:18" s="1303" customFormat="1" x14ac:dyDescent="0.25">
      <c r="A136" s="1302">
        <v>6</v>
      </c>
      <c r="B136" s="1288" t="s">
        <v>1093</v>
      </c>
      <c r="C136" s="1286"/>
      <c r="D136" s="1286"/>
      <c r="E136" s="1286"/>
      <c r="F136" s="1286"/>
      <c r="G136" s="1286"/>
      <c r="H136" s="1286"/>
      <c r="I136" s="1286"/>
      <c r="J136" s="1286"/>
      <c r="K136" s="1286"/>
      <c r="L136" s="1286"/>
      <c r="M136" s="1286"/>
      <c r="N136" s="1286"/>
      <c r="O136" s="1287">
        <f>SUM(C136:N136)</f>
        <v>0</v>
      </c>
    </row>
    <row r="137" spans="1:18" s="1303" customFormat="1" x14ac:dyDescent="0.25">
      <c r="A137" s="1302">
        <v>7</v>
      </c>
      <c r="B137" s="1288" t="s">
        <v>1094</v>
      </c>
      <c r="C137" s="1286"/>
      <c r="D137" s="1286"/>
      <c r="E137" s="1286"/>
      <c r="F137" s="1286"/>
      <c r="G137" s="1286"/>
      <c r="H137" s="1286"/>
      <c r="I137" s="1286"/>
      <c r="J137" s="1286"/>
      <c r="K137" s="1286"/>
      <c r="L137" s="1286"/>
      <c r="M137" s="1286"/>
      <c r="N137" s="1286"/>
      <c r="O137" s="1287">
        <f>SUM(C137:N137)</f>
        <v>0</v>
      </c>
    </row>
    <row r="138" spans="1:18" s="1303" customFormat="1" x14ac:dyDescent="0.25">
      <c r="A138" s="1304"/>
      <c r="B138" s="1289" t="s">
        <v>1335</v>
      </c>
      <c r="C138" s="1286"/>
      <c r="D138" s="1286"/>
      <c r="E138" s="1286"/>
      <c r="F138" s="1291"/>
      <c r="G138" s="1286"/>
      <c r="H138" s="1286"/>
      <c r="I138" s="1286"/>
      <c r="J138" s="1286"/>
      <c r="K138" s="1286"/>
      <c r="L138" s="1286"/>
      <c r="M138" s="1286"/>
      <c r="N138" s="1286"/>
      <c r="O138" s="1292"/>
    </row>
    <row r="139" spans="1:18" s="1303" customFormat="1" x14ac:dyDescent="0.25">
      <c r="A139" s="1302">
        <v>8</v>
      </c>
      <c r="B139" s="1288" t="s">
        <v>1096</v>
      </c>
      <c r="C139" s="1286">
        <v>1.0990732500000005E-2</v>
      </c>
      <c r="D139" s="1286">
        <v>2.0364300000000005E-3</v>
      </c>
      <c r="E139" s="1286">
        <v>1.9465875000000002E-3</v>
      </c>
      <c r="F139" s="1286">
        <v>2.8030860000000002E-3</v>
      </c>
      <c r="G139" s="1286">
        <v>2.4916320000000006E-3</v>
      </c>
      <c r="H139" s="1286">
        <v>2.3658525000000005E-3</v>
      </c>
      <c r="I139" s="1286">
        <v>2.8210545000000005E-3</v>
      </c>
      <c r="J139" s="1286">
        <v>1.8267975000000006E-3</v>
      </c>
      <c r="K139" s="1286">
        <v>1.0799068500000002E-2</v>
      </c>
      <c r="L139" s="1286">
        <v>1.2958882200000004E-2</v>
      </c>
      <c r="M139" s="1286">
        <v>1.5550658640000005E-2</v>
      </c>
      <c r="N139" s="1286">
        <v>1.8660790367999999E-2</v>
      </c>
      <c r="O139" s="1287">
        <f>SUM(C139:N139)</f>
        <v>8.5251572208000018E-2</v>
      </c>
      <c r="P139" s="1308">
        <v>8.5251572208000018E-2</v>
      </c>
      <c r="Q139" s="1312">
        <f t="shared" ref="Q139" si="33">P139-O139</f>
        <v>0</v>
      </c>
      <c r="R139" s="1314">
        <f t="shared" ref="R139" si="34">Q139/O139</f>
        <v>0</v>
      </c>
    </row>
    <row r="140" spans="1:18" s="1303" customFormat="1" x14ac:dyDescent="0.25">
      <c r="A140" s="1302">
        <v>9</v>
      </c>
      <c r="B140" s="1288" t="s">
        <v>1097</v>
      </c>
      <c r="C140" s="1286"/>
      <c r="D140" s="1286"/>
      <c r="E140" s="1286"/>
      <c r="F140" s="1286"/>
      <c r="G140" s="1286"/>
      <c r="H140" s="1286"/>
      <c r="I140" s="1286"/>
      <c r="J140" s="1286"/>
      <c r="K140" s="1286"/>
      <c r="L140" s="1286"/>
      <c r="M140" s="1286"/>
      <c r="N140" s="1286"/>
      <c r="O140" s="1287">
        <f>SUM(C140:N140)</f>
        <v>0</v>
      </c>
    </row>
    <row r="141" spans="1:18" s="1303" customFormat="1" x14ac:dyDescent="0.25">
      <c r="A141" s="1302">
        <v>10</v>
      </c>
      <c r="B141" s="1288" t="s">
        <v>1098</v>
      </c>
      <c r="C141" s="1286"/>
      <c r="D141" s="1286"/>
      <c r="E141" s="1286"/>
      <c r="F141" s="1286"/>
      <c r="G141" s="1286"/>
      <c r="H141" s="1286"/>
      <c r="I141" s="1286"/>
      <c r="J141" s="1286"/>
      <c r="K141" s="1286"/>
      <c r="L141" s="1286"/>
      <c r="M141" s="1286"/>
      <c r="N141" s="1286"/>
      <c r="O141" s="1287">
        <f>SUM(C141:N141)</f>
        <v>0</v>
      </c>
    </row>
    <row r="142" spans="1:18" s="1303" customFormat="1" x14ac:dyDescent="0.25">
      <c r="A142" s="1302">
        <v>11</v>
      </c>
      <c r="B142" s="1288" t="s">
        <v>1099</v>
      </c>
      <c r="C142" s="1315"/>
      <c r="D142" s="1286"/>
      <c r="E142" s="1286"/>
      <c r="F142" s="1286"/>
      <c r="G142" s="1286"/>
      <c r="H142" s="1286"/>
      <c r="I142" s="1286"/>
      <c r="J142" s="1286"/>
      <c r="K142" s="1286"/>
      <c r="L142" s="1286"/>
      <c r="M142" s="1286"/>
      <c r="N142" s="1286"/>
      <c r="O142" s="1287">
        <f>SUM(C142:N142)</f>
        <v>0</v>
      </c>
    </row>
    <row r="143" spans="1:18" s="1303" customFormat="1" x14ac:dyDescent="0.25">
      <c r="A143" s="1302">
        <v>12</v>
      </c>
      <c r="B143" s="1288" t="s">
        <v>1100</v>
      </c>
      <c r="C143" s="1286"/>
      <c r="D143" s="1286"/>
      <c r="E143" s="1286"/>
      <c r="F143" s="1286"/>
      <c r="G143" s="1286"/>
      <c r="H143" s="1286"/>
      <c r="I143" s="1286"/>
      <c r="J143" s="1286"/>
      <c r="K143" s="1286"/>
      <c r="L143" s="1286"/>
      <c r="M143" s="1286"/>
      <c r="N143" s="1286"/>
      <c r="O143" s="1287">
        <f t="shared" ref="O143" si="35">SUM(C143:N143)</f>
        <v>0</v>
      </c>
    </row>
    <row r="144" spans="1:18" s="1303" customFormat="1" x14ac:dyDescent="0.25">
      <c r="A144" s="1304"/>
      <c r="B144" s="1279" t="s">
        <v>129</v>
      </c>
      <c r="C144" s="969"/>
      <c r="D144" s="969"/>
      <c r="E144" s="969"/>
      <c r="F144" s="1293"/>
      <c r="G144" s="969"/>
      <c r="H144" s="969"/>
      <c r="I144" s="969"/>
      <c r="J144" s="969"/>
      <c r="K144" s="969"/>
      <c r="L144" s="969"/>
      <c r="M144" s="969"/>
      <c r="N144" s="969"/>
      <c r="O144" s="1294"/>
    </row>
    <row r="145" spans="1:18" s="1303" customFormat="1" x14ac:dyDescent="0.25">
      <c r="A145" s="1302">
        <v>13</v>
      </c>
      <c r="B145" s="1295" t="s">
        <v>1101</v>
      </c>
      <c r="C145" s="1286">
        <v>3.2701711680000002E-2</v>
      </c>
      <c r="D145" s="1286">
        <v>3.5316008640000007E-2</v>
      </c>
      <c r="E145" s="1286">
        <v>3.2994957600000006E-2</v>
      </c>
      <c r="F145" s="1286">
        <v>3.6404660160000005E-2</v>
      </c>
      <c r="G145" s="1286">
        <v>3.806255376000002E-2</v>
      </c>
      <c r="H145" s="1286">
        <v>5.1730113600000016E-2</v>
      </c>
      <c r="I145" s="1286">
        <v>5.3192509919999999E-2</v>
      </c>
      <c r="J145" s="1286">
        <v>4.4163218880000014E-2</v>
      </c>
      <c r="K145" s="1286">
        <v>3.21803856E-2</v>
      </c>
      <c r="L145" s="1286">
        <v>3.2502189456000002E-2</v>
      </c>
      <c r="M145" s="1286">
        <v>3.282721135056E-2</v>
      </c>
      <c r="N145" s="1286">
        <v>3.4468571918088005E-2</v>
      </c>
      <c r="O145" s="1287">
        <f t="shared" ref="O145:O154" si="36">SUM(C145:N145)</f>
        <v>0.45654409256464806</v>
      </c>
      <c r="P145" s="1308">
        <v>0.45654409256464806</v>
      </c>
      <c r="Q145" s="1312">
        <f t="shared" ref="Q145" si="37">P145-O145</f>
        <v>0</v>
      </c>
      <c r="R145" s="1314">
        <f t="shared" ref="R145" si="38">Q145/O145</f>
        <v>0</v>
      </c>
    </row>
    <row r="146" spans="1:18" s="1303" customFormat="1" x14ac:dyDescent="0.25">
      <c r="A146" s="1302">
        <v>14</v>
      </c>
      <c r="B146" s="1295" t="s">
        <v>1102</v>
      </c>
      <c r="C146" s="1286"/>
      <c r="D146" s="1286"/>
      <c r="E146" s="1286"/>
      <c r="F146" s="1286"/>
      <c r="G146" s="1286"/>
      <c r="H146" s="1286"/>
      <c r="I146" s="1286"/>
      <c r="J146" s="1286"/>
      <c r="K146" s="1286"/>
      <c r="L146" s="1286"/>
      <c r="M146" s="1286"/>
      <c r="N146" s="1286"/>
      <c r="O146" s="1287">
        <f t="shared" si="36"/>
        <v>0</v>
      </c>
      <c r="P146" s="1308">
        <v>0</v>
      </c>
    </row>
    <row r="147" spans="1:18" s="1303" customFormat="1" x14ac:dyDescent="0.25">
      <c r="A147" s="1302">
        <v>15</v>
      </c>
      <c r="B147" s="1295" t="s">
        <v>1103</v>
      </c>
      <c r="C147" s="1286"/>
      <c r="D147" s="1286"/>
      <c r="E147" s="1286"/>
      <c r="F147" s="1286"/>
      <c r="G147" s="1286"/>
      <c r="H147" s="1286"/>
      <c r="I147" s="1286"/>
      <c r="J147" s="1286"/>
      <c r="K147" s="1286"/>
      <c r="L147" s="1286"/>
      <c r="M147" s="1286"/>
      <c r="N147" s="1286"/>
      <c r="O147" s="1287">
        <f t="shared" si="36"/>
        <v>0</v>
      </c>
      <c r="P147" s="1308">
        <v>0</v>
      </c>
    </row>
    <row r="148" spans="1:18" s="1303" customFormat="1" x14ac:dyDescent="0.25">
      <c r="A148" s="1302">
        <v>16</v>
      </c>
      <c r="B148" s="1295" t="s">
        <v>1104</v>
      </c>
      <c r="C148" s="1286">
        <v>4.702689200000001E-4</v>
      </c>
      <c r="D148" s="1286">
        <v>3.5592271000000014E-4</v>
      </c>
      <c r="E148" s="1286">
        <v>3.9940648000000019E-4</v>
      </c>
      <c r="F148" s="1286">
        <v>4.2034311000000021E-4</v>
      </c>
      <c r="G148" s="1286">
        <v>3.4787016000000013E-4</v>
      </c>
      <c r="H148" s="1286">
        <v>5.218052400000002E-4</v>
      </c>
      <c r="I148" s="1286">
        <v>3.4625965000000008E-4</v>
      </c>
      <c r="J148" s="1286">
        <v>3.4464914000000013E-4</v>
      </c>
      <c r="K148" s="1286">
        <v>4.3322719000000011E-4</v>
      </c>
      <c r="L148" s="1286">
        <v>3.4625965000000008E-4</v>
      </c>
      <c r="M148" s="1286">
        <v>3.4464914000000013E-4</v>
      </c>
      <c r="N148" s="1286">
        <v>4.3322719000000011E-4</v>
      </c>
      <c r="O148" s="1287">
        <f t="shared" si="36"/>
        <v>4.763888580000002E-3</v>
      </c>
      <c r="P148" s="1308">
        <v>4.7638885800000003E-3</v>
      </c>
      <c r="Q148" s="1312">
        <f t="shared" ref="Q148:Q151" si="39">P148-O148</f>
        <v>0</v>
      </c>
      <c r="R148" s="1314">
        <f t="shared" ref="R148:R151" si="40">Q148/O148</f>
        <v>0</v>
      </c>
    </row>
    <row r="149" spans="1:18" s="1303" customFormat="1" x14ac:dyDescent="0.25">
      <c r="A149" s="1302">
        <v>17</v>
      </c>
      <c r="B149" s="1295" t="s">
        <v>1105</v>
      </c>
      <c r="C149" s="1286">
        <v>4.2281999999999999E-5</v>
      </c>
      <c r="D149" s="1286">
        <v>5.3217000000000002E-5</v>
      </c>
      <c r="E149" s="1286">
        <v>3.4263E-5</v>
      </c>
      <c r="F149" s="1286">
        <v>4.4469000000000004E-5</v>
      </c>
      <c r="G149" s="1286">
        <v>6.7068000000000016E-5</v>
      </c>
      <c r="H149" s="1286">
        <v>2.2599000000000002E-5</v>
      </c>
      <c r="I149" s="1286">
        <v>4.2281999999999999E-5</v>
      </c>
      <c r="J149" s="1286">
        <v>2.6244000000000001E-5</v>
      </c>
      <c r="K149" s="1286">
        <v>2.7702000000000007E-5</v>
      </c>
      <c r="L149" s="1286">
        <v>2.7702000000000007E-5</v>
      </c>
      <c r="M149" s="1286">
        <v>2.7702000000000007E-5</v>
      </c>
      <c r="N149" s="1286">
        <v>2.7702000000000007E-5</v>
      </c>
      <c r="O149" s="1287">
        <f t="shared" si="36"/>
        <v>4.43232E-4</v>
      </c>
      <c r="P149" s="1308">
        <v>4.4323200000000011E-4</v>
      </c>
      <c r="Q149" s="1312">
        <f t="shared" si="39"/>
        <v>0</v>
      </c>
      <c r="R149" s="1314">
        <f t="shared" si="40"/>
        <v>0</v>
      </c>
    </row>
    <row r="150" spans="1:18" s="1303" customFormat="1" x14ac:dyDescent="0.25">
      <c r="A150" s="1302">
        <v>18</v>
      </c>
      <c r="B150" s="1295" t="s">
        <v>1106</v>
      </c>
      <c r="C150" s="1286">
        <v>8.7248647200000029E-3</v>
      </c>
      <c r="D150" s="1286">
        <v>1.8131414400000004E-2</v>
      </c>
      <c r="E150" s="1286">
        <v>1.2094637280000006E-2</v>
      </c>
      <c r="F150" s="1286">
        <v>1.3125949320000005E-2</v>
      </c>
      <c r="G150" s="1286">
        <v>1.3949944800000003E-2</v>
      </c>
      <c r="H150" s="1286">
        <v>7.6426020000000018E-3</v>
      </c>
      <c r="I150" s="1286">
        <v>4.6821918000000008E-3</v>
      </c>
      <c r="J150" s="1286">
        <v>8.5913388000000025E-3</v>
      </c>
      <c r="K150" s="1286">
        <v>7.8411339600000015E-3</v>
      </c>
      <c r="L150" s="1286">
        <v>7.9195452996000028E-3</v>
      </c>
      <c r="M150" s="1286">
        <v>7.9987407525960036E-3</v>
      </c>
      <c r="N150" s="1286">
        <v>8.0787281601219646E-3</v>
      </c>
      <c r="O150" s="1287">
        <f t="shared" si="36"/>
        <v>0.11878109129231798</v>
      </c>
      <c r="P150" s="1308">
        <v>0.11878109129231799</v>
      </c>
      <c r="Q150" s="1312">
        <f t="shared" si="39"/>
        <v>0</v>
      </c>
      <c r="R150" s="1314">
        <f t="shared" si="40"/>
        <v>0</v>
      </c>
    </row>
    <row r="151" spans="1:18" s="1303" customFormat="1" x14ac:dyDescent="0.25">
      <c r="A151" s="1302">
        <v>19</v>
      </c>
      <c r="B151" s="1285" t="s">
        <v>1107</v>
      </c>
      <c r="C151" s="1286">
        <v>4.4921244291000022E-3</v>
      </c>
      <c r="D151" s="1286">
        <v>4.5948809075400006E-3</v>
      </c>
      <c r="E151" s="1286">
        <v>4.4254715782200017E-3</v>
      </c>
      <c r="F151" s="1286">
        <v>4.4629638068400014E-3</v>
      </c>
      <c r="G151" s="1286">
        <v>4.336601110380001E-3</v>
      </c>
      <c r="H151" s="1286">
        <v>4.2407876372400014E-3</v>
      </c>
      <c r="I151" s="1286">
        <v>4.4796270195600011E-3</v>
      </c>
      <c r="J151" s="1286">
        <v>4.337989711440002E-3</v>
      </c>
      <c r="K151" s="1286">
        <v>4.256062248900001E-3</v>
      </c>
      <c r="L151" s="1286">
        <v>4.256062248900001E-3</v>
      </c>
      <c r="M151" s="1286">
        <v>4.1709410039220008E-3</v>
      </c>
      <c r="N151" s="1286">
        <v>4.5880351043142012E-3</v>
      </c>
      <c r="O151" s="1287">
        <f t="shared" si="36"/>
        <v>5.2641546806356215E-2</v>
      </c>
      <c r="P151" s="1308">
        <v>5.2641546806356201E-2</v>
      </c>
      <c r="Q151" s="1312">
        <f t="shared" si="39"/>
        <v>0</v>
      </c>
      <c r="R151" s="1314">
        <f t="shared" si="40"/>
        <v>0</v>
      </c>
    </row>
    <row r="152" spans="1:18" s="1307" customFormat="1" x14ac:dyDescent="0.25">
      <c r="A152" s="1302">
        <v>20</v>
      </c>
      <c r="B152" s="1285" t="s">
        <v>1108</v>
      </c>
      <c r="C152" s="1286"/>
      <c r="D152" s="1286"/>
      <c r="E152" s="1286"/>
      <c r="F152" s="1286"/>
      <c r="G152" s="1286"/>
      <c r="H152" s="1286"/>
      <c r="I152" s="1286"/>
      <c r="J152" s="1286"/>
      <c r="K152" s="1286"/>
      <c r="L152" s="1286"/>
      <c r="M152" s="1286"/>
      <c r="N152" s="1286"/>
      <c r="O152" s="1287">
        <f t="shared" si="36"/>
        <v>0</v>
      </c>
      <c r="P152" s="1308"/>
    </row>
    <row r="153" spans="1:18" s="1307" customFormat="1" x14ac:dyDescent="0.25">
      <c r="A153" s="1302">
        <v>21</v>
      </c>
      <c r="B153" s="1288" t="s">
        <v>1109</v>
      </c>
      <c r="C153" s="1286"/>
      <c r="D153" s="1286"/>
      <c r="E153" s="1286"/>
      <c r="F153" s="1286"/>
      <c r="G153" s="1286"/>
      <c r="H153" s="1286"/>
      <c r="I153" s="1286"/>
      <c r="J153" s="1286"/>
      <c r="K153" s="1286"/>
      <c r="L153" s="1286"/>
      <c r="M153" s="1286"/>
      <c r="N153" s="1286"/>
      <c r="O153" s="1287">
        <f t="shared" si="36"/>
        <v>0</v>
      </c>
    </row>
    <row r="154" spans="1:18" s="1307" customFormat="1" x14ac:dyDescent="0.25">
      <c r="A154" s="1302">
        <v>22</v>
      </c>
      <c r="B154" s="1288" t="s">
        <v>1110</v>
      </c>
      <c r="C154" s="1286"/>
      <c r="D154" s="1286"/>
      <c r="E154" s="1286"/>
      <c r="F154" s="1286"/>
      <c r="G154" s="1286"/>
      <c r="H154" s="1286"/>
      <c r="I154" s="1286"/>
      <c r="J154" s="1286"/>
      <c r="K154" s="1286"/>
      <c r="L154" s="1286"/>
      <c r="M154" s="1286"/>
      <c r="N154" s="1286"/>
      <c r="O154" s="1287">
        <f t="shared" si="36"/>
        <v>0</v>
      </c>
    </row>
    <row r="155" spans="1:18" s="1300" customFormat="1" ht="19.5" thickBot="1" x14ac:dyDescent="0.35">
      <c r="A155" s="1296"/>
      <c r="B155" s="1297" t="s">
        <v>49</v>
      </c>
      <c r="C155" s="1298">
        <f>SUM(C131:C154)</f>
        <v>0.1243921987196302</v>
      </c>
      <c r="D155" s="1298">
        <f t="shared" ref="D155:N155" si="41">SUM(D131:D154)</f>
        <v>0.11330982949443809</v>
      </c>
      <c r="E155" s="1298">
        <f t="shared" si="41"/>
        <v>0.12547355729498427</v>
      </c>
      <c r="F155" s="1298">
        <f t="shared" si="41"/>
        <v>0.14843103930038296</v>
      </c>
      <c r="G155" s="1298">
        <f t="shared" si="41"/>
        <v>0.12465108490581639</v>
      </c>
      <c r="H155" s="1298">
        <f t="shared" si="41"/>
        <v>0.14175735543932214</v>
      </c>
      <c r="I155" s="1298">
        <f t="shared" si="41"/>
        <v>0.12685450353929509</v>
      </c>
      <c r="J155" s="1298">
        <f t="shared" si="41"/>
        <v>0.14889651542706406</v>
      </c>
      <c r="K155" s="1298">
        <f t="shared" si="41"/>
        <v>0.19102787191284196</v>
      </c>
      <c r="L155" s="1298">
        <f t="shared" si="41"/>
        <v>0.17567435756780905</v>
      </c>
      <c r="M155" s="1298">
        <f t="shared" si="41"/>
        <v>0.15940214097561473</v>
      </c>
      <c r="N155" s="1298">
        <f t="shared" si="41"/>
        <v>0.19611489777108798</v>
      </c>
      <c r="O155" s="1316">
        <f>SUM(O131:O154)</f>
        <v>1.7759853523482869</v>
      </c>
    </row>
    <row r="157" spans="1:18" x14ac:dyDescent="0.25">
      <c r="B157" s="1705" t="str">
        <f>B117</f>
        <v>For KINESCO Power and Utilities Pvt. Ltd.</v>
      </c>
      <c r="O157" s="1706" t="str">
        <f>O117</f>
        <v>As Per our report of even date attached</v>
      </c>
    </row>
    <row r="158" spans="1:18" x14ac:dyDescent="0.25">
      <c r="B158" s="1705"/>
      <c r="O158" s="1706" t="str">
        <f t="shared" ref="O158:O166" si="42">O118</f>
        <v xml:space="preserve">For J R S &amp; CO. </v>
      </c>
    </row>
    <row r="159" spans="1:18" x14ac:dyDescent="0.25">
      <c r="B159" s="1705"/>
      <c r="O159" s="1706" t="str">
        <f t="shared" si="42"/>
        <v>CHARTERED ACCOUNTANTS</v>
      </c>
    </row>
    <row r="160" spans="1:18" x14ac:dyDescent="0.25">
      <c r="B160" s="1705"/>
      <c r="O160" s="1706" t="str">
        <f t="shared" si="42"/>
        <v>FIRM REGN NO:008085S</v>
      </c>
    </row>
    <row r="161" spans="1:17" x14ac:dyDescent="0.25">
      <c r="B161" s="1705"/>
      <c r="O161" s="1706"/>
    </row>
    <row r="162" spans="1:17" x14ac:dyDescent="0.25">
      <c r="B162" s="1705" t="str">
        <f t="shared" ref="B162" si="43">B122</f>
        <v>T M AJITHKUMAR</v>
      </c>
      <c r="O162" s="1706"/>
    </row>
    <row r="163" spans="1:17" x14ac:dyDescent="0.25">
      <c r="B163" s="1705" t="str">
        <f t="shared" ref="B163:B166" si="44">B123</f>
        <v>CHIEF EXECUTIVE OFFICER</v>
      </c>
      <c r="O163" s="1706" t="str">
        <f t="shared" si="42"/>
        <v>RAJESH RAMACHANDRAN</v>
      </c>
    </row>
    <row r="164" spans="1:17" x14ac:dyDescent="0.25">
      <c r="B164" s="1705"/>
      <c r="O164" s="1706" t="str">
        <f t="shared" si="42"/>
        <v>PARTNER</v>
      </c>
    </row>
    <row r="165" spans="1:17" x14ac:dyDescent="0.25">
      <c r="B165" s="1705" t="str">
        <f t="shared" si="44"/>
        <v>Place: Kakkanad, Kochi</v>
      </c>
      <c r="O165" s="1706" t="str">
        <f t="shared" si="42"/>
        <v>M.NO. 206211</v>
      </c>
    </row>
    <row r="166" spans="1:17" x14ac:dyDescent="0.25">
      <c r="B166" s="1705" t="str">
        <f t="shared" si="44"/>
        <v>Date: 12.04.2022</v>
      </c>
      <c r="O166" s="1706" t="str">
        <f t="shared" si="42"/>
        <v>UDIN - 22206211AGXJNY9837</v>
      </c>
    </row>
    <row r="167" spans="1:17" ht="16.5" thickBot="1" x14ac:dyDescent="0.3">
      <c r="B167" s="1268" t="s">
        <v>1516</v>
      </c>
      <c r="C167" s="1269"/>
      <c r="D167" s="1269"/>
      <c r="E167" s="1269"/>
      <c r="H167" s="1705" t="s">
        <v>1115</v>
      </c>
      <c r="O167" s="1269" t="s">
        <v>1334</v>
      </c>
    </row>
    <row r="168" spans="1:17" s="1273" customFormat="1" ht="31.5" x14ac:dyDescent="0.25">
      <c r="A168" s="1270" t="s">
        <v>74</v>
      </c>
      <c r="B168" s="752" t="s">
        <v>131</v>
      </c>
      <c r="C168" s="752" t="s">
        <v>142</v>
      </c>
      <c r="D168" s="752" t="s">
        <v>28</v>
      </c>
      <c r="E168" s="752" t="s">
        <v>141</v>
      </c>
      <c r="F168" s="1271" t="s">
        <v>140</v>
      </c>
      <c r="G168" s="1271" t="s">
        <v>139</v>
      </c>
      <c r="H168" s="1271" t="s">
        <v>138</v>
      </c>
      <c r="I168" s="1271" t="s">
        <v>137</v>
      </c>
      <c r="J168" s="1271" t="s">
        <v>136</v>
      </c>
      <c r="K168" s="1271" t="s">
        <v>135</v>
      </c>
      <c r="L168" s="1271" t="s">
        <v>134</v>
      </c>
      <c r="M168" s="1271" t="s">
        <v>133</v>
      </c>
      <c r="N168" s="1271" t="s">
        <v>132</v>
      </c>
      <c r="O168" s="1272" t="s">
        <v>49</v>
      </c>
    </row>
    <row r="169" spans="1:17" s="1277" customFormat="1" x14ac:dyDescent="0.2">
      <c r="A169" s="1274">
        <v>1</v>
      </c>
      <c r="B169" s="1275">
        <v>2</v>
      </c>
      <c r="C169" s="1275">
        <v>3</v>
      </c>
      <c r="D169" s="1275">
        <v>4</v>
      </c>
      <c r="E169" s="1275">
        <v>5</v>
      </c>
      <c r="F169" s="1275">
        <v>6</v>
      </c>
      <c r="G169" s="1275">
        <v>7</v>
      </c>
      <c r="H169" s="1275">
        <v>8</v>
      </c>
      <c r="I169" s="1275">
        <v>9</v>
      </c>
      <c r="J169" s="1275">
        <v>10</v>
      </c>
      <c r="K169" s="1275">
        <v>11</v>
      </c>
      <c r="L169" s="1275">
        <v>12</v>
      </c>
      <c r="M169" s="1275">
        <v>13</v>
      </c>
      <c r="N169" s="1275">
        <v>14</v>
      </c>
      <c r="O169" s="1276">
        <v>15</v>
      </c>
    </row>
    <row r="170" spans="1:17" s="1283" customFormat="1" x14ac:dyDescent="0.25">
      <c r="A170" s="1278"/>
      <c r="B170" s="1279" t="s">
        <v>130</v>
      </c>
      <c r="C170" s="925"/>
      <c r="D170" s="925"/>
      <c r="E170" s="925"/>
      <c r="F170" s="1280"/>
      <c r="G170" s="1280"/>
      <c r="H170" s="1280"/>
      <c r="I170" s="1281"/>
      <c r="J170" s="1281"/>
      <c r="K170" s="1281"/>
      <c r="L170" s="1281"/>
      <c r="M170" s="1281"/>
      <c r="N170" s="1281"/>
      <c r="O170" s="1282"/>
    </row>
    <row r="171" spans="1:17" s="1303" customFormat="1" x14ac:dyDescent="0.25">
      <c r="A171" s="1302">
        <v>1</v>
      </c>
      <c r="B171" s="1285" t="s">
        <v>1088</v>
      </c>
      <c r="C171" s="1286">
        <f t="shared" ref="C171:N171" si="45">C11+C51+C91+C131</f>
        <v>2.6824473929516714</v>
      </c>
      <c r="D171" s="1286">
        <f t="shared" si="45"/>
        <v>2.1598053197067109</v>
      </c>
      <c r="E171" s="1286">
        <f t="shared" si="45"/>
        <v>2.491355067101352</v>
      </c>
      <c r="F171" s="1286">
        <f t="shared" si="45"/>
        <v>2.7297017478344272</v>
      </c>
      <c r="G171" s="1286">
        <f t="shared" si="45"/>
        <v>2.962386372797051</v>
      </c>
      <c r="H171" s="1286">
        <f t="shared" si="45"/>
        <v>2.7628079374581427</v>
      </c>
      <c r="I171" s="1286">
        <f t="shared" si="45"/>
        <v>2.8223969515290439</v>
      </c>
      <c r="J171" s="1286">
        <f t="shared" si="45"/>
        <v>2.9406184448082162</v>
      </c>
      <c r="K171" s="1286">
        <f t="shared" si="45"/>
        <v>3.0307524528481151</v>
      </c>
      <c r="L171" s="1286">
        <f t="shared" si="45"/>
        <v>3.0221005260103015</v>
      </c>
      <c r="M171" s="1286">
        <f t="shared" si="45"/>
        <v>2.7070399932980886</v>
      </c>
      <c r="N171" s="1286">
        <f t="shared" si="45"/>
        <v>2.8688458366440543</v>
      </c>
      <c r="O171" s="1287">
        <f>SUM(C171:N171)</f>
        <v>33.180258042987177</v>
      </c>
      <c r="P171" s="1308">
        <v>26.814003772250004</v>
      </c>
      <c r="Q171" s="1312">
        <f t="shared" ref="Q171:Q194" si="46">P171-O171</f>
        <v>-6.3662542707371728</v>
      </c>
    </row>
    <row r="172" spans="1:17" s="1303" customFormat="1" x14ac:dyDescent="0.25">
      <c r="A172" s="1302">
        <v>2</v>
      </c>
      <c r="B172" s="1285" t="s">
        <v>1089</v>
      </c>
      <c r="C172" s="1286">
        <f t="shared" ref="C172:N172" si="47">C12+C52+C92+C132</f>
        <v>3.0336870401972731</v>
      </c>
      <c r="D172" s="1286">
        <f t="shared" si="47"/>
        <v>2.743833308393254</v>
      </c>
      <c r="E172" s="1286">
        <f t="shared" si="47"/>
        <v>2.7395821538600833</v>
      </c>
      <c r="F172" s="1286">
        <f t="shared" si="47"/>
        <v>2.8362435184450709</v>
      </c>
      <c r="G172" s="1286">
        <f t="shared" si="47"/>
        <v>2.8499077957533849</v>
      </c>
      <c r="H172" s="1286">
        <f t="shared" si="47"/>
        <v>2.8619820198515753</v>
      </c>
      <c r="I172" s="1286">
        <f t="shared" si="47"/>
        <v>2.806858123904886</v>
      </c>
      <c r="J172" s="1286">
        <f t="shared" si="47"/>
        <v>2.8029464724559849</v>
      </c>
      <c r="K172" s="1286">
        <f t="shared" si="47"/>
        <v>3.0441800424127288</v>
      </c>
      <c r="L172" s="1286">
        <f t="shared" si="47"/>
        <v>2.9169686676527462</v>
      </c>
      <c r="M172" s="1286">
        <f t="shared" si="47"/>
        <v>2.7799805657441734</v>
      </c>
      <c r="N172" s="1286">
        <f t="shared" si="47"/>
        <v>3.0402579593704617</v>
      </c>
      <c r="O172" s="1287">
        <f t="shared" ref="O172:O174" si="48">SUM(C172:N172)</f>
        <v>34.456427668041627</v>
      </c>
      <c r="P172" s="1308">
        <v>25.95963869216342</v>
      </c>
      <c r="Q172" s="1312">
        <f t="shared" si="46"/>
        <v>-8.4967889758782071</v>
      </c>
    </row>
    <row r="173" spans="1:17" s="1303" customFormat="1" x14ac:dyDescent="0.25">
      <c r="A173" s="1302">
        <v>3</v>
      </c>
      <c r="B173" s="1285" t="s">
        <v>1090</v>
      </c>
      <c r="C173" s="1286">
        <f t="shared" ref="C173:N173" si="49">C13+C53+C93+C133</f>
        <v>4.2102598348800008E-2</v>
      </c>
      <c r="D173" s="1286">
        <f t="shared" si="49"/>
        <v>4.2002829158400014E-2</v>
      </c>
      <c r="E173" s="1286">
        <f t="shared" si="49"/>
        <v>4.2905740331520011E-2</v>
      </c>
      <c r="F173" s="1286">
        <f t="shared" si="49"/>
        <v>4.700625405696001E-2</v>
      </c>
      <c r="G173" s="1286">
        <f t="shared" si="49"/>
        <v>4.6100017244160005E-2</v>
      </c>
      <c r="H173" s="1286">
        <f t="shared" si="49"/>
        <v>4.2819273699840003E-2</v>
      </c>
      <c r="I173" s="1286">
        <f t="shared" si="49"/>
        <v>4.7167547581440018E-2</v>
      </c>
      <c r="J173" s="1286">
        <f t="shared" si="49"/>
        <v>4.6128285181440007E-2</v>
      </c>
      <c r="K173" s="1286">
        <f t="shared" si="49"/>
        <v>5.095877681664001E-2</v>
      </c>
      <c r="L173" s="1286">
        <f t="shared" si="49"/>
        <v>4.6100017244160005E-2</v>
      </c>
      <c r="M173" s="1286">
        <f t="shared" si="49"/>
        <v>4.2819273699840003E-2</v>
      </c>
      <c r="N173" s="1286">
        <f t="shared" si="49"/>
        <v>5.095877681664001E-2</v>
      </c>
      <c r="O173" s="1287">
        <f t="shared" si="48"/>
        <v>0.54706939017984013</v>
      </c>
      <c r="P173" s="1308">
        <v>0.39480119999999996</v>
      </c>
      <c r="Q173" s="1312">
        <f t="shared" si="46"/>
        <v>-0.15226819017984017</v>
      </c>
    </row>
    <row r="174" spans="1:17" s="1303" customFormat="1" x14ac:dyDescent="0.25">
      <c r="A174" s="1302">
        <v>4</v>
      </c>
      <c r="B174" s="1285" t="s">
        <v>1091</v>
      </c>
      <c r="C174" s="1286">
        <f t="shared" ref="C174:N174" si="50">C14+C54+C94+C134</f>
        <v>3.719036531100002E-2</v>
      </c>
      <c r="D174" s="1286">
        <f t="shared" si="50"/>
        <v>9.1442942558000034E-3</v>
      </c>
      <c r="E174" s="1286">
        <f t="shared" si="50"/>
        <v>1.2636957707000004E-2</v>
      </c>
      <c r="F174" s="1286">
        <f t="shared" si="50"/>
        <v>2.1706298609600008E-2</v>
      </c>
      <c r="G174" s="1286">
        <f t="shared" si="50"/>
        <v>2.2246173505600007E-2</v>
      </c>
      <c r="H174" s="1286">
        <f t="shared" si="50"/>
        <v>2.5078079697000006E-2</v>
      </c>
      <c r="I174" s="1286">
        <f t="shared" si="50"/>
        <v>3.3936607188000012E-2</v>
      </c>
      <c r="J174" s="1286">
        <f t="shared" si="50"/>
        <v>4.5237097897200013E-2</v>
      </c>
      <c r="K174" s="1286">
        <f t="shared" si="50"/>
        <v>5.461387422040001E-2</v>
      </c>
      <c r="L174" s="1286">
        <f t="shared" si="50"/>
        <v>5.0219684031000023E-2</v>
      </c>
      <c r="M174" s="1286">
        <f t="shared" si="50"/>
        <v>4.6556585509500016E-2</v>
      </c>
      <c r="N174" s="1286">
        <f t="shared" si="50"/>
        <v>5.0716522742050019E-2</v>
      </c>
      <c r="O174" s="1287">
        <f t="shared" si="48"/>
        <v>0.40928254067415015</v>
      </c>
      <c r="P174" s="1308">
        <v>0.27083412150000002</v>
      </c>
      <c r="Q174" s="1312">
        <f t="shared" si="46"/>
        <v>-0.13844841917415013</v>
      </c>
    </row>
    <row r="175" spans="1:17" s="1303" customFormat="1" x14ac:dyDescent="0.25">
      <c r="A175" s="1302">
        <v>5</v>
      </c>
      <c r="B175" s="1288" t="s">
        <v>1154</v>
      </c>
      <c r="C175" s="1286">
        <f t="shared" ref="C175:N175" si="51">C15+C55+C95+C135</f>
        <v>7.7204655000000016E-3</v>
      </c>
      <c r="D175" s="1286">
        <f t="shared" si="51"/>
        <v>7.6965075000000015E-3</v>
      </c>
      <c r="E175" s="1286">
        <f t="shared" si="51"/>
        <v>7.8971557500000008E-3</v>
      </c>
      <c r="F175" s="1286">
        <f t="shared" si="51"/>
        <v>8.0738460000000026E-3</v>
      </c>
      <c r="G175" s="1286">
        <f t="shared" si="51"/>
        <v>7.9959825000000019E-3</v>
      </c>
      <c r="H175" s="1286">
        <f t="shared" si="51"/>
        <v>8.8944074999999997E-3</v>
      </c>
      <c r="I175" s="1286">
        <f t="shared" si="51"/>
        <v>1.5991965000000004E-2</v>
      </c>
      <c r="J175" s="1286">
        <f t="shared" si="51"/>
        <v>2.0558958750000002E-2</v>
      </c>
      <c r="K175" s="1286">
        <f t="shared" si="51"/>
        <v>1.7576187750000007E-2</v>
      </c>
      <c r="L175" s="1286">
        <f t="shared" si="51"/>
        <v>1.5991965000000004E-2</v>
      </c>
      <c r="M175" s="1286">
        <f t="shared" si="51"/>
        <v>1.2793572000000003E-2</v>
      </c>
      <c r="N175" s="1286">
        <f t="shared" si="51"/>
        <v>1.5352286400000007E-2</v>
      </c>
      <c r="O175" s="1287">
        <f>SUM(C175:N175)</f>
        <v>0.14654329965000001</v>
      </c>
      <c r="P175" s="1308">
        <v>7.3400099999999996E-2</v>
      </c>
      <c r="Q175" s="1312">
        <f t="shared" si="46"/>
        <v>-7.3143199650000018E-2</v>
      </c>
    </row>
    <row r="176" spans="1:17" s="1303" customFormat="1" x14ac:dyDescent="0.25">
      <c r="A176" s="1302">
        <v>6</v>
      </c>
      <c r="B176" s="1288" t="s">
        <v>1093</v>
      </c>
      <c r="C176" s="1286">
        <f t="shared" ref="C176:N176" si="52">C16+C56+C96+C136</f>
        <v>2.0465359199999998E-2</v>
      </c>
      <c r="D176" s="1286">
        <f t="shared" si="52"/>
        <v>8.9945856000000022E-3</v>
      </c>
      <c r="E176" s="1286">
        <f t="shared" si="52"/>
        <v>1.7520703200000001E-2</v>
      </c>
      <c r="F176" s="1286">
        <f t="shared" si="52"/>
        <v>2.0647392479999995E-2</v>
      </c>
      <c r="G176" s="1286">
        <f t="shared" si="52"/>
        <v>1.9132233120000005E-2</v>
      </c>
      <c r="H176" s="1286">
        <f t="shared" si="52"/>
        <v>1.8902014560000003E-2</v>
      </c>
      <c r="I176" s="1286">
        <f t="shared" si="52"/>
        <v>1.9311589439999999E-2</v>
      </c>
      <c r="J176" s="1286">
        <f t="shared" si="52"/>
        <v>1.9608732E-2</v>
      </c>
      <c r="K176" s="1286">
        <f t="shared" si="52"/>
        <v>2.1506696640000003E-2</v>
      </c>
      <c r="L176" s="1286">
        <f t="shared" si="52"/>
        <v>1.9356026975999998E-2</v>
      </c>
      <c r="M176" s="1286">
        <f t="shared" si="52"/>
        <v>1.7420424278399998E-2</v>
      </c>
      <c r="N176" s="1286">
        <f t="shared" si="52"/>
        <v>1.916246670624E-2</v>
      </c>
      <c r="O176" s="1287">
        <f>SUM(C176:N176)</f>
        <v>0.22202822420064</v>
      </c>
      <c r="P176" s="1308">
        <v>0.1078225642</v>
      </c>
      <c r="Q176" s="1312">
        <f t="shared" si="46"/>
        <v>-0.11420566000064</v>
      </c>
    </row>
    <row r="177" spans="1:17" s="1303" customFormat="1" x14ac:dyDescent="0.25">
      <c r="A177" s="1302">
        <v>7</v>
      </c>
      <c r="B177" s="1288" t="s">
        <v>1094</v>
      </c>
      <c r="C177" s="1286">
        <f t="shared" ref="C177:N177" si="53">C17+C57+C97+C137</f>
        <v>0.39400133255999997</v>
      </c>
      <c r="D177" s="1286">
        <f t="shared" si="53"/>
        <v>0.30717841176000005</v>
      </c>
      <c r="E177" s="1286">
        <f t="shared" si="53"/>
        <v>0.26045673983999995</v>
      </c>
      <c r="F177" s="1286">
        <f t="shared" si="53"/>
        <v>0.28780405632</v>
      </c>
      <c r="G177" s="1286">
        <f t="shared" si="53"/>
        <v>0.32652271079999995</v>
      </c>
      <c r="H177" s="1286">
        <f t="shared" si="53"/>
        <v>0.32491369151999994</v>
      </c>
      <c r="I177" s="1286">
        <f t="shared" si="53"/>
        <v>0.37848822264000009</v>
      </c>
      <c r="J177" s="1286">
        <f t="shared" si="53"/>
        <v>0.40037930063999994</v>
      </c>
      <c r="K177" s="1286">
        <f t="shared" si="53"/>
        <v>0.45391776408000006</v>
      </c>
      <c r="L177" s="1286">
        <f t="shared" si="53"/>
        <v>0.40852598767199999</v>
      </c>
      <c r="M177" s="1286">
        <f t="shared" si="53"/>
        <v>0.36767338890480006</v>
      </c>
      <c r="N177" s="1286">
        <f t="shared" si="53"/>
        <v>0.40444072779528001</v>
      </c>
      <c r="O177" s="1287">
        <f>SUM(C177:N177)</f>
        <v>4.3143023345320799</v>
      </c>
      <c r="P177" s="1308">
        <v>2.5837239996000001</v>
      </c>
      <c r="Q177" s="1312">
        <f t="shared" si="46"/>
        <v>-1.7305783349320798</v>
      </c>
    </row>
    <row r="178" spans="1:17" s="1303" customFormat="1" x14ac:dyDescent="0.25">
      <c r="A178" s="1304"/>
      <c r="B178" s="1289" t="s">
        <v>1335</v>
      </c>
      <c r="C178" s="1286"/>
      <c r="D178" s="1286"/>
      <c r="E178" s="1286"/>
      <c r="F178" s="1291"/>
      <c r="G178" s="1286"/>
      <c r="H178" s="1286"/>
      <c r="I178" s="1286"/>
      <c r="J178" s="1286"/>
      <c r="K178" s="1286"/>
      <c r="L178" s="1286"/>
      <c r="M178" s="1286"/>
      <c r="N178" s="1286"/>
      <c r="O178" s="1292"/>
    </row>
    <row r="179" spans="1:17" s="1303" customFormat="1" x14ac:dyDescent="0.25">
      <c r="A179" s="1302">
        <v>8</v>
      </c>
      <c r="B179" s="1288" t="s">
        <v>1096</v>
      </c>
      <c r="C179" s="1286">
        <f t="shared" ref="C179:N179" si="54">C19+C59+C99+C139</f>
        <v>1.0990732500000005E-2</v>
      </c>
      <c r="D179" s="1286">
        <f t="shared" si="54"/>
        <v>2.0364300000000005E-3</v>
      </c>
      <c r="E179" s="1286">
        <f t="shared" si="54"/>
        <v>1.9465875000000002E-3</v>
      </c>
      <c r="F179" s="1286">
        <f t="shared" si="54"/>
        <v>2.8030860000000002E-3</v>
      </c>
      <c r="G179" s="1286">
        <f t="shared" si="54"/>
        <v>2.4916320000000006E-3</v>
      </c>
      <c r="H179" s="1286">
        <f t="shared" si="54"/>
        <v>2.3658525000000005E-3</v>
      </c>
      <c r="I179" s="1286">
        <f t="shared" si="54"/>
        <v>2.8210545000000005E-3</v>
      </c>
      <c r="J179" s="1286">
        <f t="shared" si="54"/>
        <v>1.8267975000000006E-3</v>
      </c>
      <c r="K179" s="1286">
        <f t="shared" si="54"/>
        <v>1.0799068500000002E-2</v>
      </c>
      <c r="L179" s="1286">
        <f t="shared" si="54"/>
        <v>1.2958882200000004E-2</v>
      </c>
      <c r="M179" s="1286">
        <f t="shared" si="54"/>
        <v>1.5550658640000005E-2</v>
      </c>
      <c r="N179" s="1286">
        <f t="shared" si="54"/>
        <v>1.8660790367999999E-2</v>
      </c>
      <c r="O179" s="1287">
        <f>SUM(C179:N179)</f>
        <v>8.5251572208000018E-2</v>
      </c>
      <c r="P179" s="1308">
        <v>4.2700511999999996E-2</v>
      </c>
      <c r="Q179" s="1312">
        <f t="shared" si="46"/>
        <v>-4.2551060208000022E-2</v>
      </c>
    </row>
    <row r="180" spans="1:17" s="1303" customFormat="1" x14ac:dyDescent="0.25">
      <c r="A180" s="1302">
        <v>9</v>
      </c>
      <c r="B180" s="1288" t="s">
        <v>1097</v>
      </c>
      <c r="C180" s="1286">
        <f t="shared" ref="C180:N180" si="55">C20+C60+C100+C140</f>
        <v>1.2836627020799998</v>
      </c>
      <c r="D180" s="1286">
        <f t="shared" si="55"/>
        <v>1.1328935270399998</v>
      </c>
      <c r="E180" s="1286">
        <f t="shared" si="55"/>
        <v>1.1196776447999999</v>
      </c>
      <c r="F180" s="1286">
        <f t="shared" si="55"/>
        <v>1.1757162700799999</v>
      </c>
      <c r="G180" s="1286">
        <f t="shared" si="55"/>
        <v>1.2080488780799998</v>
      </c>
      <c r="H180" s="1286">
        <f t="shared" si="55"/>
        <v>1.1578996915199997</v>
      </c>
      <c r="I180" s="1286">
        <f t="shared" si="55"/>
        <v>1.1879536204800001</v>
      </c>
      <c r="J180" s="1286">
        <f t="shared" si="55"/>
        <v>1.1556940031999998</v>
      </c>
      <c r="K180" s="1286">
        <f t="shared" si="55"/>
        <v>1.2533783961599998</v>
      </c>
      <c r="L180" s="1286">
        <f t="shared" si="55"/>
        <v>1.1280405565439999</v>
      </c>
      <c r="M180" s="1286">
        <f t="shared" si="55"/>
        <v>1.0152365008895998</v>
      </c>
      <c r="N180" s="1286">
        <f t="shared" si="55"/>
        <v>1.2182838010675197</v>
      </c>
      <c r="O180" s="1287">
        <f>SUM(C180:N180)</f>
        <v>14.036485591941119</v>
      </c>
      <c r="P180" s="1308">
        <v>7.3845147263999991</v>
      </c>
      <c r="Q180" s="1312">
        <f t="shared" si="46"/>
        <v>-6.65197086554112</v>
      </c>
    </row>
    <row r="181" spans="1:17" s="1303" customFormat="1" x14ac:dyDescent="0.25">
      <c r="A181" s="1302">
        <v>10</v>
      </c>
      <c r="B181" s="1288" t="s">
        <v>1098</v>
      </c>
      <c r="C181" s="1286">
        <f t="shared" ref="C181:N181" si="56">C21+C61+C101+C141</f>
        <v>0</v>
      </c>
      <c r="D181" s="1286">
        <f t="shared" si="56"/>
        <v>0</v>
      </c>
      <c r="E181" s="1286">
        <f t="shared" si="56"/>
        <v>0</v>
      </c>
      <c r="F181" s="1286">
        <f t="shared" si="56"/>
        <v>0</v>
      </c>
      <c r="G181" s="1286">
        <f t="shared" si="56"/>
        <v>0</v>
      </c>
      <c r="H181" s="1286">
        <f t="shared" si="56"/>
        <v>0</v>
      </c>
      <c r="I181" s="1286">
        <f t="shared" si="56"/>
        <v>0</v>
      </c>
      <c r="J181" s="1286">
        <f t="shared" si="56"/>
        <v>0</v>
      </c>
      <c r="K181" s="1286">
        <f t="shared" si="56"/>
        <v>0</v>
      </c>
      <c r="L181" s="1286">
        <f t="shared" si="56"/>
        <v>0</v>
      </c>
      <c r="M181" s="1286">
        <f t="shared" si="56"/>
        <v>0</v>
      </c>
      <c r="N181" s="1286">
        <f t="shared" si="56"/>
        <v>0</v>
      </c>
      <c r="O181" s="1287">
        <f>SUM(C181:N181)</f>
        <v>0</v>
      </c>
      <c r="P181" s="1308">
        <v>0</v>
      </c>
      <c r="Q181" s="1312">
        <f t="shared" si="46"/>
        <v>0</v>
      </c>
    </row>
    <row r="182" spans="1:17" s="1303" customFormat="1" x14ac:dyDescent="0.25">
      <c r="A182" s="1302">
        <v>11</v>
      </c>
      <c r="B182" s="1288" t="s">
        <v>1099</v>
      </c>
      <c r="C182" s="1286">
        <f t="shared" ref="C182:N182" si="57">C22+C62+C102+C142</f>
        <v>0.11198932991999998</v>
      </c>
      <c r="D182" s="1286">
        <f t="shared" si="57"/>
        <v>0.11681169407999999</v>
      </c>
      <c r="E182" s="1286">
        <f t="shared" si="57"/>
        <v>0.11494794239999997</v>
      </c>
      <c r="F182" s="1286">
        <f t="shared" si="57"/>
        <v>9.7544632319999977E-2</v>
      </c>
      <c r="G182" s="1286">
        <f t="shared" si="57"/>
        <v>0.11348481023999997</v>
      </c>
      <c r="H182" s="1286">
        <f t="shared" si="57"/>
        <v>0.11185247231999997</v>
      </c>
      <c r="I182" s="1286">
        <f t="shared" si="57"/>
        <v>0.10821703679999999</v>
      </c>
      <c r="J182" s="1286">
        <f t="shared" si="57"/>
        <v>0.10468859903999997</v>
      </c>
      <c r="K182" s="1286">
        <f t="shared" si="57"/>
        <v>0.11120053247999999</v>
      </c>
      <c r="L182" s="1286">
        <f t="shared" si="57"/>
        <v>0.12009657507839998</v>
      </c>
      <c r="M182" s="1286">
        <f t="shared" si="57"/>
        <v>0.11676055910399996</v>
      </c>
      <c r="N182" s="1286">
        <f t="shared" si="57"/>
        <v>0.12232058572799998</v>
      </c>
      <c r="O182" s="1287">
        <f>SUM(C182:N182)</f>
        <v>1.3499147695103995</v>
      </c>
      <c r="P182" s="1308">
        <v>0.65100056399999995</v>
      </c>
      <c r="Q182" s="1312">
        <f t="shared" si="46"/>
        <v>-0.69891420551039951</v>
      </c>
    </row>
    <row r="183" spans="1:17" s="1303" customFormat="1" x14ac:dyDescent="0.25">
      <c r="A183" s="1302">
        <v>12</v>
      </c>
      <c r="B183" s="1288" t="s">
        <v>1100</v>
      </c>
      <c r="C183" s="1286">
        <f t="shared" ref="C183:N183" si="58">C23+C63+C103+C143</f>
        <v>2.9787912000000007E-2</v>
      </c>
      <c r="D183" s="1286">
        <f t="shared" si="58"/>
        <v>2.5005023999999997E-2</v>
      </c>
      <c r="E183" s="1286">
        <f t="shared" si="58"/>
        <v>2.4484680000000002E-2</v>
      </c>
      <c r="F183" s="1286">
        <f t="shared" si="58"/>
        <v>2.6398548000000001E-2</v>
      </c>
      <c r="G183" s="1286">
        <f t="shared" si="58"/>
        <v>1.4273820000000001E-2</v>
      </c>
      <c r="H183" s="1286">
        <f t="shared" si="58"/>
        <v>1.3340051999999998E-2</v>
      </c>
      <c r="I183" s="1286">
        <f t="shared" si="58"/>
        <v>1.4434199999999999E-2</v>
      </c>
      <c r="J183" s="1286">
        <f t="shared" si="58"/>
        <v>1.4316588E-2</v>
      </c>
      <c r="K183" s="1286">
        <f t="shared" si="58"/>
        <v>1.5731496000000001E-2</v>
      </c>
      <c r="L183" s="1286">
        <f t="shared" si="58"/>
        <v>1.4158346400000002E-2</v>
      </c>
      <c r="M183" s="1286">
        <f t="shared" si="58"/>
        <v>1.2742511760000004E-2</v>
      </c>
      <c r="N183" s="1286">
        <f t="shared" si="58"/>
        <v>1.4016762936000005E-2</v>
      </c>
      <c r="O183" s="1287">
        <f t="shared" ref="O183" si="59">SUM(C183:N183)</f>
        <v>0.21868994109600001</v>
      </c>
      <c r="P183" s="1308">
        <v>9.2041221000000006E-2</v>
      </c>
      <c r="Q183" s="1312">
        <f t="shared" si="46"/>
        <v>-0.12664872009600001</v>
      </c>
    </row>
    <row r="184" spans="1:17" s="1303" customFormat="1" x14ac:dyDescent="0.25">
      <c r="A184" s="1304"/>
      <c r="B184" s="1279" t="s">
        <v>129</v>
      </c>
      <c r="C184" s="969"/>
      <c r="D184" s="969"/>
      <c r="E184" s="969"/>
      <c r="F184" s="1293"/>
      <c r="G184" s="969"/>
      <c r="H184" s="969"/>
      <c r="I184" s="969"/>
      <c r="J184" s="969"/>
      <c r="K184" s="969"/>
      <c r="L184" s="969"/>
      <c r="M184" s="969"/>
      <c r="N184" s="969"/>
      <c r="O184" s="1294"/>
    </row>
    <row r="185" spans="1:17" s="1303" customFormat="1" x14ac:dyDescent="0.25">
      <c r="A185" s="1302">
        <v>13</v>
      </c>
      <c r="B185" s="1295" t="s">
        <v>1101</v>
      </c>
      <c r="C185" s="1286">
        <f t="shared" ref="C185:N185" si="60">C25+C65+C105+C145</f>
        <v>0.25442459537000006</v>
      </c>
      <c r="D185" s="1286">
        <f t="shared" si="60"/>
        <v>0.20419511348500002</v>
      </c>
      <c r="E185" s="1286">
        <f t="shared" si="60"/>
        <v>0.23068902044100001</v>
      </c>
      <c r="F185" s="1286">
        <f t="shared" si="60"/>
        <v>0.24844977187800005</v>
      </c>
      <c r="G185" s="1286">
        <f t="shared" si="60"/>
        <v>0.27999893974492002</v>
      </c>
      <c r="H185" s="1286">
        <f t="shared" si="60"/>
        <v>0.29661718664600001</v>
      </c>
      <c r="I185" s="1286">
        <f t="shared" si="60"/>
        <v>0.30638885450800002</v>
      </c>
      <c r="J185" s="1286">
        <f t="shared" si="60"/>
        <v>0.29948367861500003</v>
      </c>
      <c r="K185" s="1286">
        <f t="shared" si="60"/>
        <v>0.32649516733900008</v>
      </c>
      <c r="L185" s="1286">
        <f t="shared" si="60"/>
        <v>0.32985453516114005</v>
      </c>
      <c r="M185" s="1286">
        <f t="shared" si="60"/>
        <v>0.32445538620916742</v>
      </c>
      <c r="N185" s="1286">
        <f t="shared" si="60"/>
        <v>0.34384723312350485</v>
      </c>
      <c r="O185" s="1287">
        <f t="shared" ref="O185:O194" si="61">SUM(C185:N185)</f>
        <v>3.4448994825207322</v>
      </c>
      <c r="P185" s="1308">
        <v>1.825282099417</v>
      </c>
      <c r="Q185" s="1312">
        <f t="shared" si="46"/>
        <v>-1.6196173831037322</v>
      </c>
    </row>
    <row r="186" spans="1:17" s="1303" customFormat="1" x14ac:dyDescent="0.25">
      <c r="A186" s="1302">
        <v>14</v>
      </c>
      <c r="B186" s="1295" t="s">
        <v>1102</v>
      </c>
      <c r="C186" s="1286">
        <f t="shared" ref="C186:N186" si="62">C26+C66+C106+C146</f>
        <v>0.57708516254400011</v>
      </c>
      <c r="D186" s="1286">
        <f t="shared" si="62"/>
        <v>0.48091312931200014</v>
      </c>
      <c r="E186" s="1286">
        <f t="shared" si="62"/>
        <v>0.49971820007999995</v>
      </c>
      <c r="F186" s="1286">
        <f t="shared" si="62"/>
        <v>0.53440940537600012</v>
      </c>
      <c r="G186" s="1286">
        <f t="shared" si="62"/>
        <v>0.53712156384480014</v>
      </c>
      <c r="H186" s="1286">
        <f t="shared" si="62"/>
        <v>0.53125574462400005</v>
      </c>
      <c r="I186" s="1286">
        <f t="shared" si="62"/>
        <v>0.5817457495520002</v>
      </c>
      <c r="J186" s="1286">
        <f t="shared" si="62"/>
        <v>0.52734164630400016</v>
      </c>
      <c r="K186" s="1286">
        <f t="shared" si="62"/>
        <v>0.58720206159999999</v>
      </c>
      <c r="L186" s="1286">
        <f t="shared" si="62"/>
        <v>0.59291453045440001</v>
      </c>
      <c r="M186" s="1286">
        <f t="shared" si="62"/>
        <v>0.59708860638134409</v>
      </c>
      <c r="N186" s="1286">
        <f t="shared" si="62"/>
        <v>0.62766101962761123</v>
      </c>
      <c r="O186" s="1287">
        <f t="shared" si="61"/>
        <v>6.6744568197001559</v>
      </c>
      <c r="P186" s="1308">
        <v>4.1883780685159993</v>
      </c>
      <c r="Q186" s="1312">
        <f t="shared" si="46"/>
        <v>-2.4860787511841567</v>
      </c>
    </row>
    <row r="187" spans="1:17" s="1303" customFormat="1" x14ac:dyDescent="0.25">
      <c r="A187" s="1302">
        <v>15</v>
      </c>
      <c r="B187" s="1295" t="s">
        <v>1103</v>
      </c>
      <c r="C187" s="1286">
        <f t="shared" ref="C187:N187" si="63">C27+C67+C107+C147</f>
        <v>5.3628108800000017E-3</v>
      </c>
      <c r="D187" s="1286">
        <f t="shared" si="63"/>
        <v>6.3769804800000015E-3</v>
      </c>
      <c r="E187" s="1286">
        <f t="shared" si="63"/>
        <v>6.2223155200000022E-3</v>
      </c>
      <c r="F187" s="1286">
        <f t="shared" si="63"/>
        <v>5.3310259200000003E-3</v>
      </c>
      <c r="G187" s="1286">
        <f t="shared" si="63"/>
        <v>5.0344755200000015E-3</v>
      </c>
      <c r="H187" s="1286">
        <f t="shared" si="63"/>
        <v>5.2045414400000017E-3</v>
      </c>
      <c r="I187" s="1286">
        <f t="shared" si="63"/>
        <v>4.3669913600000009E-3</v>
      </c>
      <c r="J187" s="1286">
        <f t="shared" si="63"/>
        <v>2.6243891200000008E-3</v>
      </c>
      <c r="K187" s="1286">
        <f t="shared" si="63"/>
        <v>9.7157120000000035E-4</v>
      </c>
      <c r="L187" s="1286">
        <f t="shared" si="63"/>
        <v>1.0687283200000006E-3</v>
      </c>
      <c r="M187" s="1286">
        <f t="shared" si="63"/>
        <v>1.1756011520000006E-3</v>
      </c>
      <c r="N187" s="1286">
        <f t="shared" si="63"/>
        <v>1.2931612672000005E-3</v>
      </c>
      <c r="O187" s="1287">
        <f t="shared" si="61"/>
        <v>4.5032592179200012E-2</v>
      </c>
      <c r="P187" s="1308">
        <v>0.10994285200000004</v>
      </c>
      <c r="Q187" s="1312">
        <f t="shared" si="46"/>
        <v>6.4910259820800023E-2</v>
      </c>
    </row>
    <row r="188" spans="1:17" s="1303" customFormat="1" x14ac:dyDescent="0.25">
      <c r="A188" s="1302">
        <v>16</v>
      </c>
      <c r="B188" s="1295" t="s">
        <v>1104</v>
      </c>
      <c r="C188" s="1286">
        <f t="shared" ref="C188:N188" si="64">C28+C68+C108+C148</f>
        <v>2.2450205895205997E-2</v>
      </c>
      <c r="D188" s="1286">
        <f t="shared" si="64"/>
        <v>1.9123827641671001E-2</v>
      </c>
      <c r="E188" s="1286">
        <f t="shared" si="64"/>
        <v>1.7978205182667999E-2</v>
      </c>
      <c r="F188" s="1286">
        <f t="shared" si="64"/>
        <v>1.7565407961830998E-2</v>
      </c>
      <c r="G188" s="1286">
        <f t="shared" si="64"/>
        <v>1.7633226401370002E-2</v>
      </c>
      <c r="H188" s="1286">
        <f t="shared" si="64"/>
        <v>4.1989481728056006E-2</v>
      </c>
      <c r="I188" s="1286">
        <f t="shared" si="64"/>
        <v>4.5240593962806996E-2</v>
      </c>
      <c r="J188" s="1286">
        <f t="shared" si="64"/>
        <v>4.3956648420668001E-2</v>
      </c>
      <c r="K188" s="1286">
        <f t="shared" si="64"/>
        <v>5.0584209941821015E-2</v>
      </c>
      <c r="L188" s="1286">
        <f t="shared" si="64"/>
        <v>5.0782615855919956E-2</v>
      </c>
      <c r="M188" s="1286">
        <f t="shared" si="64"/>
        <v>4.5908477687618215E-2</v>
      </c>
      <c r="N188" s="1286">
        <f t="shared" si="64"/>
        <v>4.6745288638610716E-2</v>
      </c>
      <c r="O188" s="1287">
        <f t="shared" si="61"/>
        <v>0.41995818931824691</v>
      </c>
      <c r="P188" s="1308">
        <v>0.28755841155100004</v>
      </c>
      <c r="Q188" s="1312">
        <f t="shared" si="46"/>
        <v>-0.13239977776724687</v>
      </c>
    </row>
    <row r="189" spans="1:17" s="1303" customFormat="1" x14ac:dyDescent="0.25">
      <c r="A189" s="1302">
        <v>17</v>
      </c>
      <c r="B189" s="1295" t="s">
        <v>1105</v>
      </c>
      <c r="C189" s="1286">
        <f t="shared" ref="C189:N189" si="65">C29+C69+C109+C149</f>
        <v>5.7491409780000016E-2</v>
      </c>
      <c r="D189" s="1286">
        <f t="shared" si="65"/>
        <v>5.5118044620000008E-2</v>
      </c>
      <c r="E189" s="1286">
        <f t="shared" si="65"/>
        <v>6.0266192340000017E-2</v>
      </c>
      <c r="F189" s="1286">
        <f t="shared" si="65"/>
        <v>5.9465979059999993E-2</v>
      </c>
      <c r="G189" s="1286">
        <f t="shared" si="65"/>
        <v>5.8342267620000013E-2</v>
      </c>
      <c r="H189" s="1286">
        <f t="shared" si="65"/>
        <v>5.9583384900000015E-2</v>
      </c>
      <c r="I189" s="1286">
        <f t="shared" si="65"/>
        <v>6.123540630000001E-2</v>
      </c>
      <c r="J189" s="1286">
        <f t="shared" si="65"/>
        <v>5.1231677400000022E-2</v>
      </c>
      <c r="K189" s="1286">
        <f t="shared" si="65"/>
        <v>6.2844300240000026E-2</v>
      </c>
      <c r="L189" s="1286">
        <f t="shared" si="65"/>
        <v>6.2844300240000026E-2</v>
      </c>
      <c r="M189" s="1286">
        <f t="shared" si="65"/>
        <v>5.6562640416000003E-2</v>
      </c>
      <c r="N189" s="1286">
        <f t="shared" si="65"/>
        <v>6.3346833025920021E-2</v>
      </c>
      <c r="O189" s="1287">
        <f t="shared" si="61"/>
        <v>0.70833243594192019</v>
      </c>
      <c r="P189" s="1308">
        <v>0.46071057600000004</v>
      </c>
      <c r="Q189" s="1312">
        <f t="shared" si="46"/>
        <v>-0.24762185994192015</v>
      </c>
    </row>
    <row r="190" spans="1:17" s="1303" customFormat="1" x14ac:dyDescent="0.25">
      <c r="A190" s="1302">
        <v>18</v>
      </c>
      <c r="B190" s="1295" t="s">
        <v>1106</v>
      </c>
      <c r="C190" s="1286">
        <f t="shared" ref="C190:N190" si="66">C30+C70+C110+C150</f>
        <v>0.19098790792048009</v>
      </c>
      <c r="D190" s="1286">
        <f t="shared" si="66"/>
        <v>0.16940402844552005</v>
      </c>
      <c r="E190" s="1286">
        <f t="shared" si="66"/>
        <v>0.17146899866184004</v>
      </c>
      <c r="F190" s="1286">
        <f t="shared" si="66"/>
        <v>0.19481032813352003</v>
      </c>
      <c r="G190" s="1286">
        <f t="shared" si="66"/>
        <v>0.20508877332292808</v>
      </c>
      <c r="H190" s="1286">
        <f t="shared" si="66"/>
        <v>0.19422761105264005</v>
      </c>
      <c r="I190" s="1286">
        <f t="shared" si="66"/>
        <v>0.18440205007048005</v>
      </c>
      <c r="J190" s="1286">
        <f t="shared" si="66"/>
        <v>0.18234070600240004</v>
      </c>
      <c r="K190" s="1286">
        <f t="shared" si="66"/>
        <v>0.20059484818208001</v>
      </c>
      <c r="L190" s="1286">
        <f t="shared" si="66"/>
        <v>0.20411295106692165</v>
      </c>
      <c r="M190" s="1286">
        <f t="shared" si="66"/>
        <v>0.20615408057759088</v>
      </c>
      <c r="N190" s="1286">
        <f t="shared" si="66"/>
        <v>0.2082156213833668</v>
      </c>
      <c r="O190" s="1287">
        <f t="shared" si="61"/>
        <v>2.3118079048197684</v>
      </c>
      <c r="P190" s="1308">
        <v>1.5699899477517603</v>
      </c>
      <c r="Q190" s="1312">
        <f t="shared" si="46"/>
        <v>-0.74181795706800813</v>
      </c>
    </row>
    <row r="191" spans="1:17" s="1303" customFormat="1" x14ac:dyDescent="0.25">
      <c r="A191" s="1302">
        <v>19</v>
      </c>
      <c r="B191" s="1285" t="s">
        <v>1107</v>
      </c>
      <c r="C191" s="1286">
        <f t="shared" ref="C191:N191" si="67">C31+C71+C111+C151</f>
        <v>3.0405137796600007E-2</v>
      </c>
      <c r="D191" s="1286">
        <f t="shared" si="67"/>
        <v>2.4689478087540007E-2</v>
      </c>
      <c r="E191" s="1286">
        <f t="shared" si="67"/>
        <v>2.703212934072001E-2</v>
      </c>
      <c r="F191" s="1286">
        <f t="shared" si="67"/>
        <v>2.6869705244340007E-2</v>
      </c>
      <c r="G191" s="1286">
        <f t="shared" si="67"/>
        <v>2.849642008038001E-2</v>
      </c>
      <c r="H191" s="1286">
        <f t="shared" si="67"/>
        <v>3.8873161497240016E-2</v>
      </c>
      <c r="I191" s="1286">
        <f t="shared" si="67"/>
        <v>4.1157372109560011E-2</v>
      </c>
      <c r="J191" s="1286">
        <f t="shared" si="67"/>
        <v>5.6234468401440016E-2</v>
      </c>
      <c r="K191" s="1286">
        <f t="shared" si="67"/>
        <v>6.2110243668900007E-2</v>
      </c>
      <c r="L191" s="1286">
        <f t="shared" si="67"/>
        <v>5.921753459790001E-2</v>
      </c>
      <c r="M191" s="1286">
        <f t="shared" si="67"/>
        <v>6.3576662868222E-2</v>
      </c>
      <c r="N191" s="1286">
        <f t="shared" si="67"/>
        <v>6.4529796607399201E-2</v>
      </c>
      <c r="O191" s="1287">
        <f t="shared" si="61"/>
        <v>0.52319211030024126</v>
      </c>
      <c r="P191" s="1308">
        <v>0.3766092284</v>
      </c>
      <c r="Q191" s="1312">
        <f t="shared" si="46"/>
        <v>-0.14658288190024127</v>
      </c>
    </row>
    <row r="192" spans="1:17" s="1307" customFormat="1" x14ac:dyDescent="0.25">
      <c r="A192" s="1302">
        <v>20</v>
      </c>
      <c r="B192" s="1285" t="s">
        <v>1108</v>
      </c>
      <c r="C192" s="1286">
        <f t="shared" ref="C192:N192" si="68">C32+C72+C112+C152</f>
        <v>0</v>
      </c>
      <c r="D192" s="1286">
        <f t="shared" si="68"/>
        <v>0</v>
      </c>
      <c r="E192" s="1286">
        <f t="shared" si="68"/>
        <v>0</v>
      </c>
      <c r="F192" s="1286">
        <f t="shared" si="68"/>
        <v>0</v>
      </c>
      <c r="G192" s="1286">
        <f t="shared" si="68"/>
        <v>0</v>
      </c>
      <c r="H192" s="1286">
        <f t="shared" si="68"/>
        <v>0</v>
      </c>
      <c r="I192" s="1286">
        <f t="shared" si="68"/>
        <v>0</v>
      </c>
      <c r="J192" s="1286">
        <f t="shared" si="68"/>
        <v>0</v>
      </c>
      <c r="K192" s="1286">
        <f t="shared" si="68"/>
        <v>0</v>
      </c>
      <c r="L192" s="1286">
        <f t="shared" si="68"/>
        <v>0</v>
      </c>
      <c r="M192" s="1286">
        <f t="shared" si="68"/>
        <v>0</v>
      </c>
      <c r="N192" s="1286">
        <f t="shared" si="68"/>
        <v>0</v>
      </c>
      <c r="O192" s="1287">
        <f t="shared" si="61"/>
        <v>0</v>
      </c>
      <c r="P192" s="1308">
        <v>0</v>
      </c>
      <c r="Q192" s="1312">
        <f t="shared" si="46"/>
        <v>0</v>
      </c>
    </row>
    <row r="193" spans="1:17" s="1307" customFormat="1" x14ac:dyDescent="0.25">
      <c r="A193" s="1302">
        <v>21</v>
      </c>
      <c r="B193" s="1288" t="s">
        <v>1109</v>
      </c>
      <c r="C193" s="1286">
        <f t="shared" ref="C193:N193" si="69">C33+C73+C113+C153</f>
        <v>5.2522281177760002E-3</v>
      </c>
      <c r="D193" s="1286">
        <f t="shared" si="69"/>
        <v>5.3940317000352013E-3</v>
      </c>
      <c r="E193" s="1286">
        <f t="shared" si="69"/>
        <v>4.5100695507840011E-3</v>
      </c>
      <c r="F193" s="1286">
        <f t="shared" si="69"/>
        <v>4.4118057787808007E-3</v>
      </c>
      <c r="G193" s="1286">
        <f t="shared" si="69"/>
        <v>4.1627259587984017E-3</v>
      </c>
      <c r="H193" s="1286">
        <f t="shared" si="69"/>
        <v>4.0873958589056E-3</v>
      </c>
      <c r="I193" s="1286">
        <f t="shared" si="69"/>
        <v>3.8953815608832013E-3</v>
      </c>
      <c r="J193" s="1286">
        <f t="shared" si="69"/>
        <v>3.2974398270688011E-3</v>
      </c>
      <c r="K193" s="1286">
        <f t="shared" si="69"/>
        <v>3.4594494971008014E-3</v>
      </c>
      <c r="L193" s="1286">
        <f t="shared" si="69"/>
        <v>3.5913172728832014E-3</v>
      </c>
      <c r="M193" s="1286">
        <f t="shared" si="69"/>
        <v>3.5777426489056012E-3</v>
      </c>
      <c r="N193" s="1286">
        <f t="shared" si="69"/>
        <v>4.1630259067808005E-3</v>
      </c>
      <c r="O193" s="1287">
        <f t="shared" si="61"/>
        <v>4.9802613678702409E-2</v>
      </c>
      <c r="P193" s="1308">
        <v>3.7436200000000003E-2</v>
      </c>
      <c r="Q193" s="1312">
        <f t="shared" si="46"/>
        <v>-1.2366413678702406E-2</v>
      </c>
    </row>
    <row r="194" spans="1:17" s="1307" customFormat="1" x14ac:dyDescent="0.25">
      <c r="A194" s="1302">
        <v>22</v>
      </c>
      <c r="B194" s="1288" t="s">
        <v>1110</v>
      </c>
      <c r="C194" s="1286">
        <f t="shared" ref="C194:N194" si="70">C34+C74+C114+C154</f>
        <v>1.8680980499999997E-4</v>
      </c>
      <c r="D194" s="1286">
        <f t="shared" si="70"/>
        <v>2.9602169099999994E-4</v>
      </c>
      <c r="E194" s="1286">
        <f t="shared" si="70"/>
        <v>3.2380366199999991E-4</v>
      </c>
      <c r="F194" s="1286">
        <f t="shared" si="70"/>
        <v>4.1385556799999993E-4</v>
      </c>
      <c r="G194" s="1286">
        <f t="shared" si="70"/>
        <v>4.4451153599999995E-4</v>
      </c>
      <c r="H194" s="1286">
        <f t="shared" si="70"/>
        <v>3.1901366700000004E-4</v>
      </c>
      <c r="I194" s="1286">
        <f t="shared" si="70"/>
        <v>3.2955165600000001E-4</v>
      </c>
      <c r="J194" s="1286">
        <f t="shared" si="70"/>
        <v>3.7745160599999997E-4</v>
      </c>
      <c r="K194" s="1286">
        <f t="shared" si="70"/>
        <v>3.82241601E-4</v>
      </c>
      <c r="L194" s="1286">
        <f t="shared" si="70"/>
        <v>3.7745160599999997E-4</v>
      </c>
      <c r="M194" s="1286">
        <f t="shared" si="70"/>
        <v>2.9793768899999997E-4</v>
      </c>
      <c r="N194" s="1286">
        <f t="shared" si="70"/>
        <v>2.9793768899999997E-4</v>
      </c>
      <c r="O194" s="1287">
        <f t="shared" si="61"/>
        <v>4.0465877760000003E-3</v>
      </c>
      <c r="P194" s="1308">
        <v>4.2239999999999995E-3</v>
      </c>
      <c r="Q194" s="1312">
        <f t="shared" si="46"/>
        <v>1.7741222399999916E-4</v>
      </c>
    </row>
    <row r="195" spans="1:17" s="1300" customFormat="1" ht="19.5" thickBot="1" x14ac:dyDescent="0.35">
      <c r="A195" s="1296"/>
      <c r="B195" s="1297" t="s">
        <v>49</v>
      </c>
      <c r="C195" s="1298">
        <f t="shared" ref="C195:N195" si="71">SUM(C171:C194)</f>
        <v>8.797691498677807</v>
      </c>
      <c r="D195" s="1298">
        <f t="shared" si="71"/>
        <v>7.5209125869569329</v>
      </c>
      <c r="E195" s="1298">
        <f t="shared" si="71"/>
        <v>7.8516203072689645</v>
      </c>
      <c r="F195" s="1298">
        <f t="shared" si="71"/>
        <v>8.3453729350665338</v>
      </c>
      <c r="G195" s="1298">
        <f t="shared" si="71"/>
        <v>8.7089133300693895</v>
      </c>
      <c r="H195" s="1298">
        <f t="shared" si="71"/>
        <v>8.5030130140403948</v>
      </c>
      <c r="I195" s="1298">
        <f t="shared" si="71"/>
        <v>8.6663388701430986</v>
      </c>
      <c r="J195" s="1298">
        <f t="shared" si="71"/>
        <v>8.7188913851694156</v>
      </c>
      <c r="K195" s="1298">
        <f t="shared" si="71"/>
        <v>9.359259381177786</v>
      </c>
      <c r="L195" s="1298">
        <f t="shared" si="71"/>
        <v>9.0592811993837756</v>
      </c>
      <c r="M195" s="1298">
        <f t="shared" si="71"/>
        <v>8.4333711694582494</v>
      </c>
      <c r="N195" s="1298">
        <f t="shared" si="71"/>
        <v>9.1831164338436384</v>
      </c>
      <c r="O195" s="1316">
        <f>SUM(O171:O194)</f>
        <v>103.14778211125602</v>
      </c>
    </row>
    <row r="197" spans="1:17" x14ac:dyDescent="0.25">
      <c r="B197" s="1705" t="str">
        <f>B157</f>
        <v>For KINESCO Power and Utilities Pvt. Ltd.</v>
      </c>
      <c r="O197" s="1706" t="str">
        <f>O157</f>
        <v>As Per our report of even date attached</v>
      </c>
    </row>
    <row r="198" spans="1:17" x14ac:dyDescent="0.25">
      <c r="B198" s="1705"/>
      <c r="O198" s="1706" t="str">
        <f t="shared" ref="O198:O206" si="72">O158</f>
        <v xml:space="preserve">For J R S &amp; CO. </v>
      </c>
    </row>
    <row r="199" spans="1:17" x14ac:dyDescent="0.25">
      <c r="B199" s="1705"/>
      <c r="O199" s="1706" t="str">
        <f t="shared" si="72"/>
        <v>CHARTERED ACCOUNTANTS</v>
      </c>
    </row>
    <row r="200" spans="1:17" x14ac:dyDescent="0.25">
      <c r="B200" s="1705"/>
      <c r="O200" s="1706" t="str">
        <f t="shared" si="72"/>
        <v>FIRM REGN NO:008085S</v>
      </c>
    </row>
    <row r="201" spans="1:17" x14ac:dyDescent="0.25">
      <c r="B201" s="1705"/>
      <c r="O201" s="1706"/>
    </row>
    <row r="202" spans="1:17" x14ac:dyDescent="0.25">
      <c r="B202" s="1705" t="str">
        <f t="shared" ref="B202:B205" si="73">B162</f>
        <v>T M AJITHKUMAR</v>
      </c>
      <c r="O202" s="1706"/>
    </row>
    <row r="203" spans="1:17" x14ac:dyDescent="0.25">
      <c r="B203" s="1705" t="str">
        <f t="shared" si="73"/>
        <v>CHIEF EXECUTIVE OFFICER</v>
      </c>
      <c r="O203" s="1706" t="str">
        <f t="shared" si="72"/>
        <v>RAJESH RAMACHANDRAN</v>
      </c>
    </row>
    <row r="204" spans="1:17" x14ac:dyDescent="0.25">
      <c r="B204" s="1705"/>
      <c r="O204" s="1706" t="str">
        <f t="shared" si="72"/>
        <v>PARTNER</v>
      </c>
    </row>
    <row r="205" spans="1:17" x14ac:dyDescent="0.25">
      <c r="B205" s="1705" t="str">
        <f t="shared" si="73"/>
        <v>Place: Kakkanad, Kochi</v>
      </c>
      <c r="O205" s="1706" t="str">
        <f t="shared" si="72"/>
        <v>M.NO. 206211</v>
      </c>
    </row>
    <row r="206" spans="1:17" x14ac:dyDescent="0.25">
      <c r="B206" s="1705" t="str">
        <f>B166</f>
        <v>Date: 12.04.2022</v>
      </c>
      <c r="O206" s="1706" t="str">
        <f t="shared" si="72"/>
        <v>UDIN - 22206211AGXJNY9837</v>
      </c>
    </row>
  </sheetData>
  <mergeCells count="2">
    <mergeCell ref="B1:N1"/>
    <mergeCell ref="B3:N3"/>
  </mergeCells>
  <printOptions horizontalCentered="1"/>
  <pageMargins left="0.31496062992126" right="0.196850393700787" top="0.66929133858267698" bottom="0.55118110236220497" header="0.39370078740157499" footer="0.35433070866141703"/>
  <pageSetup paperSize="9" scale="66" fitToHeight="3" orientation="landscape" r:id="rId1"/>
  <headerFooter alignWithMargins="0">
    <oddFooter>&amp;L&amp;F&amp;R&amp;D&amp;T</oddFooter>
  </headerFooter>
  <rowBreaks count="4" manualBreakCount="4">
    <brk id="46" max="14" man="1"/>
    <brk id="86" max="14" man="1"/>
    <brk id="126" max="14" man="1"/>
    <brk id="166" max="14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C000"/>
  </sheetPr>
  <dimension ref="A1:W97"/>
  <sheetViews>
    <sheetView showGridLines="0" view="pageBreakPreview" zoomScale="85" zoomScaleSheetLayoutView="85" workbookViewId="0">
      <selection activeCell="K9" sqref="K9"/>
    </sheetView>
  </sheetViews>
  <sheetFormatPr defaultColWidth="9.33203125" defaultRowHeight="15" x14ac:dyDescent="0.2"/>
  <cols>
    <col min="1" max="1" width="13.5" style="5" customWidth="1"/>
    <col min="2" max="2" width="19.33203125" style="5" customWidth="1"/>
    <col min="3" max="4" width="13.6640625" style="5" customWidth="1"/>
    <col min="5" max="5" width="14.1640625" style="5" customWidth="1"/>
    <col min="6" max="6" width="16.6640625" style="5" customWidth="1"/>
    <col min="7" max="7" width="15.6640625" style="5" bestFit="1" customWidth="1"/>
    <col min="8" max="8" width="13.83203125" style="5" customWidth="1"/>
    <col min="9" max="9" width="13.5" style="5" bestFit="1" customWidth="1"/>
    <col min="10" max="10" width="16.6640625" style="5" customWidth="1"/>
    <col min="11" max="11" width="17.1640625" style="5" customWidth="1"/>
    <col min="12" max="12" width="17.5" style="5" customWidth="1"/>
    <col min="13" max="13" width="15" style="5" customWidth="1"/>
    <col min="14" max="14" width="18.5" style="5" customWidth="1"/>
    <col min="15" max="16384" width="9.33203125" style="5"/>
  </cols>
  <sheetData>
    <row r="1" spans="1:23" ht="15.75" thickBot="1" x14ac:dyDescent="0.25">
      <c r="B1" s="1317"/>
      <c r="C1" s="1317"/>
      <c r="D1" s="1317"/>
      <c r="G1" s="1318"/>
    </row>
    <row r="2" spans="1:23" ht="18.75" customHeight="1" thickBot="1" x14ac:dyDescent="0.25">
      <c r="A2" s="1319"/>
      <c r="B2" s="2198" t="s">
        <v>277</v>
      </c>
      <c r="C2" s="2199"/>
      <c r="D2" s="2199"/>
      <c r="E2" s="2199"/>
      <c r="F2" s="2199"/>
      <c r="G2" s="2199"/>
      <c r="H2" s="2199"/>
      <c r="I2" s="2199"/>
      <c r="J2" s="2199"/>
      <c r="K2" s="2199"/>
      <c r="L2" s="2199"/>
      <c r="M2" s="2200"/>
      <c r="N2" s="1320"/>
      <c r="O2" s="1321"/>
    </row>
    <row r="3" spans="1:23" ht="15.75" thickBot="1" x14ac:dyDescent="0.25">
      <c r="A3" s="8"/>
      <c r="B3" s="1322"/>
      <c r="C3" s="1322"/>
      <c r="D3" s="1322"/>
      <c r="E3" s="7"/>
      <c r="F3" s="7"/>
      <c r="G3" s="1323"/>
      <c r="H3" s="7"/>
      <c r="I3" s="7"/>
      <c r="J3" s="7"/>
      <c r="K3" s="6"/>
      <c r="L3" s="6"/>
      <c r="M3" s="6"/>
    </row>
    <row r="4" spans="1:23" ht="18.75" thickBot="1" x14ac:dyDescent="0.25">
      <c r="B4" s="2201" t="s">
        <v>188</v>
      </c>
      <c r="C4" s="2202"/>
      <c r="D4" s="2202"/>
      <c r="E4" s="2202"/>
      <c r="F4" s="2202"/>
      <c r="G4" s="2202"/>
      <c r="H4" s="2202"/>
      <c r="I4" s="2202"/>
      <c r="J4" s="2202"/>
      <c r="K4" s="2202"/>
      <c r="L4" s="2202"/>
      <c r="M4" s="2203"/>
      <c r="N4" s="1321"/>
    </row>
    <row r="5" spans="1:23" ht="15.75" customHeight="1" x14ac:dyDescent="0.3">
      <c r="A5" s="1547" t="str">
        <f>'D7.1_2026-27(Projection)_OK_PRI'!B4</f>
        <v>Name of Distribution Business/Licensee:</v>
      </c>
      <c r="B5" s="1547"/>
      <c r="C5" s="1324"/>
      <c r="D5" s="1324" t="str">
        <f>'D7.1_2026-27(Projection)_OK_PRI'!E4</f>
        <v>KINESCO Power and Utilities Private Limited</v>
      </c>
      <c r="E5" s="1325"/>
      <c r="F5" s="1326"/>
      <c r="G5" s="1326"/>
    </row>
    <row r="6" spans="1:23" ht="15.75" customHeight="1" x14ac:dyDescent="0.3">
      <c r="A6" s="1547" t="str">
        <f>'D7.1_2026-27(Projection)_OK_PRI'!B5</f>
        <v>Licensed Area of Supply:</v>
      </c>
      <c r="B6" s="1547"/>
      <c r="C6" s="1324"/>
      <c r="D6" s="1324" t="str">
        <f>'D7.1_2026-27(Projection)_OK_PRI'!E5</f>
        <v>Infopark and KINFRA Park, Kakkanad, KINFRA Hi Tech Park, Kalamassery, KIITP, Kanjikode and KINFRA Mega Food Park, Kozhipara, Palakkad</v>
      </c>
      <c r="E6" s="1325"/>
      <c r="F6" s="1326"/>
      <c r="G6" s="1326"/>
    </row>
    <row r="7" spans="1:23" ht="15.75" customHeight="1" x14ac:dyDescent="0.3">
      <c r="A7" s="1547"/>
      <c r="B7" s="1547"/>
      <c r="C7" s="1324"/>
      <c r="D7" s="1324"/>
      <c r="E7" s="1325"/>
      <c r="F7" s="1326"/>
      <c r="G7" s="1326"/>
    </row>
    <row r="8" spans="1:23" ht="17.25" thickBot="1" x14ac:dyDescent="0.35">
      <c r="A8" s="1327" t="s">
        <v>1153</v>
      </c>
      <c r="B8" s="1328"/>
      <c r="C8" s="1328"/>
      <c r="D8" s="1328"/>
      <c r="E8" s="385"/>
      <c r="F8" s="385"/>
      <c r="G8" s="385"/>
      <c r="H8" s="385"/>
      <c r="I8" s="385"/>
      <c r="J8" s="385"/>
      <c r="K8" s="371"/>
      <c r="L8" s="371"/>
      <c r="M8" s="371"/>
      <c r="N8" s="101"/>
      <c r="O8" s="4"/>
      <c r="P8" s="4"/>
      <c r="Q8" s="4"/>
      <c r="R8" s="4"/>
      <c r="S8" s="4"/>
      <c r="T8" s="4"/>
      <c r="U8" s="4"/>
      <c r="V8" s="4"/>
      <c r="W8" s="4"/>
    </row>
    <row r="9" spans="1:23" ht="60" x14ac:dyDescent="0.2">
      <c r="A9" s="1709" t="s">
        <v>74</v>
      </c>
      <c r="B9" s="1710" t="s">
        <v>151</v>
      </c>
      <c r="C9" s="1710" t="s">
        <v>1499</v>
      </c>
      <c r="D9" s="1710" t="s">
        <v>1500</v>
      </c>
      <c r="E9" s="1710" t="s">
        <v>150</v>
      </c>
      <c r="F9" s="1710" t="s">
        <v>149</v>
      </c>
      <c r="G9" s="1710" t="s">
        <v>148</v>
      </c>
      <c r="H9" s="1710" t="s">
        <v>147</v>
      </c>
      <c r="I9" s="1710" t="s">
        <v>146</v>
      </c>
      <c r="J9" s="1710" t="s">
        <v>143</v>
      </c>
      <c r="K9" s="1710" t="s">
        <v>145</v>
      </c>
      <c r="L9" s="1710" t="s">
        <v>233</v>
      </c>
      <c r="M9" s="1710" t="s">
        <v>144</v>
      </c>
      <c r="N9" s="1711" t="s">
        <v>234</v>
      </c>
      <c r="O9" s="4"/>
      <c r="P9" s="4"/>
      <c r="Q9" s="4"/>
      <c r="R9" s="4"/>
      <c r="S9" s="4"/>
      <c r="T9" s="4"/>
      <c r="U9" s="4"/>
      <c r="V9" s="4"/>
      <c r="W9" s="4"/>
    </row>
    <row r="10" spans="1:23" x14ac:dyDescent="0.2">
      <c r="A10" s="1712">
        <v>1</v>
      </c>
      <c r="B10" s="1713">
        <v>2</v>
      </c>
      <c r="C10" s="1713">
        <v>3</v>
      </c>
      <c r="D10" s="1713">
        <v>4</v>
      </c>
      <c r="E10" s="1713">
        <v>5</v>
      </c>
      <c r="F10" s="1713">
        <v>6</v>
      </c>
      <c r="G10" s="1713">
        <v>7</v>
      </c>
      <c r="H10" s="1713">
        <v>8</v>
      </c>
      <c r="I10" s="1713">
        <v>9</v>
      </c>
      <c r="J10" s="1713">
        <v>10</v>
      </c>
      <c r="K10" s="1713">
        <v>11</v>
      </c>
      <c r="L10" s="1713">
        <v>12</v>
      </c>
      <c r="M10" s="1713">
        <v>13</v>
      </c>
      <c r="N10" s="1714">
        <v>14</v>
      </c>
      <c r="O10" s="4"/>
      <c r="P10" s="4"/>
      <c r="Q10" s="4"/>
      <c r="R10" s="4"/>
      <c r="S10" s="4"/>
      <c r="T10" s="4"/>
      <c r="U10" s="4"/>
      <c r="V10" s="4"/>
      <c r="W10" s="4"/>
    </row>
    <row r="11" spans="1:23" ht="21.95" customHeight="1" x14ac:dyDescent="0.2">
      <c r="A11" s="386" t="s">
        <v>239</v>
      </c>
      <c r="B11" s="1329" t="s">
        <v>1382</v>
      </c>
      <c r="C11" s="103"/>
      <c r="D11" s="103"/>
      <c r="E11" s="1330">
        <f>'[59]D6.2_2019-20_26-27 OK'!C15</f>
        <v>85.023105000000001</v>
      </c>
      <c r="F11" s="1330">
        <f>'[59]D6.2_2019-20_26-27 OK'!E15</f>
        <v>84.56795620931733</v>
      </c>
      <c r="G11" s="353"/>
      <c r="H11" s="1330">
        <f>F11+G11</f>
        <v>84.56795620931733</v>
      </c>
      <c r="I11" s="1330">
        <f>E11-H11</f>
        <v>0.45514879068267078</v>
      </c>
      <c r="J11" s="1331">
        <f>I11/E11</f>
        <v>5.3532365194457528E-3</v>
      </c>
      <c r="K11" s="1330">
        <f>E11-H11</f>
        <v>0.45514879068267078</v>
      </c>
      <c r="L11" s="1331">
        <f>K11/E11</f>
        <v>5.3532365194457528E-3</v>
      </c>
      <c r="M11" s="353"/>
      <c r="N11" s="354"/>
      <c r="O11" s="4"/>
      <c r="P11" s="4"/>
      <c r="Q11" s="4"/>
      <c r="R11" s="4"/>
      <c r="S11" s="4"/>
      <c r="T11" s="4"/>
      <c r="U11" s="4"/>
      <c r="V11" s="4"/>
      <c r="W11" s="4"/>
    </row>
    <row r="12" spans="1:23" ht="21.95" customHeight="1" x14ac:dyDescent="0.2">
      <c r="A12" s="386" t="s">
        <v>240</v>
      </c>
      <c r="B12" s="1329" t="s">
        <v>1318</v>
      </c>
      <c r="C12" s="103"/>
      <c r="D12" s="103"/>
      <c r="E12" s="1330">
        <f>'[59]D6.2_2019-20_26-27 OK'!C16</f>
        <v>4.220904</v>
      </c>
      <c r="F12" s="1330">
        <f>'[59]D6.2_2019-20_26-27 OK'!E16</f>
        <v>4.0372946760000001</v>
      </c>
      <c r="G12" s="353"/>
      <c r="H12" s="1330">
        <f>F12+G12</f>
        <v>4.0372946760000001</v>
      </c>
      <c r="I12" s="1330">
        <f>E12-H12</f>
        <v>0.18360932399999985</v>
      </c>
      <c r="J12" s="1331">
        <f>I12/E12</f>
        <v>4.3499999999999962E-2</v>
      </c>
      <c r="K12" s="1330">
        <f>E12-H12</f>
        <v>0.18360932399999985</v>
      </c>
      <c r="L12" s="1331">
        <f>K12/E12</f>
        <v>4.3499999999999962E-2</v>
      </c>
      <c r="M12" s="353"/>
      <c r="N12" s="354"/>
      <c r="O12" s="4"/>
      <c r="P12" s="4"/>
      <c r="Q12" s="4"/>
      <c r="R12" s="4"/>
      <c r="S12" s="4"/>
      <c r="T12" s="4"/>
      <c r="U12" s="4"/>
      <c r="V12" s="4"/>
      <c r="W12" s="4"/>
    </row>
    <row r="13" spans="1:23" ht="21.95" customHeight="1" x14ac:dyDescent="0.2">
      <c r="A13" s="373" t="s">
        <v>241</v>
      </c>
      <c r="B13" s="1329" t="s">
        <v>1320</v>
      </c>
      <c r="C13" s="103">
        <v>25</v>
      </c>
      <c r="D13" s="103">
        <v>25</v>
      </c>
      <c r="E13" s="1330">
        <f>'[59]D6.2_2019-20_26-27 OK'!C17</f>
        <v>93.532393685317317</v>
      </c>
      <c r="F13" s="1330">
        <f>'[59]D6.2_2019-20_26-27 OK'!E17</f>
        <v>22.388854554947333</v>
      </c>
      <c r="G13" s="1330">
        <f>'[59]D6.2_2019-20_26-27 OK'!D17</f>
        <v>70.35786702341332</v>
      </c>
      <c r="H13" s="1330">
        <f>F13+G13</f>
        <v>92.746721578360649</v>
      </c>
      <c r="I13" s="1330">
        <f>E13-H13</f>
        <v>0.78567210695666745</v>
      </c>
      <c r="J13" s="1331">
        <f>I13/E13</f>
        <v>8.400000000000022E-3</v>
      </c>
      <c r="K13" s="1330">
        <f>E13-H13</f>
        <v>0.78567210695666745</v>
      </c>
      <c r="L13" s="1331">
        <f>K13/E13</f>
        <v>8.400000000000022E-3</v>
      </c>
      <c r="M13" s="103">
        <v>0</v>
      </c>
      <c r="N13" s="1332">
        <v>0</v>
      </c>
      <c r="O13" s="9"/>
      <c r="P13" s="4"/>
      <c r="Q13" s="4"/>
      <c r="R13" s="4"/>
      <c r="S13" s="4"/>
      <c r="T13" s="4"/>
      <c r="U13" s="4"/>
      <c r="V13" s="4"/>
      <c r="W13" s="4"/>
    </row>
    <row r="14" spans="1:23" ht="21.95" customHeight="1" x14ac:dyDescent="0.2">
      <c r="A14" s="373" t="s">
        <v>1383</v>
      </c>
      <c r="B14" s="1329" t="s">
        <v>203</v>
      </c>
      <c r="C14" s="102" t="s">
        <v>1384</v>
      </c>
      <c r="D14" s="102" t="s">
        <v>1384</v>
      </c>
      <c r="E14" s="1330">
        <f>F13</f>
        <v>22.388854554947333</v>
      </c>
      <c r="F14" s="103">
        <v>0</v>
      </c>
      <c r="G14" s="1330">
        <f>'[59]D6.2_2019-20_26-27 OK'!D18</f>
        <v>22.250043656706659</v>
      </c>
      <c r="H14" s="1330">
        <f>F14+G14</f>
        <v>22.250043656706659</v>
      </c>
      <c r="I14" s="1330">
        <f>E14-H14</f>
        <v>0.13881089824067416</v>
      </c>
      <c r="J14" s="1331">
        <f>I14/E14</f>
        <v>6.200000000000031E-3</v>
      </c>
      <c r="K14" s="1330">
        <f>E14-H14</f>
        <v>0.13881089824067416</v>
      </c>
      <c r="L14" s="1331">
        <f>K14/E14</f>
        <v>6.200000000000031E-3</v>
      </c>
      <c r="M14" s="103">
        <v>0</v>
      </c>
      <c r="N14" s="1332">
        <v>0</v>
      </c>
      <c r="O14" s="9"/>
      <c r="P14" s="4"/>
      <c r="Q14" s="4"/>
      <c r="R14" s="4"/>
      <c r="S14" s="4"/>
      <c r="T14" s="4"/>
      <c r="U14" s="4"/>
      <c r="V14" s="4"/>
      <c r="W14" s="4"/>
    </row>
    <row r="15" spans="1:23" ht="21.95" customHeight="1" thickBot="1" x14ac:dyDescent="0.25">
      <c r="A15" s="1333" t="str">
        <f>'[59]D6.2_2019-20_26-27 OK'!B20</f>
        <v>Short Term Open Access (STOA)</v>
      </c>
      <c r="B15" s="1334"/>
      <c r="C15" s="1335"/>
      <c r="D15" s="1335"/>
      <c r="E15" s="1336">
        <f>'D6.2_2019-20_26-27 OK_PRINT'!C19</f>
        <v>1.4754449999999999</v>
      </c>
      <c r="F15" s="694"/>
      <c r="G15" s="1336">
        <f>'D6.2_2019-20_26-27 OK_PRINT'!D19</f>
        <v>1.4008</v>
      </c>
      <c r="H15" s="1336">
        <f>F15+G15</f>
        <v>1.4008</v>
      </c>
      <c r="I15" s="1336">
        <f>E15-H15</f>
        <v>7.464499999999985E-2</v>
      </c>
      <c r="J15" s="1337">
        <f>I15/E15</f>
        <v>5.0591516457746545E-2</v>
      </c>
      <c r="K15" s="1336">
        <f>E15-H15</f>
        <v>7.464499999999985E-2</v>
      </c>
      <c r="L15" s="1337">
        <f>K15/E15</f>
        <v>5.0591516457746545E-2</v>
      </c>
      <c r="M15" s="694"/>
      <c r="N15" s="1338"/>
      <c r="O15" s="9"/>
      <c r="P15" s="4"/>
      <c r="Q15" s="4"/>
      <c r="R15" s="4"/>
      <c r="S15" s="4"/>
      <c r="T15" s="4"/>
      <c r="U15" s="4"/>
      <c r="V15" s="4"/>
      <c r="W15" s="4"/>
    </row>
    <row r="16" spans="1:23" x14ac:dyDescent="0.2">
      <c r="A16" s="4"/>
      <c r="B16" s="4"/>
      <c r="C16" s="4"/>
      <c r="D16" s="4"/>
      <c r="E16" s="4"/>
      <c r="F16" s="4"/>
      <c r="G16" s="4"/>
      <c r="H16" s="4"/>
    </row>
    <row r="17" spans="1:23" ht="17.25" thickBot="1" x14ac:dyDescent="0.35">
      <c r="A17" s="1327" t="s">
        <v>1076</v>
      </c>
      <c r="B17" s="1328"/>
      <c r="C17" s="1328"/>
      <c r="D17" s="1328"/>
      <c r="E17" s="385"/>
      <c r="F17" s="385"/>
      <c r="G17" s="385"/>
      <c r="H17" s="385"/>
      <c r="I17" s="385"/>
      <c r="J17" s="385"/>
      <c r="K17" s="371"/>
      <c r="L17" s="371"/>
      <c r="M17" s="371"/>
      <c r="N17" s="101"/>
      <c r="O17" s="4"/>
      <c r="P17" s="4"/>
      <c r="Q17" s="4"/>
      <c r="R17" s="4"/>
      <c r="S17" s="4"/>
      <c r="T17" s="4"/>
      <c r="U17" s="4"/>
      <c r="V17" s="4"/>
      <c r="W17" s="4"/>
    </row>
    <row r="18" spans="1:23" ht="60" x14ac:dyDescent="0.2">
      <c r="A18" s="1709" t="s">
        <v>74</v>
      </c>
      <c r="B18" s="1710" t="s">
        <v>151</v>
      </c>
      <c r="C18" s="1710" t="s">
        <v>237</v>
      </c>
      <c r="D18" s="1710" t="s">
        <v>238</v>
      </c>
      <c r="E18" s="1710" t="s">
        <v>150</v>
      </c>
      <c r="F18" s="1710" t="s">
        <v>149</v>
      </c>
      <c r="G18" s="1710" t="s">
        <v>148</v>
      </c>
      <c r="H18" s="1710" t="s">
        <v>147</v>
      </c>
      <c r="I18" s="1710" t="s">
        <v>146</v>
      </c>
      <c r="J18" s="1710" t="s">
        <v>143</v>
      </c>
      <c r="K18" s="1710" t="s">
        <v>145</v>
      </c>
      <c r="L18" s="1710" t="s">
        <v>233</v>
      </c>
      <c r="M18" s="1710" t="s">
        <v>144</v>
      </c>
      <c r="N18" s="1711" t="s">
        <v>234</v>
      </c>
      <c r="O18" s="4"/>
      <c r="P18" s="4"/>
      <c r="Q18" s="4"/>
      <c r="R18" s="4"/>
      <c r="S18" s="4"/>
      <c r="T18" s="4"/>
      <c r="U18" s="4"/>
      <c r="V18" s="4"/>
      <c r="W18" s="4"/>
    </row>
    <row r="19" spans="1:23" x14ac:dyDescent="0.2">
      <c r="A19" s="1712">
        <v>1</v>
      </c>
      <c r="B19" s="1713">
        <v>2</v>
      </c>
      <c r="C19" s="1713">
        <v>3</v>
      </c>
      <c r="D19" s="1713">
        <v>4</v>
      </c>
      <c r="E19" s="1713">
        <v>5</v>
      </c>
      <c r="F19" s="1713">
        <v>6</v>
      </c>
      <c r="G19" s="1713">
        <v>7</v>
      </c>
      <c r="H19" s="1713">
        <v>8</v>
      </c>
      <c r="I19" s="1713">
        <v>9</v>
      </c>
      <c r="J19" s="1713">
        <v>10</v>
      </c>
      <c r="K19" s="1713">
        <v>11</v>
      </c>
      <c r="L19" s="1713">
        <v>12</v>
      </c>
      <c r="M19" s="1713">
        <v>13</v>
      </c>
      <c r="N19" s="1714">
        <v>14</v>
      </c>
      <c r="O19" s="4"/>
      <c r="P19" s="4"/>
      <c r="Q19" s="4"/>
      <c r="R19" s="4"/>
      <c r="S19" s="4"/>
      <c r="T19" s="4"/>
      <c r="U19" s="4"/>
      <c r="V19" s="4"/>
      <c r="W19" s="4"/>
    </row>
    <row r="20" spans="1:23" ht="21.95" customHeight="1" x14ac:dyDescent="0.2">
      <c r="A20" s="386" t="s">
        <v>239</v>
      </c>
      <c r="B20" s="1329" t="s">
        <v>1382</v>
      </c>
      <c r="C20" s="103"/>
      <c r="D20" s="103"/>
      <c r="E20" s="1330">
        <f>'[59]D6.2_2019-20_26-27 OK'!C30</f>
        <v>53.828600000000002</v>
      </c>
      <c r="F20" s="1330">
        <f>'[59]D6.2_2019-20_26-27 OK'!E30</f>
        <v>53.591754160000001</v>
      </c>
      <c r="G20" s="353"/>
      <c r="H20" s="1330">
        <f t="shared" ref="H20:H25" si="0">F20+G20</f>
        <v>53.591754160000001</v>
      </c>
      <c r="I20" s="1330">
        <f>E20-H20</f>
        <v>0.23684584000000086</v>
      </c>
      <c r="J20" s="1331">
        <f>I20/E20</f>
        <v>4.4000000000000159E-3</v>
      </c>
      <c r="K20" s="1330">
        <f t="shared" ref="K20:K25" si="1">E20-H20</f>
        <v>0.23684584000000086</v>
      </c>
      <c r="L20" s="1331">
        <f>K20/E20</f>
        <v>4.4000000000000159E-3</v>
      </c>
      <c r="M20" s="353"/>
      <c r="N20" s="354"/>
      <c r="O20" s="4"/>
      <c r="P20" s="4"/>
      <c r="Q20" s="4"/>
      <c r="R20" s="4"/>
      <c r="S20" s="4"/>
      <c r="T20" s="4"/>
      <c r="U20" s="4"/>
      <c r="V20" s="4"/>
      <c r="W20" s="4"/>
    </row>
    <row r="21" spans="1:23" ht="21.95" customHeight="1" x14ac:dyDescent="0.2">
      <c r="A21" s="386" t="s">
        <v>240</v>
      </c>
      <c r="B21" s="1329" t="s">
        <v>1318</v>
      </c>
      <c r="C21" s="103"/>
      <c r="D21" s="103"/>
      <c r="E21" s="1330">
        <f>'[59]D6.2_2019-20_26-27 OK'!C31</f>
        <v>5.5654399999999997</v>
      </c>
      <c r="F21" s="1330">
        <f>'[59]D6.2_2019-20_26-27 OK'!E31</f>
        <v>5.3873459199999996</v>
      </c>
      <c r="G21" s="353"/>
      <c r="H21" s="1330">
        <f t="shared" si="0"/>
        <v>5.3873459199999996</v>
      </c>
      <c r="I21" s="1330">
        <f>E21-H21</f>
        <v>0.17809408000000015</v>
      </c>
      <c r="J21" s="1331">
        <f>I21/E21</f>
        <v>3.2000000000000028E-2</v>
      </c>
      <c r="K21" s="1330">
        <f t="shared" si="1"/>
        <v>0.17809408000000015</v>
      </c>
      <c r="L21" s="1331">
        <f>K21/E21</f>
        <v>3.2000000000000028E-2</v>
      </c>
      <c r="M21" s="353"/>
      <c r="N21" s="354"/>
      <c r="O21" s="4"/>
      <c r="P21" s="4"/>
      <c r="Q21" s="4"/>
      <c r="R21" s="4"/>
      <c r="S21" s="4"/>
      <c r="T21" s="4"/>
      <c r="U21" s="4"/>
      <c r="V21" s="4"/>
      <c r="W21" s="4"/>
    </row>
    <row r="22" spans="1:23" ht="21.95" customHeight="1" x14ac:dyDescent="0.2">
      <c r="A22" s="373" t="s">
        <v>241</v>
      </c>
      <c r="B22" s="1329" t="s">
        <v>1320</v>
      </c>
      <c r="C22" s="103">
        <v>25</v>
      </c>
      <c r="D22" s="103">
        <v>25</v>
      </c>
      <c r="E22" s="1330">
        <f>'[59]D6.2_2019-20_26-27 OK'!C32</f>
        <v>63.363486641599998</v>
      </c>
      <c r="F22" s="1330">
        <f>'[59]D6.2_2019-20_26-27 OK'!E32</f>
        <v>14.275821067282999</v>
      </c>
      <c r="G22" s="1330">
        <f>'[59]D6.2_2019-20_26-27 OK'!D32</f>
        <v>48.564029833333336</v>
      </c>
      <c r="H22" s="1330">
        <f t="shared" si="0"/>
        <v>62.839850900616334</v>
      </c>
      <c r="I22" s="1330">
        <f>E22-H22</f>
        <v>0.52363574098366428</v>
      </c>
      <c r="J22" s="1331">
        <f>I22/E22</f>
        <v>8.263998222595945E-3</v>
      </c>
      <c r="K22" s="1330">
        <f t="shared" si="1"/>
        <v>0.52363574098366428</v>
      </c>
      <c r="L22" s="1331">
        <f>K22/E22</f>
        <v>8.263998222595945E-3</v>
      </c>
      <c r="M22" s="103">
        <v>0</v>
      </c>
      <c r="N22" s="1332">
        <v>0</v>
      </c>
      <c r="O22" s="9"/>
      <c r="P22" s="4"/>
      <c r="Q22" s="4"/>
      <c r="R22" s="4"/>
      <c r="S22" s="4"/>
      <c r="T22" s="4"/>
      <c r="U22" s="4"/>
      <c r="V22" s="4"/>
      <c r="W22" s="4"/>
    </row>
    <row r="23" spans="1:23" ht="21.95" customHeight="1" x14ac:dyDescent="0.2">
      <c r="A23" s="373" t="s">
        <v>1383</v>
      </c>
      <c r="B23" s="1329" t="s">
        <v>203</v>
      </c>
      <c r="C23" s="102" t="s">
        <v>1384</v>
      </c>
      <c r="D23" s="102" t="s">
        <v>1384</v>
      </c>
      <c r="E23" s="1330">
        <f>F22</f>
        <v>14.275821067282999</v>
      </c>
      <c r="F23" s="103">
        <v>0</v>
      </c>
      <c r="G23" s="1330">
        <f>'[59]D6.2_2019-20_26-27 OK'!D33</f>
        <v>14.177372976666669</v>
      </c>
      <c r="H23" s="1330">
        <f t="shared" si="0"/>
        <v>14.177372976666669</v>
      </c>
      <c r="I23" s="1330">
        <f>E23-H23</f>
        <v>9.8448090616329864E-2</v>
      </c>
      <c r="J23" s="1331">
        <f>I23/E23</f>
        <v>6.8961420959492798E-3</v>
      </c>
      <c r="K23" s="1330">
        <f t="shared" si="1"/>
        <v>9.8448090616329864E-2</v>
      </c>
      <c r="L23" s="1331">
        <f>K23/E23</f>
        <v>6.8961420959492798E-3</v>
      </c>
      <c r="M23" s="103">
        <v>0</v>
      </c>
      <c r="N23" s="1332">
        <v>0</v>
      </c>
      <c r="O23" s="9"/>
      <c r="P23" s="4"/>
      <c r="Q23" s="4"/>
      <c r="R23" s="4"/>
      <c r="S23" s="4"/>
      <c r="T23" s="4"/>
      <c r="U23" s="4"/>
      <c r="V23" s="4"/>
      <c r="W23" s="4"/>
    </row>
    <row r="24" spans="1:23" ht="21.95" customHeight="1" x14ac:dyDescent="0.2">
      <c r="A24" s="1339" t="s">
        <v>1523</v>
      </c>
      <c r="B24" s="1340"/>
      <c r="C24" s="1341"/>
      <c r="D24" s="1341"/>
      <c r="E24" s="1342"/>
      <c r="F24" s="1343"/>
      <c r="G24" s="1342">
        <f>'D6.2_2019-20_26-27 OK_PRINT'!D33</f>
        <v>1.1442999999999998E-2</v>
      </c>
      <c r="H24" s="1330">
        <f t="shared" si="0"/>
        <v>1.1442999999999998E-2</v>
      </c>
      <c r="I24" s="1342"/>
      <c r="J24" s="1344"/>
      <c r="K24" s="1330">
        <f t="shared" si="1"/>
        <v>-1.1442999999999998E-2</v>
      </c>
      <c r="L24" s="1344"/>
      <c r="M24" s="1343"/>
      <c r="N24" s="1345"/>
      <c r="O24" s="9"/>
      <c r="P24" s="4"/>
      <c r="Q24" s="4"/>
      <c r="R24" s="4"/>
      <c r="S24" s="4"/>
      <c r="T24" s="4"/>
      <c r="U24" s="4"/>
      <c r="V24" s="4"/>
      <c r="W24" s="4"/>
    </row>
    <row r="25" spans="1:23" ht="21.95" customHeight="1" thickBot="1" x14ac:dyDescent="0.25">
      <c r="A25" s="1333" t="str">
        <f>'[59]D6.2_2019-20_26-27 OK'!B36</f>
        <v>Short Term Open Access (STOA)</v>
      </c>
      <c r="B25" s="1334"/>
      <c r="C25" s="1335"/>
      <c r="D25" s="1335"/>
      <c r="E25" s="1336">
        <f>'[59]D6.2_2019-20_26-27 OK'!C36</f>
        <v>3.00685</v>
      </c>
      <c r="F25" s="694"/>
      <c r="G25" s="1336">
        <f>'[59]D6.2_2019-20_26-27 OK'!D36</f>
        <v>2.8527100000000001</v>
      </c>
      <c r="H25" s="1336">
        <f t="shared" si="0"/>
        <v>2.8527100000000001</v>
      </c>
      <c r="I25" s="1336">
        <f>E25-H25</f>
        <v>0.15413999999999994</v>
      </c>
      <c r="J25" s="1337">
        <f>I25/E25</f>
        <v>5.1262949598416929E-2</v>
      </c>
      <c r="K25" s="1336">
        <f t="shared" si="1"/>
        <v>0.15413999999999994</v>
      </c>
      <c r="L25" s="1337">
        <f>K25/E25</f>
        <v>5.1262949598416929E-2</v>
      </c>
      <c r="M25" s="694"/>
      <c r="N25" s="1338"/>
      <c r="O25" s="9"/>
      <c r="P25" s="4"/>
      <c r="Q25" s="4"/>
      <c r="R25" s="4"/>
      <c r="S25" s="4"/>
      <c r="T25" s="4"/>
      <c r="U25" s="4"/>
      <c r="V25" s="4"/>
      <c r="W25" s="4"/>
    </row>
    <row r="26" spans="1:23" x14ac:dyDescent="0.2">
      <c r="A26" s="4"/>
      <c r="B26" s="4"/>
      <c r="C26" s="4"/>
      <c r="D26" s="4"/>
      <c r="E26" s="4"/>
      <c r="F26" s="4"/>
      <c r="G26" s="4"/>
      <c r="H26" s="4"/>
    </row>
    <row r="27" spans="1:23" ht="17.25" thickBot="1" x14ac:dyDescent="0.35">
      <c r="A27" s="1327" t="s">
        <v>1158</v>
      </c>
      <c r="B27" s="1328"/>
      <c r="C27" s="1328"/>
      <c r="D27" s="1328"/>
      <c r="E27" s="385"/>
      <c r="F27" s="385"/>
      <c r="G27" s="385"/>
      <c r="H27" s="385"/>
      <c r="I27" s="385"/>
      <c r="J27" s="385"/>
      <c r="K27" s="371"/>
      <c r="L27" s="371"/>
      <c r="M27" s="371"/>
      <c r="N27" s="101"/>
      <c r="O27" s="4"/>
      <c r="P27" s="4"/>
      <c r="Q27" s="4"/>
      <c r="R27" s="4"/>
      <c r="S27" s="4"/>
      <c r="T27" s="4"/>
      <c r="U27" s="4"/>
      <c r="V27" s="4"/>
      <c r="W27" s="4"/>
    </row>
    <row r="28" spans="1:23" ht="60" x14ac:dyDescent="0.2">
      <c r="A28" s="1709" t="s">
        <v>74</v>
      </c>
      <c r="B28" s="1710" t="s">
        <v>151</v>
      </c>
      <c r="C28" s="1710" t="s">
        <v>237</v>
      </c>
      <c r="D28" s="1710" t="s">
        <v>238</v>
      </c>
      <c r="E28" s="1710" t="s">
        <v>150</v>
      </c>
      <c r="F28" s="1710" t="s">
        <v>149</v>
      </c>
      <c r="G28" s="1710" t="s">
        <v>148</v>
      </c>
      <c r="H28" s="1710" t="s">
        <v>147</v>
      </c>
      <c r="I28" s="1710" t="s">
        <v>146</v>
      </c>
      <c r="J28" s="1710" t="s">
        <v>143</v>
      </c>
      <c r="K28" s="1710" t="s">
        <v>145</v>
      </c>
      <c r="L28" s="1710" t="s">
        <v>233</v>
      </c>
      <c r="M28" s="1710" t="s">
        <v>144</v>
      </c>
      <c r="N28" s="1711" t="s">
        <v>234</v>
      </c>
      <c r="O28" s="4"/>
      <c r="P28" s="4"/>
      <c r="Q28" s="4"/>
      <c r="R28" s="4"/>
      <c r="S28" s="4"/>
      <c r="T28" s="4"/>
      <c r="U28" s="4"/>
      <c r="V28" s="4"/>
      <c r="W28" s="4"/>
    </row>
    <row r="29" spans="1:23" x14ac:dyDescent="0.2">
      <c r="A29" s="1712">
        <v>1</v>
      </c>
      <c r="B29" s="1713">
        <v>2</v>
      </c>
      <c r="C29" s="1713">
        <v>3</v>
      </c>
      <c r="D29" s="1713">
        <v>4</v>
      </c>
      <c r="E29" s="1713">
        <v>5</v>
      </c>
      <c r="F29" s="1713">
        <v>6</v>
      </c>
      <c r="G29" s="1713">
        <v>7</v>
      </c>
      <c r="H29" s="1713">
        <v>8</v>
      </c>
      <c r="I29" s="1713">
        <v>9</v>
      </c>
      <c r="J29" s="1713">
        <v>10</v>
      </c>
      <c r="K29" s="1713">
        <v>11</v>
      </c>
      <c r="L29" s="1713">
        <v>12</v>
      </c>
      <c r="M29" s="1713">
        <v>13</v>
      </c>
      <c r="N29" s="1714">
        <v>14</v>
      </c>
      <c r="O29" s="4"/>
      <c r="P29" s="4"/>
      <c r="Q29" s="4"/>
      <c r="R29" s="4"/>
      <c r="S29" s="4"/>
      <c r="T29" s="4"/>
      <c r="U29" s="4"/>
      <c r="V29" s="4"/>
      <c r="W29" s="4"/>
    </row>
    <row r="30" spans="1:23" ht="21.95" customHeight="1" x14ac:dyDescent="0.2">
      <c r="A30" s="386" t="s">
        <v>239</v>
      </c>
      <c r="B30" s="1329" t="s">
        <v>1382</v>
      </c>
      <c r="C30" s="103"/>
      <c r="D30" s="103"/>
      <c r="E30" s="1330">
        <f>'[59]D6.2_2019-20_26-27 OK'!C46</f>
        <v>54.795084000000003</v>
      </c>
      <c r="F30" s="1330">
        <f>'[59]D6.2_2019-20_26-27 OK'!E46</f>
        <v>54.553985630400007</v>
      </c>
      <c r="G30" s="353"/>
      <c r="H30" s="1330">
        <f t="shared" ref="H30:H35" si="2">F30+G30</f>
        <v>54.553985630400007</v>
      </c>
      <c r="I30" s="1330">
        <f>E30-H30</f>
        <v>0.24109836959999598</v>
      </c>
      <c r="J30" s="1331">
        <f>I30/E30</f>
        <v>4.3999999999999265E-3</v>
      </c>
      <c r="K30" s="1330">
        <f t="shared" ref="K30:K35" si="3">E30-H30</f>
        <v>0.24109836959999598</v>
      </c>
      <c r="L30" s="1331">
        <f>K30/E30</f>
        <v>4.3999999999999265E-3</v>
      </c>
      <c r="M30" s="353"/>
      <c r="N30" s="354"/>
      <c r="O30" s="4"/>
      <c r="P30" s="4"/>
      <c r="Q30" s="4"/>
      <c r="R30" s="4"/>
      <c r="S30" s="4"/>
      <c r="T30" s="4"/>
      <c r="U30" s="4"/>
      <c r="V30" s="4"/>
      <c r="W30" s="4"/>
    </row>
    <row r="31" spans="1:23" ht="21.95" customHeight="1" x14ac:dyDescent="0.2">
      <c r="A31" s="386" t="s">
        <v>240</v>
      </c>
      <c r="B31" s="1329" t="s">
        <v>1318</v>
      </c>
      <c r="C31" s="103"/>
      <c r="D31" s="103"/>
      <c r="E31" s="1330">
        <f>'[59]D6.2_2019-20_26-27 OK'!C47</f>
        <v>6.7946464000000004</v>
      </c>
      <c r="F31" s="1330">
        <f>'[59]D6.2_2019-20_26-27 OK'!E47</f>
        <v>6.5772177152000006</v>
      </c>
      <c r="G31" s="353"/>
      <c r="H31" s="1330">
        <f t="shared" si="2"/>
        <v>6.5772177152000006</v>
      </c>
      <c r="I31" s="1330">
        <f>E31-H31</f>
        <v>0.21742868479999977</v>
      </c>
      <c r="J31" s="1331">
        <f>I31/E31</f>
        <v>3.1999999999999966E-2</v>
      </c>
      <c r="K31" s="1330">
        <f t="shared" si="3"/>
        <v>0.21742868479999977</v>
      </c>
      <c r="L31" s="1331">
        <f>K31/E31</f>
        <v>3.1999999999999966E-2</v>
      </c>
      <c r="M31" s="353"/>
      <c r="N31" s="354"/>
      <c r="O31" s="4"/>
      <c r="P31" s="4"/>
      <c r="Q31" s="4"/>
      <c r="R31" s="4"/>
      <c r="S31" s="4"/>
      <c r="T31" s="4"/>
      <c r="U31" s="4"/>
      <c r="V31" s="4"/>
      <c r="W31" s="4"/>
    </row>
    <row r="32" spans="1:23" ht="21.95" customHeight="1" x14ac:dyDescent="0.2">
      <c r="A32" s="373" t="s">
        <v>241</v>
      </c>
      <c r="B32" s="1329" t="s">
        <v>1320</v>
      </c>
      <c r="C32" s="103">
        <v>25</v>
      </c>
      <c r="D32" s="103">
        <v>25</v>
      </c>
      <c r="E32" s="1330">
        <f>'[59]D6.2_2019-20_26-27 OK'!C48</f>
        <v>66.615638065600024</v>
      </c>
      <c r="F32" s="1330">
        <f>'[59]D6.2_2019-20_26-27 OK'!E48</f>
        <v>14.38765343232</v>
      </c>
      <c r="G32" s="1330">
        <f>'[59]D6.2_2019-20_26-27 OK'!D48</f>
        <v>51.647686988499999</v>
      </c>
      <c r="H32" s="1330">
        <f t="shared" si="2"/>
        <v>66.035340420820006</v>
      </c>
      <c r="I32" s="1330">
        <f>E32-H32</f>
        <v>0.58029764478001766</v>
      </c>
      <c r="J32" s="1331">
        <f>I32/E32</f>
        <v>8.7111324252207439E-3</v>
      </c>
      <c r="K32" s="1330">
        <f t="shared" si="3"/>
        <v>0.58029764478001766</v>
      </c>
      <c r="L32" s="1331">
        <f>K32/E32</f>
        <v>8.7111324252207439E-3</v>
      </c>
      <c r="M32" s="103">
        <v>0</v>
      </c>
      <c r="N32" s="1332">
        <v>0</v>
      </c>
      <c r="O32" s="9"/>
      <c r="P32" s="4"/>
      <c r="Q32" s="4"/>
      <c r="R32" s="4"/>
      <c r="S32" s="4"/>
      <c r="T32" s="4"/>
      <c r="U32" s="4"/>
      <c r="V32" s="4"/>
      <c r="W32" s="4"/>
    </row>
    <row r="33" spans="1:23" ht="21.95" customHeight="1" x14ac:dyDescent="0.2">
      <c r="A33" s="373" t="s">
        <v>1383</v>
      </c>
      <c r="B33" s="1329" t="s">
        <v>203</v>
      </c>
      <c r="C33" s="102" t="s">
        <v>1384</v>
      </c>
      <c r="D33" s="102" t="s">
        <v>1384</v>
      </c>
      <c r="E33" s="1330">
        <f>F32</f>
        <v>14.38765343232</v>
      </c>
      <c r="F33" s="103">
        <v>0</v>
      </c>
      <c r="G33" s="1330">
        <f>'[59]D6.2_2019-20_26-27 OK'!D49</f>
        <v>14.292266700668002</v>
      </c>
      <c r="H33" s="1330">
        <f t="shared" si="2"/>
        <v>14.292266700668002</v>
      </c>
      <c r="I33" s="1330">
        <f>E33-H33</f>
        <v>9.5386731651998957E-2</v>
      </c>
      <c r="J33" s="1331">
        <f>I33/E33</f>
        <v>6.6297629492329179E-3</v>
      </c>
      <c r="K33" s="1330">
        <f t="shared" si="3"/>
        <v>9.5386731651998957E-2</v>
      </c>
      <c r="L33" s="1331">
        <f>K33/E33</f>
        <v>6.6297629492329179E-3</v>
      </c>
      <c r="M33" s="103">
        <v>0</v>
      </c>
      <c r="N33" s="1332">
        <v>0</v>
      </c>
      <c r="O33" s="9"/>
      <c r="P33" s="4"/>
      <c r="Q33" s="4"/>
      <c r="R33" s="4"/>
      <c r="S33" s="4"/>
      <c r="T33" s="4"/>
      <c r="U33" s="4"/>
      <c r="V33" s="4"/>
      <c r="W33" s="4"/>
    </row>
    <row r="34" spans="1:23" ht="21.95" customHeight="1" x14ac:dyDescent="0.2">
      <c r="A34" s="1339" t="s">
        <v>1523</v>
      </c>
      <c r="B34" s="1340"/>
      <c r="C34" s="1341"/>
      <c r="D34" s="1341"/>
      <c r="E34" s="1342"/>
      <c r="F34" s="1343"/>
      <c r="G34" s="1342">
        <f>'D6.2_2019-20_26-27 OK_PRINT'!D49</f>
        <v>1.3583249999999998E-2</v>
      </c>
      <c r="H34" s="1330">
        <f t="shared" si="2"/>
        <v>1.3583249999999998E-2</v>
      </c>
      <c r="I34" s="1342"/>
      <c r="J34" s="1344"/>
      <c r="K34" s="1330">
        <f t="shared" si="3"/>
        <v>-1.3583249999999998E-2</v>
      </c>
      <c r="L34" s="1344"/>
      <c r="M34" s="1343"/>
      <c r="N34" s="1345"/>
      <c r="O34" s="9"/>
      <c r="P34" s="4"/>
      <c r="Q34" s="4"/>
      <c r="R34" s="4"/>
      <c r="S34" s="4"/>
      <c r="T34" s="4"/>
      <c r="U34" s="4"/>
      <c r="V34" s="4"/>
      <c r="W34" s="4"/>
    </row>
    <row r="35" spans="1:23" ht="21.95" customHeight="1" thickBot="1" x14ac:dyDescent="0.25">
      <c r="A35" s="1333" t="str">
        <f>'[59]D6.2_2019-20_26-27 OK'!B52</f>
        <v>Short Term Open Access (STOA)</v>
      </c>
      <c r="B35" s="1334"/>
      <c r="C35" s="1335"/>
      <c r="D35" s="1335"/>
      <c r="E35" s="1336">
        <f>'[59]D6.2_2019-20_26-27 OK'!C52</f>
        <v>1.826616</v>
      </c>
      <c r="F35" s="694"/>
      <c r="G35" s="1336">
        <f>'[59]D6.2_2019-20_26-27 OK'!D52</f>
        <v>1.7345520000000001</v>
      </c>
      <c r="H35" s="1336">
        <f t="shared" si="2"/>
        <v>1.7345520000000001</v>
      </c>
      <c r="I35" s="1336">
        <f>E35-H35</f>
        <v>9.2063999999999924E-2</v>
      </c>
      <c r="J35" s="1337">
        <f>I35/E35</f>
        <v>5.0401397994980841E-2</v>
      </c>
      <c r="K35" s="1336">
        <f t="shared" si="3"/>
        <v>9.2063999999999924E-2</v>
      </c>
      <c r="L35" s="1337">
        <f>K35/E35</f>
        <v>5.0401397994980841E-2</v>
      </c>
      <c r="M35" s="694"/>
      <c r="N35" s="1338"/>
      <c r="O35" s="9"/>
      <c r="P35" s="4"/>
      <c r="Q35" s="4"/>
      <c r="R35" s="4"/>
      <c r="S35" s="4"/>
      <c r="T35" s="4"/>
      <c r="U35" s="4"/>
      <c r="V35" s="4"/>
      <c r="W35" s="4"/>
    </row>
    <row r="36" spans="1:23" x14ac:dyDescent="0.2">
      <c r="A36" s="4"/>
      <c r="B36" s="4"/>
      <c r="C36" s="4"/>
      <c r="D36" s="4"/>
      <c r="E36" s="4"/>
      <c r="F36" s="4"/>
      <c r="G36" s="4"/>
      <c r="H36" s="4"/>
    </row>
    <row r="37" spans="1:23" ht="17.25" thickBot="1" x14ac:dyDescent="0.35">
      <c r="A37" s="1327" t="s">
        <v>1385</v>
      </c>
      <c r="B37" s="1328"/>
      <c r="C37" s="1328"/>
      <c r="D37" s="1328"/>
      <c r="E37" s="385"/>
      <c r="F37" s="385"/>
      <c r="G37" s="385"/>
      <c r="H37" s="385"/>
      <c r="I37" s="385"/>
      <c r="J37" s="385"/>
      <c r="K37" s="371"/>
      <c r="L37" s="371"/>
      <c r="M37" s="371"/>
      <c r="N37" s="101"/>
      <c r="O37" s="4"/>
      <c r="P37" s="4"/>
      <c r="Q37" s="4"/>
      <c r="R37" s="4"/>
      <c r="S37" s="4"/>
      <c r="T37" s="4"/>
      <c r="U37" s="4"/>
      <c r="V37" s="4"/>
      <c r="W37" s="4"/>
    </row>
    <row r="38" spans="1:23" ht="60" x14ac:dyDescent="0.2">
      <c r="A38" s="1709" t="s">
        <v>74</v>
      </c>
      <c r="B38" s="1710" t="s">
        <v>151</v>
      </c>
      <c r="C38" s="1710" t="s">
        <v>237</v>
      </c>
      <c r="D38" s="1710" t="s">
        <v>238</v>
      </c>
      <c r="E38" s="1710" t="s">
        <v>150</v>
      </c>
      <c r="F38" s="1710" t="s">
        <v>149</v>
      </c>
      <c r="G38" s="1710" t="s">
        <v>148</v>
      </c>
      <c r="H38" s="1710" t="s">
        <v>147</v>
      </c>
      <c r="I38" s="1710" t="s">
        <v>146</v>
      </c>
      <c r="J38" s="1710" t="s">
        <v>143</v>
      </c>
      <c r="K38" s="1710" t="s">
        <v>145</v>
      </c>
      <c r="L38" s="1710" t="s">
        <v>233</v>
      </c>
      <c r="M38" s="1710" t="s">
        <v>144</v>
      </c>
      <c r="N38" s="1711" t="s">
        <v>234</v>
      </c>
      <c r="O38" s="1715"/>
      <c r="P38" s="1715"/>
      <c r="Q38" s="1715"/>
      <c r="R38" s="1715"/>
      <c r="S38" s="1715"/>
      <c r="T38" s="1715"/>
      <c r="U38" s="1715"/>
      <c r="V38" s="1715"/>
      <c r="W38" s="1715"/>
    </row>
    <row r="39" spans="1:23" x14ac:dyDescent="0.2">
      <c r="A39" s="1712">
        <v>1</v>
      </c>
      <c r="B39" s="1713">
        <v>2</v>
      </c>
      <c r="C39" s="1713">
        <v>3</v>
      </c>
      <c r="D39" s="1713">
        <v>4</v>
      </c>
      <c r="E39" s="1713">
        <v>5</v>
      </c>
      <c r="F39" s="1713">
        <v>6</v>
      </c>
      <c r="G39" s="1713">
        <v>7</v>
      </c>
      <c r="H39" s="1713">
        <v>8</v>
      </c>
      <c r="I39" s="1713">
        <v>9</v>
      </c>
      <c r="J39" s="1713">
        <v>10</v>
      </c>
      <c r="K39" s="1713">
        <v>11</v>
      </c>
      <c r="L39" s="1713">
        <v>12</v>
      </c>
      <c r="M39" s="1713">
        <v>13</v>
      </c>
      <c r="N39" s="1714">
        <v>14</v>
      </c>
      <c r="O39" s="1715"/>
      <c r="P39" s="1715"/>
      <c r="Q39" s="1715"/>
      <c r="R39" s="1715"/>
      <c r="S39" s="1715"/>
      <c r="T39" s="1715"/>
      <c r="U39" s="1715"/>
      <c r="V39" s="1715"/>
      <c r="W39" s="1715"/>
    </row>
    <row r="40" spans="1:23" ht="21.95" customHeight="1" x14ac:dyDescent="0.2">
      <c r="A40" s="386" t="s">
        <v>239</v>
      </c>
      <c r="B40" s="1329" t="s">
        <v>1382</v>
      </c>
      <c r="C40" s="103"/>
      <c r="D40" s="103"/>
      <c r="E40" s="1330">
        <f>'[59]D6.2_2019-20_26-27 OK'!C63</f>
        <v>59</v>
      </c>
      <c r="F40" s="1330">
        <f>'[59]D6.2_2019-20_26-27 OK'!E63</f>
        <v>58.752200000000002</v>
      </c>
      <c r="G40" s="353"/>
      <c r="H40" s="1330">
        <f t="shared" ref="H40:H45" si="4">F40+G40</f>
        <v>58.752200000000002</v>
      </c>
      <c r="I40" s="1330">
        <f>E40-H40</f>
        <v>0.24779999999999802</v>
      </c>
      <c r="J40" s="1331">
        <f>I40/E40</f>
        <v>4.1999999999999668E-3</v>
      </c>
      <c r="K40" s="1330">
        <f t="shared" ref="K40:K45" si="5">E40-H40</f>
        <v>0.24779999999999802</v>
      </c>
      <c r="L40" s="1331">
        <f>K40/E40</f>
        <v>4.1999999999999668E-3</v>
      </c>
      <c r="M40" s="353"/>
      <c r="N40" s="354"/>
      <c r="O40" s="4"/>
      <c r="P40" s="4"/>
      <c r="Q40" s="4"/>
      <c r="R40" s="4"/>
      <c r="S40" s="4"/>
      <c r="T40" s="4"/>
      <c r="U40" s="4"/>
      <c r="V40" s="4"/>
      <c r="W40" s="4"/>
    </row>
    <row r="41" spans="1:23" ht="21.95" customHeight="1" x14ac:dyDescent="0.2">
      <c r="A41" s="386" t="s">
        <v>240</v>
      </c>
      <c r="B41" s="1329" t="s">
        <v>1318</v>
      </c>
      <c r="C41" s="103"/>
      <c r="D41" s="103"/>
      <c r="E41" s="1330">
        <f>'[59]D6.2_2019-20_26-27 OK'!C64</f>
        <v>8.6151343552000004</v>
      </c>
      <c r="F41" s="1330">
        <f>'[59]D6.2_2019-20_26-27 OK'!E64</f>
        <v>8.4083711306751994</v>
      </c>
      <c r="G41" s="353"/>
      <c r="H41" s="1330">
        <f t="shared" si="4"/>
        <v>8.4083711306751994</v>
      </c>
      <c r="I41" s="1330">
        <f>E41-H41</f>
        <v>0.206763224524801</v>
      </c>
      <c r="J41" s="1331">
        <f>I41/E41</f>
        <v>2.4000000000000115E-2</v>
      </c>
      <c r="K41" s="1330">
        <f t="shared" si="5"/>
        <v>0.206763224524801</v>
      </c>
      <c r="L41" s="1331">
        <f>K41/E41</f>
        <v>2.4000000000000115E-2</v>
      </c>
      <c r="M41" s="353"/>
      <c r="N41" s="354"/>
      <c r="O41" s="4"/>
      <c r="P41" s="4"/>
      <c r="Q41" s="4"/>
      <c r="R41" s="4"/>
      <c r="S41" s="4"/>
      <c r="T41" s="4"/>
      <c r="U41" s="4"/>
      <c r="V41" s="4"/>
      <c r="W41" s="4"/>
    </row>
    <row r="42" spans="1:23" ht="21.95" customHeight="1" x14ac:dyDescent="0.2">
      <c r="A42" s="373" t="s">
        <v>241</v>
      </c>
      <c r="B42" s="1329" t="s">
        <v>1320</v>
      </c>
      <c r="C42" s="103">
        <v>25</v>
      </c>
      <c r="D42" s="103">
        <v>25</v>
      </c>
      <c r="E42" s="1330">
        <f>'[59]D6.2_2019-20_26-27 OK'!C65</f>
        <v>74.028767590675201</v>
      </c>
      <c r="F42" s="1330">
        <f>'[59]D6.2_2019-20_26-27 OK'!E65</f>
        <v>17.187653432320001</v>
      </c>
      <c r="G42" s="1330">
        <f>'[59]D6.2_2019-20_26-27 OK'!D65</f>
        <v>56.204224449713436</v>
      </c>
      <c r="H42" s="1330">
        <f t="shared" si="4"/>
        <v>73.391877882033441</v>
      </c>
      <c r="I42" s="1330">
        <f>E42-H42</f>
        <v>0.63688970864176042</v>
      </c>
      <c r="J42" s="1331">
        <f>I42/E42</f>
        <v>8.603273151368579E-3</v>
      </c>
      <c r="K42" s="1330">
        <f t="shared" si="5"/>
        <v>0.63688970864176042</v>
      </c>
      <c r="L42" s="1331">
        <f>K42/E42</f>
        <v>8.603273151368579E-3</v>
      </c>
      <c r="M42" s="103">
        <v>0</v>
      </c>
      <c r="N42" s="1332">
        <v>0</v>
      </c>
      <c r="O42" s="9"/>
      <c r="P42" s="4"/>
      <c r="Q42" s="4"/>
      <c r="R42" s="4"/>
      <c r="S42" s="4"/>
      <c r="T42" s="4"/>
      <c r="U42" s="4"/>
      <c r="V42" s="4"/>
      <c r="W42" s="4"/>
    </row>
    <row r="43" spans="1:23" ht="21.95" customHeight="1" x14ac:dyDescent="0.2">
      <c r="A43" s="373" t="s">
        <v>1383</v>
      </c>
      <c r="B43" s="1329" t="s">
        <v>203</v>
      </c>
      <c r="C43" s="102" t="s">
        <v>1384</v>
      </c>
      <c r="D43" s="102" t="s">
        <v>1384</v>
      </c>
      <c r="E43" s="1330">
        <f>F42</f>
        <v>17.187653432320001</v>
      </c>
      <c r="F43" s="103">
        <v>0</v>
      </c>
      <c r="G43" s="1330">
        <f>'[59]D6.2_2019-20_26-27 OK'!D66</f>
        <v>17.030388407035758</v>
      </c>
      <c r="H43" s="1330">
        <f t="shared" si="4"/>
        <v>17.030388407035758</v>
      </c>
      <c r="I43" s="1330">
        <f>E43-H43</f>
        <v>0.15726502528424291</v>
      </c>
      <c r="J43" s="1331">
        <f>I43/E43</f>
        <v>9.1498834266996957E-3</v>
      </c>
      <c r="K43" s="1330">
        <f t="shared" si="5"/>
        <v>0.15726502528424291</v>
      </c>
      <c r="L43" s="1331">
        <f>K43/E43</f>
        <v>9.1498834266996957E-3</v>
      </c>
      <c r="M43" s="103">
        <v>0</v>
      </c>
      <c r="N43" s="1332">
        <v>0</v>
      </c>
      <c r="O43" s="9"/>
      <c r="P43" s="4"/>
      <c r="Q43" s="4"/>
      <c r="R43" s="4"/>
      <c r="S43" s="4"/>
      <c r="T43" s="4"/>
      <c r="U43" s="4"/>
      <c r="V43" s="4"/>
      <c r="W43" s="4"/>
    </row>
    <row r="44" spans="1:23" ht="21.95" customHeight="1" x14ac:dyDescent="0.2">
      <c r="A44" s="1339" t="s">
        <v>1523</v>
      </c>
      <c r="B44" s="1340"/>
      <c r="C44" s="1341"/>
      <c r="D44" s="1341"/>
      <c r="E44" s="1342"/>
      <c r="F44" s="1343"/>
      <c r="G44" s="1342">
        <f>'D6.2_2019-20_26-27 OK_PRINT'!D65</f>
        <v>1.4461575000000001E-2</v>
      </c>
      <c r="H44" s="1330">
        <f t="shared" si="4"/>
        <v>1.4461575000000001E-2</v>
      </c>
      <c r="I44" s="1342"/>
      <c r="J44" s="1344"/>
      <c r="K44" s="1330">
        <f t="shared" si="5"/>
        <v>-1.4461575000000001E-2</v>
      </c>
      <c r="L44" s="1344"/>
      <c r="M44" s="1343"/>
      <c r="N44" s="1345"/>
      <c r="O44" s="9"/>
      <c r="P44" s="4"/>
      <c r="Q44" s="4"/>
      <c r="R44" s="4"/>
      <c r="S44" s="4"/>
      <c r="T44" s="4"/>
      <c r="U44" s="4"/>
      <c r="V44" s="4"/>
      <c r="W44" s="4"/>
    </row>
    <row r="45" spans="1:23" ht="21.95" customHeight="1" thickBot="1" x14ac:dyDescent="0.25">
      <c r="A45" s="1333" t="str">
        <f>'[59]D6.2_2019-20_26-27 OK'!B69</f>
        <v>Short Term Open Access (STOA)</v>
      </c>
      <c r="B45" s="1334"/>
      <c r="C45" s="1335"/>
      <c r="D45" s="1335"/>
      <c r="E45" s="1336">
        <f>'[59]D6.2_2019-20_26-27 OK'!C69</f>
        <v>1.9179468</v>
      </c>
      <c r="F45" s="694"/>
      <c r="G45" s="1336">
        <f>'[59]D6.2_2019-20_26-27 OK'!D69</f>
        <v>1.8212796</v>
      </c>
      <c r="H45" s="1336">
        <f t="shared" si="4"/>
        <v>1.8212796</v>
      </c>
      <c r="I45" s="1336">
        <f>E45-H45</f>
        <v>9.6667199999999953E-2</v>
      </c>
      <c r="J45" s="1337">
        <f>I45/E45</f>
        <v>5.0401397994980862E-2</v>
      </c>
      <c r="K45" s="1336">
        <f t="shared" si="5"/>
        <v>9.6667199999999953E-2</v>
      </c>
      <c r="L45" s="1337">
        <f>K45/E45</f>
        <v>5.0401397994980862E-2</v>
      </c>
      <c r="M45" s="694"/>
      <c r="N45" s="1338"/>
      <c r="O45" s="9"/>
      <c r="P45" s="4"/>
      <c r="Q45" s="4"/>
      <c r="R45" s="4"/>
      <c r="S45" s="4"/>
      <c r="T45" s="4"/>
      <c r="U45" s="4"/>
      <c r="V45" s="4"/>
      <c r="W45" s="4"/>
    </row>
    <row r="46" spans="1:23" x14ac:dyDescent="0.2">
      <c r="A46" s="4"/>
      <c r="B46" s="4"/>
      <c r="C46" s="4"/>
      <c r="D46" s="4"/>
      <c r="E46" s="4"/>
      <c r="F46" s="4"/>
      <c r="G46" s="4"/>
      <c r="H46" s="4"/>
    </row>
    <row r="47" spans="1:23" ht="17.25" thickBot="1" x14ac:dyDescent="0.35">
      <c r="A47" s="1327" t="s">
        <v>1386</v>
      </c>
      <c r="B47" s="1328"/>
      <c r="C47" s="1328"/>
      <c r="D47" s="1328"/>
      <c r="E47" s="385"/>
      <c r="F47" s="385"/>
      <c r="G47" s="385"/>
      <c r="H47" s="385"/>
      <c r="I47" s="385"/>
      <c r="J47" s="385"/>
      <c r="K47" s="371"/>
      <c r="L47" s="371"/>
      <c r="M47" s="371"/>
      <c r="N47" s="101"/>
      <c r="O47" s="4"/>
      <c r="P47" s="4"/>
      <c r="Q47" s="4"/>
      <c r="R47" s="4"/>
      <c r="S47" s="4"/>
      <c r="T47" s="4"/>
      <c r="U47" s="4"/>
      <c r="V47" s="4"/>
      <c r="W47" s="4"/>
    </row>
    <row r="48" spans="1:23" ht="60" x14ac:dyDescent="0.2">
      <c r="A48" s="1709" t="s">
        <v>74</v>
      </c>
      <c r="B48" s="1710" t="s">
        <v>151</v>
      </c>
      <c r="C48" s="1710" t="s">
        <v>237</v>
      </c>
      <c r="D48" s="1710" t="s">
        <v>238</v>
      </c>
      <c r="E48" s="1710" t="s">
        <v>150</v>
      </c>
      <c r="F48" s="1710" t="s">
        <v>149</v>
      </c>
      <c r="G48" s="1710" t="s">
        <v>148</v>
      </c>
      <c r="H48" s="1710" t="s">
        <v>147</v>
      </c>
      <c r="I48" s="1710" t="s">
        <v>146</v>
      </c>
      <c r="J48" s="1710" t="s">
        <v>143</v>
      </c>
      <c r="K48" s="1710" t="s">
        <v>145</v>
      </c>
      <c r="L48" s="1710" t="s">
        <v>233</v>
      </c>
      <c r="M48" s="1710" t="s">
        <v>144</v>
      </c>
      <c r="N48" s="1711" t="s">
        <v>234</v>
      </c>
      <c r="O48" s="1715"/>
      <c r="P48" s="1715"/>
      <c r="Q48" s="1715"/>
      <c r="R48" s="1715"/>
      <c r="S48" s="1715"/>
      <c r="T48" s="1715"/>
      <c r="U48" s="1715"/>
      <c r="V48" s="1715"/>
      <c r="W48" s="1715"/>
    </row>
    <row r="49" spans="1:23" x14ac:dyDescent="0.2">
      <c r="A49" s="1712">
        <v>1</v>
      </c>
      <c r="B49" s="1713">
        <v>2</v>
      </c>
      <c r="C49" s="1713">
        <v>3</v>
      </c>
      <c r="D49" s="1713">
        <v>4</v>
      </c>
      <c r="E49" s="1713">
        <v>5</v>
      </c>
      <c r="F49" s="1713">
        <v>6</v>
      </c>
      <c r="G49" s="1713">
        <v>7</v>
      </c>
      <c r="H49" s="1713">
        <v>8</v>
      </c>
      <c r="I49" s="1713">
        <v>9</v>
      </c>
      <c r="J49" s="1713">
        <v>10</v>
      </c>
      <c r="K49" s="1713">
        <v>11</v>
      </c>
      <c r="L49" s="1713">
        <v>12</v>
      </c>
      <c r="M49" s="1713">
        <v>13</v>
      </c>
      <c r="N49" s="1714">
        <v>14</v>
      </c>
      <c r="O49" s="1715"/>
      <c r="P49" s="1715"/>
      <c r="Q49" s="1715"/>
      <c r="R49" s="1715"/>
      <c r="S49" s="1715"/>
      <c r="T49" s="1715"/>
      <c r="U49" s="1715"/>
      <c r="V49" s="1715"/>
      <c r="W49" s="1715"/>
    </row>
    <row r="50" spans="1:23" ht="21.95" customHeight="1" x14ac:dyDescent="0.2">
      <c r="A50" s="386" t="s">
        <v>239</v>
      </c>
      <c r="B50" s="1329" t="s">
        <v>1382</v>
      </c>
      <c r="C50" s="103"/>
      <c r="D50" s="103"/>
      <c r="E50" s="1330">
        <f>'[59]D6.2_2019-20_26-27 OK'!C79</f>
        <v>64.542128667</v>
      </c>
      <c r="F50" s="1330">
        <f>'[59]D6.2_2019-20_26-27 OK'!E79</f>
        <v>64.272987990458603</v>
      </c>
      <c r="G50" s="353"/>
      <c r="H50" s="1330">
        <f t="shared" ref="H50:H55" si="6">F50+G50</f>
        <v>64.272987990458603</v>
      </c>
      <c r="I50" s="1330">
        <f>E50-H50</f>
        <v>0.26914067654139728</v>
      </c>
      <c r="J50" s="1331">
        <f>I50/E50</f>
        <v>4.1700000000001129E-3</v>
      </c>
      <c r="K50" s="1330">
        <f t="shared" ref="K50:K55" si="7">E50-H50</f>
        <v>0.26914067654139728</v>
      </c>
      <c r="L50" s="1331">
        <f>K50/E50</f>
        <v>4.1700000000001129E-3</v>
      </c>
      <c r="M50" s="353"/>
      <c r="N50" s="354"/>
      <c r="O50" s="4"/>
      <c r="P50" s="4"/>
      <c r="Q50" s="4"/>
      <c r="R50" s="4"/>
      <c r="S50" s="4"/>
      <c r="T50" s="4"/>
      <c r="U50" s="4"/>
      <c r="V50" s="4"/>
      <c r="W50" s="4"/>
    </row>
    <row r="51" spans="1:23" ht="21.95" customHeight="1" x14ac:dyDescent="0.2">
      <c r="A51" s="386" t="s">
        <v>240</v>
      </c>
      <c r="B51" s="1329" t="s">
        <v>1318</v>
      </c>
      <c r="C51" s="103"/>
      <c r="D51" s="103"/>
      <c r="E51" s="1330">
        <f>'[59]D6.2_2019-20_26-27 OK'!C80</f>
        <v>9.4097360633920015</v>
      </c>
      <c r="F51" s="1330">
        <f>'[59]D6.2_2019-20_26-27 OK'!E80</f>
        <v>9.1857843450832721</v>
      </c>
      <c r="G51" s="353"/>
      <c r="H51" s="1330">
        <f t="shared" si="6"/>
        <v>9.1857843450832721</v>
      </c>
      <c r="I51" s="1330">
        <f>E51-H51</f>
        <v>0.2239517183087294</v>
      </c>
      <c r="J51" s="1331">
        <f>I51/E51</f>
        <v>2.3799999999999974E-2</v>
      </c>
      <c r="K51" s="1330">
        <f t="shared" si="7"/>
        <v>0.2239517183087294</v>
      </c>
      <c r="L51" s="1331">
        <f>K51/E51</f>
        <v>2.3799999999999974E-2</v>
      </c>
      <c r="M51" s="353"/>
      <c r="N51" s="354"/>
      <c r="O51" s="4"/>
      <c r="P51" s="4"/>
      <c r="Q51" s="4"/>
      <c r="R51" s="4"/>
      <c r="S51" s="4"/>
      <c r="T51" s="4"/>
      <c r="U51" s="4"/>
      <c r="V51" s="4"/>
      <c r="W51" s="4"/>
    </row>
    <row r="52" spans="1:23" ht="21.95" customHeight="1" x14ac:dyDescent="0.2">
      <c r="A52" s="373" t="s">
        <v>241</v>
      </c>
      <c r="B52" s="1329" t="s">
        <v>1320</v>
      </c>
      <c r="C52" s="103">
        <v>25</v>
      </c>
      <c r="D52" s="103">
        <v>25</v>
      </c>
      <c r="E52" s="1330">
        <f>'[59]D6.2_2019-20_26-27 OK'!C81</f>
        <v>81.407524792141871</v>
      </c>
      <c r="F52" s="1330">
        <f>'[59]D6.2_2019-20_26-27 OK'!E81</f>
        <v>20.568765343231998</v>
      </c>
      <c r="G52" s="1330">
        <f>'[59]D6.2_2019-20_26-27 OK'!D81</f>
        <v>60.180241858750257</v>
      </c>
      <c r="H52" s="1330">
        <f t="shared" si="6"/>
        <v>80.749007201982252</v>
      </c>
      <c r="I52" s="1330">
        <f>E52-H52</f>
        <v>0.65851759015961875</v>
      </c>
      <c r="J52" s="1331">
        <f>I52/E52</f>
        <v>8.0891489065785267E-3</v>
      </c>
      <c r="K52" s="1330">
        <f t="shared" si="7"/>
        <v>0.65851759015961875</v>
      </c>
      <c r="L52" s="1331">
        <f>K52/E52</f>
        <v>8.0891489065785267E-3</v>
      </c>
      <c r="M52" s="103">
        <v>0</v>
      </c>
      <c r="N52" s="1332">
        <v>0</v>
      </c>
      <c r="O52" s="9"/>
      <c r="P52" s="4"/>
      <c r="Q52" s="4"/>
      <c r="R52" s="4"/>
      <c r="S52" s="4"/>
      <c r="T52" s="4"/>
      <c r="U52" s="4"/>
      <c r="V52" s="4"/>
      <c r="W52" s="4"/>
    </row>
    <row r="53" spans="1:23" ht="21.95" customHeight="1" x14ac:dyDescent="0.2">
      <c r="A53" s="1339" t="s">
        <v>1383</v>
      </c>
      <c r="B53" s="1340" t="s">
        <v>203</v>
      </c>
      <c r="C53" s="1341" t="s">
        <v>1384</v>
      </c>
      <c r="D53" s="1341" t="s">
        <v>1384</v>
      </c>
      <c r="E53" s="1342">
        <f>F52</f>
        <v>20.568765343231998</v>
      </c>
      <c r="F53" s="1343">
        <v>0</v>
      </c>
      <c r="G53" s="1342">
        <f>'[59]D6.2_2019-20_26-27 OK'!D82</f>
        <v>20.361388301023233</v>
      </c>
      <c r="H53" s="1342">
        <f t="shared" si="6"/>
        <v>20.361388301023233</v>
      </c>
      <c r="I53" s="1342">
        <f>E53-H53</f>
        <v>0.20737704220876552</v>
      </c>
      <c r="J53" s="1344">
        <f>I53/E53</f>
        <v>1.0082133698754136E-2</v>
      </c>
      <c r="K53" s="1342">
        <f t="shared" si="7"/>
        <v>0.20737704220876552</v>
      </c>
      <c r="L53" s="1344">
        <f>K53/E53</f>
        <v>1.0082133698754136E-2</v>
      </c>
      <c r="M53" s="1343">
        <v>0</v>
      </c>
      <c r="N53" s="1345">
        <v>0</v>
      </c>
      <c r="O53" s="9"/>
      <c r="P53" s="4"/>
      <c r="Q53" s="4"/>
      <c r="R53" s="4"/>
      <c r="S53" s="4"/>
      <c r="T53" s="4"/>
      <c r="U53" s="4"/>
      <c r="V53" s="4"/>
      <c r="W53" s="4"/>
    </row>
    <row r="54" spans="1:23" ht="21.95" customHeight="1" x14ac:dyDescent="0.2">
      <c r="A54" s="1339" t="s">
        <v>1523</v>
      </c>
      <c r="B54" s="1340"/>
      <c r="C54" s="1341"/>
      <c r="D54" s="1341"/>
      <c r="E54" s="1342"/>
      <c r="F54" s="1343"/>
      <c r="G54" s="1342">
        <f>'D6.2_2019-20_26-27 OK_PRINT'!D81</f>
        <v>1.5427732500000003E-2</v>
      </c>
      <c r="H54" s="1342">
        <f t="shared" si="6"/>
        <v>1.5427732500000003E-2</v>
      </c>
      <c r="I54" s="1342"/>
      <c r="J54" s="1344"/>
      <c r="K54" s="1342">
        <f t="shared" si="7"/>
        <v>-1.5427732500000003E-2</v>
      </c>
      <c r="L54" s="1344"/>
      <c r="M54" s="1343"/>
      <c r="N54" s="1345"/>
      <c r="O54" s="9"/>
      <c r="P54" s="4"/>
      <c r="Q54" s="4"/>
      <c r="R54" s="4"/>
      <c r="S54" s="4"/>
      <c r="T54" s="4"/>
      <c r="U54" s="4"/>
      <c r="V54" s="4"/>
      <c r="W54" s="4"/>
    </row>
    <row r="55" spans="1:23" ht="21.95" customHeight="1" thickBot="1" x14ac:dyDescent="0.25">
      <c r="A55" s="1333" t="str">
        <f>'[59]D6.2_2019-20_26-27 OK'!B85</f>
        <v>Short Term Open Access (STOA)</v>
      </c>
      <c r="B55" s="1334"/>
      <c r="C55" s="1335"/>
      <c r="D55" s="1335"/>
      <c r="E55" s="1336">
        <f>'[59]D6.2_2019-20_26-27 OK'!C85</f>
        <v>1.956305736</v>
      </c>
      <c r="F55" s="694"/>
      <c r="G55" s="1336">
        <f>'[59]D6.2_2019-20_26-27 OK'!D85</f>
        <v>1.8577051920000001</v>
      </c>
      <c r="H55" s="1336">
        <f t="shared" si="6"/>
        <v>1.8577051920000001</v>
      </c>
      <c r="I55" s="1336">
        <f>E55-H55</f>
        <v>9.8600543999999957E-2</v>
      </c>
      <c r="J55" s="1337">
        <f>I55/E55</f>
        <v>5.0401397994980862E-2</v>
      </c>
      <c r="K55" s="1336">
        <f t="shared" si="7"/>
        <v>9.8600543999999957E-2</v>
      </c>
      <c r="L55" s="1337">
        <f>K55/E55</f>
        <v>5.0401397994980862E-2</v>
      </c>
      <c r="M55" s="694"/>
      <c r="N55" s="1338"/>
      <c r="O55" s="9"/>
      <c r="P55" s="4"/>
      <c r="Q55" s="4"/>
      <c r="R55" s="4"/>
      <c r="S55" s="4"/>
      <c r="T55" s="4"/>
      <c r="U55" s="4"/>
      <c r="V55" s="4"/>
      <c r="W55" s="4"/>
    </row>
    <row r="56" spans="1:23" x14ac:dyDescent="0.2">
      <c r="A56" s="4"/>
      <c r="B56" s="4"/>
      <c r="C56" s="4"/>
      <c r="D56" s="4"/>
      <c r="E56" s="4"/>
      <c r="F56" s="4"/>
      <c r="G56" s="4"/>
      <c r="H56" s="4"/>
    </row>
    <row r="57" spans="1:23" ht="17.25" thickBot="1" x14ac:dyDescent="0.35">
      <c r="A57" s="1327" t="s">
        <v>1387</v>
      </c>
      <c r="B57" s="1328"/>
      <c r="C57" s="1328"/>
      <c r="D57" s="1328"/>
      <c r="E57" s="385"/>
      <c r="F57" s="385"/>
      <c r="G57" s="385"/>
      <c r="H57" s="385"/>
      <c r="I57" s="385"/>
      <c r="J57" s="385"/>
      <c r="K57" s="371"/>
      <c r="L57" s="371"/>
      <c r="M57" s="371"/>
      <c r="N57" s="101"/>
      <c r="O57" s="4"/>
      <c r="P57" s="4"/>
      <c r="Q57" s="4"/>
      <c r="R57" s="4"/>
      <c r="S57" s="4"/>
      <c r="T57" s="4"/>
      <c r="U57" s="4"/>
      <c r="V57" s="4"/>
      <c r="W57" s="4"/>
    </row>
    <row r="58" spans="1:23" ht="60" x14ac:dyDescent="0.2">
      <c r="A58" s="1709" t="s">
        <v>74</v>
      </c>
      <c r="B58" s="1710" t="s">
        <v>151</v>
      </c>
      <c r="C58" s="1710" t="s">
        <v>237</v>
      </c>
      <c r="D58" s="1710" t="s">
        <v>238</v>
      </c>
      <c r="E58" s="1710" t="s">
        <v>150</v>
      </c>
      <c r="F58" s="1710" t="s">
        <v>149</v>
      </c>
      <c r="G58" s="1710" t="s">
        <v>148</v>
      </c>
      <c r="H58" s="1710" t="s">
        <v>147</v>
      </c>
      <c r="I58" s="1710" t="s">
        <v>146</v>
      </c>
      <c r="J58" s="1710" t="s">
        <v>143</v>
      </c>
      <c r="K58" s="1710" t="s">
        <v>145</v>
      </c>
      <c r="L58" s="1710" t="s">
        <v>233</v>
      </c>
      <c r="M58" s="1710" t="s">
        <v>144</v>
      </c>
      <c r="N58" s="1711" t="s">
        <v>234</v>
      </c>
      <c r="O58" s="1715"/>
      <c r="P58" s="1715"/>
      <c r="Q58" s="1715"/>
      <c r="R58" s="1715"/>
      <c r="S58" s="1715"/>
      <c r="T58" s="1715"/>
      <c r="U58" s="1715"/>
      <c r="V58" s="1715"/>
      <c r="W58" s="1715"/>
    </row>
    <row r="59" spans="1:23" x14ac:dyDescent="0.2">
      <c r="A59" s="1712">
        <v>1</v>
      </c>
      <c r="B59" s="1713">
        <v>2</v>
      </c>
      <c r="C59" s="1713">
        <v>3</v>
      </c>
      <c r="D59" s="1713">
        <v>4</v>
      </c>
      <c r="E59" s="1713">
        <v>5</v>
      </c>
      <c r="F59" s="1713">
        <v>6</v>
      </c>
      <c r="G59" s="1713">
        <v>7</v>
      </c>
      <c r="H59" s="1713">
        <v>8</v>
      </c>
      <c r="I59" s="1713">
        <v>9</v>
      </c>
      <c r="J59" s="1713">
        <v>10</v>
      </c>
      <c r="K59" s="1713">
        <v>11</v>
      </c>
      <c r="L59" s="1713">
        <v>12</v>
      </c>
      <c r="M59" s="1713">
        <v>13</v>
      </c>
      <c r="N59" s="1714">
        <v>14</v>
      </c>
      <c r="O59" s="1715"/>
      <c r="P59" s="1715"/>
      <c r="Q59" s="1715"/>
      <c r="R59" s="1715"/>
      <c r="S59" s="1715"/>
      <c r="T59" s="1715"/>
      <c r="U59" s="1715"/>
      <c r="V59" s="1715"/>
      <c r="W59" s="1715"/>
    </row>
    <row r="60" spans="1:23" ht="21.95" customHeight="1" x14ac:dyDescent="0.2">
      <c r="A60" s="386" t="s">
        <v>239</v>
      </c>
      <c r="B60" s="1329" t="s">
        <v>1382</v>
      </c>
      <c r="C60" s="103"/>
      <c r="D60" s="103"/>
      <c r="E60" s="1330">
        <f>'[59]D6.2_2019-20_26-27 OK'!C95</f>
        <v>70.798650598354897</v>
      </c>
      <c r="F60" s="1330">
        <f>'[59]D6.2_2019-20_26-27 OK'!E95</f>
        <v>70.501296265841802</v>
      </c>
      <c r="G60" s="353"/>
      <c r="H60" s="1330">
        <f t="shared" ref="H60:H65" si="8">F60+G60</f>
        <v>70.501296265841802</v>
      </c>
      <c r="I60" s="1330">
        <f>E60-H60</f>
        <v>0.29735433251309473</v>
      </c>
      <c r="J60" s="1331">
        <f>I60/E60</f>
        <v>4.2000000000000587E-3</v>
      </c>
      <c r="K60" s="1330">
        <f t="shared" ref="K60:K65" si="9">E60-H60</f>
        <v>0.29735433251309473</v>
      </c>
      <c r="L60" s="1331">
        <f>K60/E60</f>
        <v>4.2000000000000587E-3</v>
      </c>
      <c r="M60" s="353"/>
      <c r="N60" s="354"/>
      <c r="O60" s="4"/>
      <c r="P60" s="4"/>
      <c r="Q60" s="4"/>
      <c r="R60" s="4"/>
      <c r="S60" s="4"/>
      <c r="T60" s="4"/>
      <c r="U60" s="4"/>
      <c r="V60" s="4"/>
      <c r="W60" s="4"/>
    </row>
    <row r="61" spans="1:23" ht="21.95" customHeight="1" x14ac:dyDescent="0.2">
      <c r="A61" s="386" t="s">
        <v>240</v>
      </c>
      <c r="B61" s="1329" t="s">
        <v>1318</v>
      </c>
      <c r="C61" s="103"/>
      <c r="D61" s="103"/>
      <c r="E61" s="1330">
        <f>'[59]D6.2_2019-20_26-27 OK'!C96</f>
        <v>10.056732833452481</v>
      </c>
      <c r="F61" s="1330">
        <f>'[59]D6.2_2019-20_26-27 OK'!E96</f>
        <v>9.9193980898788539</v>
      </c>
      <c r="G61" s="353"/>
      <c r="H61" s="1330">
        <f t="shared" si="8"/>
        <v>9.9193980898788539</v>
      </c>
      <c r="I61" s="1330">
        <f>E61-H61</f>
        <v>0.13733474357362674</v>
      </c>
      <c r="J61" s="1331">
        <f>I61/E61</f>
        <v>1.3655999999999967E-2</v>
      </c>
      <c r="K61" s="1330">
        <f t="shared" si="9"/>
        <v>0.13733474357362674</v>
      </c>
      <c r="L61" s="1331">
        <f>K61/E61</f>
        <v>1.3655999999999967E-2</v>
      </c>
      <c r="M61" s="353"/>
      <c r="N61" s="354"/>
      <c r="O61" s="4"/>
      <c r="P61" s="4"/>
      <c r="Q61" s="4"/>
      <c r="R61" s="4"/>
      <c r="S61" s="4"/>
      <c r="T61" s="4"/>
      <c r="U61" s="4"/>
      <c r="V61" s="4"/>
      <c r="W61" s="4"/>
    </row>
    <row r="62" spans="1:23" ht="21.95" customHeight="1" x14ac:dyDescent="0.2">
      <c r="A62" s="373" t="s">
        <v>241</v>
      </c>
      <c r="B62" s="1329" t="s">
        <v>1320</v>
      </c>
      <c r="C62" s="103">
        <v>25</v>
      </c>
      <c r="D62" s="103">
        <v>25</v>
      </c>
      <c r="E62" s="1330">
        <f>'[59]D6.2_2019-20_26-27 OK'!C97</f>
        <v>89.23145025496666</v>
      </c>
      <c r="F62" s="1330">
        <f>'[59]D6.2_2019-20_26-27 OK'!E97</f>
        <v>23.814546534323199</v>
      </c>
      <c r="G62" s="1330">
        <f>'[59]D6.2_2019-20_26-27 OK'!D97</f>
        <v>64.613875586676699</v>
      </c>
      <c r="H62" s="1330">
        <f t="shared" si="8"/>
        <v>88.428422120999898</v>
      </c>
      <c r="I62" s="1330">
        <f>E62-H62</f>
        <v>0.80302813396676243</v>
      </c>
      <c r="J62" s="1331">
        <f>I62/E62</f>
        <v>8.999384540677299E-3</v>
      </c>
      <c r="K62" s="1330">
        <f t="shared" si="9"/>
        <v>0.80302813396676243</v>
      </c>
      <c r="L62" s="1331">
        <f>K62/E62</f>
        <v>8.999384540677299E-3</v>
      </c>
      <c r="M62" s="103">
        <v>0</v>
      </c>
      <c r="N62" s="1332">
        <v>0</v>
      </c>
      <c r="O62" s="9"/>
      <c r="P62" s="4"/>
      <c r="Q62" s="4"/>
      <c r="R62" s="4"/>
      <c r="S62" s="4"/>
      <c r="T62" s="4"/>
      <c r="U62" s="4"/>
      <c r="V62" s="4"/>
      <c r="W62" s="4"/>
    </row>
    <row r="63" spans="1:23" ht="21.95" customHeight="1" x14ac:dyDescent="0.2">
      <c r="A63" s="1339" t="s">
        <v>1383</v>
      </c>
      <c r="B63" s="1340" t="s">
        <v>203</v>
      </c>
      <c r="C63" s="1341" t="s">
        <v>1384</v>
      </c>
      <c r="D63" s="1341" t="s">
        <v>1384</v>
      </c>
      <c r="E63" s="1342">
        <f>F62</f>
        <v>23.814546534323199</v>
      </c>
      <c r="F63" s="1343">
        <v>0</v>
      </c>
      <c r="G63" s="1342">
        <f>'[59]D6.2_2019-20_26-27 OK'!D98</f>
        <v>23.553188819703948</v>
      </c>
      <c r="H63" s="1342">
        <f t="shared" si="8"/>
        <v>23.553188819703948</v>
      </c>
      <c r="I63" s="1342">
        <f>E63-H63</f>
        <v>0.26135771461925117</v>
      </c>
      <c r="J63" s="1344">
        <f>I63/E63</f>
        <v>1.0974708850431565E-2</v>
      </c>
      <c r="K63" s="1342">
        <f t="shared" si="9"/>
        <v>0.26135771461925117</v>
      </c>
      <c r="L63" s="1344">
        <f>K63/E63</f>
        <v>1.0974708850431565E-2</v>
      </c>
      <c r="M63" s="1343">
        <v>0</v>
      </c>
      <c r="N63" s="1345">
        <v>0</v>
      </c>
      <c r="O63" s="9"/>
      <c r="P63" s="4"/>
      <c r="Q63" s="4"/>
      <c r="R63" s="4"/>
      <c r="S63" s="4"/>
      <c r="T63" s="4"/>
      <c r="U63" s="4"/>
      <c r="V63" s="4"/>
      <c r="W63" s="4"/>
    </row>
    <row r="64" spans="1:23" ht="21.95" customHeight="1" x14ac:dyDescent="0.2">
      <c r="A64" s="1339" t="s">
        <v>1523</v>
      </c>
      <c r="B64" s="1340"/>
      <c r="C64" s="1341"/>
      <c r="D64" s="1341"/>
      <c r="E64" s="1342"/>
      <c r="F64" s="1343"/>
      <c r="G64" s="1342">
        <f>'D6.2_2019-20_26-27 OK_PRINT'!D97</f>
        <v>1.6490505750000002E-2</v>
      </c>
      <c r="H64" s="1342">
        <f t="shared" si="8"/>
        <v>1.6490505750000002E-2</v>
      </c>
      <c r="I64" s="1342"/>
      <c r="J64" s="1344"/>
      <c r="K64" s="1342">
        <f t="shared" si="9"/>
        <v>-1.6490505750000002E-2</v>
      </c>
      <c r="L64" s="1344"/>
      <c r="M64" s="1343"/>
      <c r="N64" s="1345"/>
      <c r="O64" s="9"/>
      <c r="P64" s="4"/>
      <c r="Q64" s="4"/>
      <c r="R64" s="4"/>
      <c r="S64" s="4"/>
      <c r="T64" s="4"/>
      <c r="U64" s="4"/>
      <c r="V64" s="4"/>
      <c r="W64" s="4"/>
    </row>
    <row r="65" spans="1:23" ht="21.95" customHeight="1" thickBot="1" x14ac:dyDescent="0.25">
      <c r="A65" s="1333" t="str">
        <f>'[59]D6.2_2019-20_26-27 OK'!B101</f>
        <v>Short Term Open Access (STOA)</v>
      </c>
      <c r="B65" s="1334"/>
      <c r="C65" s="1335"/>
      <c r="D65" s="1335"/>
      <c r="E65" s="1336">
        <f>'[59]D6.2_2019-20_26-27 OK'!C101</f>
        <v>1.99543185072</v>
      </c>
      <c r="F65" s="694"/>
      <c r="G65" s="1336">
        <f>'[59]D6.2_2019-20_26-27 OK'!D101</f>
        <v>1.8948592958400001</v>
      </c>
      <c r="H65" s="1336">
        <f t="shared" si="8"/>
        <v>1.8948592958400001</v>
      </c>
      <c r="I65" s="1336">
        <f>E65-H65</f>
        <v>0.10057255487999983</v>
      </c>
      <c r="J65" s="1337">
        <f>I65/E65</f>
        <v>5.04013979949808E-2</v>
      </c>
      <c r="K65" s="1336">
        <f t="shared" si="9"/>
        <v>0.10057255487999983</v>
      </c>
      <c r="L65" s="1337">
        <f>K65/E65</f>
        <v>5.04013979949808E-2</v>
      </c>
      <c r="M65" s="694"/>
      <c r="N65" s="1338"/>
      <c r="O65" s="9"/>
      <c r="P65" s="4"/>
      <c r="Q65" s="4"/>
      <c r="R65" s="4"/>
      <c r="S65" s="4"/>
      <c r="T65" s="4"/>
      <c r="U65" s="4"/>
      <c r="V65" s="4"/>
      <c r="W65" s="4"/>
    </row>
    <row r="66" spans="1:23" x14ac:dyDescent="0.2">
      <c r="A66" s="4"/>
      <c r="B66" s="4"/>
      <c r="C66" s="4"/>
      <c r="D66" s="4"/>
      <c r="E66" s="4"/>
      <c r="F66" s="4"/>
      <c r="G66" s="4"/>
      <c r="H66" s="4"/>
    </row>
    <row r="67" spans="1:23" ht="17.25" thickBot="1" x14ac:dyDescent="0.35">
      <c r="A67" s="1327" t="s">
        <v>1388</v>
      </c>
      <c r="B67" s="1328"/>
      <c r="C67" s="1328"/>
      <c r="D67" s="1328"/>
      <c r="E67" s="385"/>
      <c r="F67" s="385"/>
      <c r="G67" s="385"/>
      <c r="H67" s="385"/>
      <c r="I67" s="385"/>
      <c r="J67" s="385"/>
      <c r="K67" s="371"/>
      <c r="L67" s="371"/>
      <c r="M67" s="371"/>
      <c r="N67" s="101"/>
      <c r="O67" s="4"/>
      <c r="P67" s="4"/>
      <c r="Q67" s="4"/>
      <c r="R67" s="4"/>
      <c r="S67" s="4"/>
      <c r="T67" s="4"/>
      <c r="U67" s="4"/>
      <c r="V67" s="4"/>
      <c r="W67" s="4"/>
    </row>
    <row r="68" spans="1:23" ht="60" x14ac:dyDescent="0.2">
      <c r="A68" s="1709" t="s">
        <v>74</v>
      </c>
      <c r="B68" s="1710" t="s">
        <v>151</v>
      </c>
      <c r="C68" s="1710" t="s">
        <v>237</v>
      </c>
      <c r="D68" s="1710" t="s">
        <v>238</v>
      </c>
      <c r="E68" s="1710" t="s">
        <v>150</v>
      </c>
      <c r="F68" s="1710" t="s">
        <v>149</v>
      </c>
      <c r="G68" s="1710" t="s">
        <v>148</v>
      </c>
      <c r="H68" s="1710" t="s">
        <v>147</v>
      </c>
      <c r="I68" s="1710" t="s">
        <v>146</v>
      </c>
      <c r="J68" s="1710" t="s">
        <v>143</v>
      </c>
      <c r="K68" s="1710" t="s">
        <v>145</v>
      </c>
      <c r="L68" s="1710" t="s">
        <v>233</v>
      </c>
      <c r="M68" s="1710" t="s">
        <v>144</v>
      </c>
      <c r="N68" s="1711" t="s">
        <v>234</v>
      </c>
      <c r="O68" s="1715"/>
      <c r="P68" s="1715"/>
      <c r="Q68" s="1715"/>
      <c r="R68" s="1715"/>
      <c r="S68" s="1715"/>
      <c r="T68" s="1715"/>
      <c r="U68" s="1715"/>
      <c r="V68" s="1715"/>
      <c r="W68" s="1715"/>
    </row>
    <row r="69" spans="1:23" x14ac:dyDescent="0.2">
      <c r="A69" s="1712">
        <v>1</v>
      </c>
      <c r="B69" s="1713">
        <v>2</v>
      </c>
      <c r="C69" s="1713">
        <v>3</v>
      </c>
      <c r="D69" s="1713">
        <v>4</v>
      </c>
      <c r="E69" s="1713">
        <v>5</v>
      </c>
      <c r="F69" s="1713">
        <v>6</v>
      </c>
      <c r="G69" s="1713">
        <v>7</v>
      </c>
      <c r="H69" s="1713">
        <v>8</v>
      </c>
      <c r="I69" s="1713">
        <v>9</v>
      </c>
      <c r="J69" s="1713">
        <v>10</v>
      </c>
      <c r="K69" s="1713">
        <v>11</v>
      </c>
      <c r="L69" s="1713">
        <v>12</v>
      </c>
      <c r="M69" s="1713">
        <v>13</v>
      </c>
      <c r="N69" s="1714">
        <v>14</v>
      </c>
      <c r="O69" s="1715"/>
      <c r="P69" s="1715"/>
      <c r="Q69" s="1715"/>
      <c r="R69" s="1715"/>
      <c r="S69" s="1715"/>
      <c r="T69" s="1715"/>
      <c r="U69" s="1715"/>
      <c r="V69" s="1715"/>
      <c r="W69" s="1715"/>
    </row>
    <row r="70" spans="1:23" ht="21.95" customHeight="1" x14ac:dyDescent="0.2">
      <c r="A70" s="386" t="s">
        <v>239</v>
      </c>
      <c r="B70" s="1329" t="s">
        <v>1382</v>
      </c>
      <c r="C70" s="103"/>
      <c r="D70" s="103"/>
      <c r="E70" s="1330">
        <f>'[59]D6.2_2019-20_26-27 OK'!C112</f>
        <v>77.600255796979994</v>
      </c>
      <c r="F70" s="1330">
        <f>'[59]D6.2_2019-20_26-27 OK'!E112</f>
        <v>77.258814671473289</v>
      </c>
      <c r="G70" s="353"/>
      <c r="H70" s="1330">
        <f t="shared" ref="H70:H75" si="10">F70+G70</f>
        <v>77.258814671473289</v>
      </c>
      <c r="I70" s="1330">
        <f>E70-H70</f>
        <v>0.34144112550670513</v>
      </c>
      <c r="J70" s="1331">
        <f>I70/E70</f>
        <v>4.3999999999999118E-3</v>
      </c>
      <c r="K70" s="1330">
        <f t="shared" ref="K70:K75" si="11">E70-H70</f>
        <v>0.34144112550670513</v>
      </c>
      <c r="L70" s="1331">
        <f>K70/E70</f>
        <v>4.3999999999999118E-3</v>
      </c>
      <c r="M70" s="353"/>
      <c r="N70" s="354"/>
      <c r="O70" s="4"/>
      <c r="P70" s="4"/>
      <c r="Q70" s="4"/>
      <c r="R70" s="4"/>
      <c r="S70" s="4"/>
      <c r="T70" s="4"/>
      <c r="U70" s="4"/>
      <c r="V70" s="4"/>
      <c r="W70" s="4"/>
    </row>
    <row r="71" spans="1:23" ht="21.95" customHeight="1" x14ac:dyDescent="0.2">
      <c r="A71" s="386" t="s">
        <v>240</v>
      </c>
      <c r="B71" s="1329" t="s">
        <v>1318</v>
      </c>
      <c r="C71" s="103"/>
      <c r="D71" s="103"/>
      <c r="E71" s="1330">
        <f>'[59]D6.2_2019-20_26-27 OK'!C113</f>
        <v>11.062406116797728</v>
      </c>
      <c r="F71" s="1330">
        <f>'[59]D6.2_2019-20_26-27 OK'!E113</f>
        <v>10.91195739360928</v>
      </c>
      <c r="G71" s="353"/>
      <c r="H71" s="1330">
        <f t="shared" si="10"/>
        <v>10.91195739360928</v>
      </c>
      <c r="I71" s="1330">
        <f>E71-H71</f>
        <v>0.1504487231884486</v>
      </c>
      <c r="J71" s="1331">
        <f>I71/E71</f>
        <v>1.3599999999999954E-2</v>
      </c>
      <c r="K71" s="1330">
        <f t="shared" si="11"/>
        <v>0.1504487231884486</v>
      </c>
      <c r="L71" s="1331">
        <f>K71/E71</f>
        <v>1.3599999999999954E-2</v>
      </c>
      <c r="M71" s="353"/>
      <c r="N71" s="354"/>
      <c r="O71" s="4"/>
      <c r="P71" s="4"/>
      <c r="Q71" s="4"/>
      <c r="R71" s="4"/>
      <c r="S71" s="4"/>
      <c r="T71" s="4"/>
      <c r="U71" s="4"/>
      <c r="V71" s="4"/>
      <c r="W71" s="4"/>
    </row>
    <row r="72" spans="1:23" ht="21.95" customHeight="1" x14ac:dyDescent="0.2">
      <c r="A72" s="373" t="s">
        <v>241</v>
      </c>
      <c r="B72" s="1329" t="s">
        <v>1320</v>
      </c>
      <c r="C72" s="103">
        <v>25</v>
      </c>
      <c r="D72" s="103">
        <v>25</v>
      </c>
      <c r="E72" s="1330">
        <f>'[59]D6.2_2019-20_26-27 OK'!C114</f>
        <v>97.851368925482944</v>
      </c>
      <c r="F72" s="1330">
        <f>'[59]D6.2_2019-20_26-27 OK'!E114</f>
        <v>27.456814546530001</v>
      </c>
      <c r="G72" s="1330">
        <f>'[59]D6.2_2019-20_26-27 OK'!D114</f>
        <v>69.560005308239909</v>
      </c>
      <c r="H72" s="1330">
        <f t="shared" si="10"/>
        <v>97.016819854769906</v>
      </c>
      <c r="I72" s="1330">
        <f>E72-H72</f>
        <v>0.83454907071303808</v>
      </c>
      <c r="J72" s="1331">
        <f>I72/E72</f>
        <v>8.5287419059877929E-3</v>
      </c>
      <c r="K72" s="1330">
        <f t="shared" si="11"/>
        <v>0.83454907071303808</v>
      </c>
      <c r="L72" s="1331">
        <f>K72/E72</f>
        <v>8.5287419059877929E-3</v>
      </c>
      <c r="M72" s="103">
        <v>0</v>
      </c>
      <c r="N72" s="1332">
        <v>0</v>
      </c>
      <c r="O72" s="9"/>
      <c r="P72" s="4"/>
      <c r="Q72" s="4"/>
      <c r="R72" s="4"/>
      <c r="S72" s="4"/>
      <c r="T72" s="4"/>
      <c r="U72" s="4"/>
      <c r="V72" s="4"/>
      <c r="W72" s="4"/>
    </row>
    <row r="73" spans="1:23" ht="21.95" customHeight="1" x14ac:dyDescent="0.2">
      <c r="A73" s="373" t="s">
        <v>1383</v>
      </c>
      <c r="B73" s="1329" t="s">
        <v>203</v>
      </c>
      <c r="C73" s="102" t="s">
        <v>1384</v>
      </c>
      <c r="D73" s="102" t="s">
        <v>1384</v>
      </c>
      <c r="E73" s="1330">
        <f>F72</f>
        <v>27.456814546530001</v>
      </c>
      <c r="F73" s="103">
        <v>0</v>
      </c>
      <c r="G73" s="1330">
        <f>'[59]D6.2_2019-20_26-27 OK'!D115</f>
        <v>27.140307026502882</v>
      </c>
      <c r="H73" s="1330">
        <f t="shared" si="10"/>
        <v>27.140307026502882</v>
      </c>
      <c r="I73" s="1330">
        <f>E73-H73</f>
        <v>0.31650752002711968</v>
      </c>
      <c r="J73" s="1331">
        <f>I73/E73</f>
        <v>1.1527466869499615E-2</v>
      </c>
      <c r="K73" s="1330">
        <f t="shared" si="11"/>
        <v>0.31650752002711968</v>
      </c>
      <c r="L73" s="1331">
        <f>K73/E73</f>
        <v>1.1527466869499615E-2</v>
      </c>
      <c r="M73" s="103">
        <v>0</v>
      </c>
      <c r="N73" s="1332">
        <v>0</v>
      </c>
      <c r="O73" s="9"/>
      <c r="P73" s="4"/>
      <c r="Q73" s="4"/>
      <c r="R73" s="4"/>
      <c r="S73" s="4"/>
      <c r="T73" s="4"/>
      <c r="U73" s="4"/>
      <c r="V73" s="4"/>
      <c r="W73" s="4"/>
    </row>
    <row r="74" spans="1:23" ht="21.95" customHeight="1" x14ac:dyDescent="0.2">
      <c r="A74" s="1339" t="s">
        <v>1523</v>
      </c>
      <c r="B74" s="1340"/>
      <c r="C74" s="1341"/>
      <c r="D74" s="1341"/>
      <c r="E74" s="1342"/>
      <c r="F74" s="1343"/>
      <c r="G74" s="1342">
        <f>'D6.2_2019-20_26-27 OK_PRINT'!D113</f>
        <v>1.7659556325000006E-2</v>
      </c>
      <c r="H74" s="1330">
        <f t="shared" si="10"/>
        <v>1.7659556325000006E-2</v>
      </c>
      <c r="I74" s="1342"/>
      <c r="J74" s="1344"/>
      <c r="K74" s="1330">
        <f t="shared" si="11"/>
        <v>-1.7659556325000006E-2</v>
      </c>
      <c r="L74" s="1344"/>
      <c r="M74" s="1343"/>
      <c r="N74" s="1345"/>
      <c r="O74" s="9"/>
      <c r="P74" s="4"/>
      <c r="Q74" s="4"/>
      <c r="R74" s="4"/>
      <c r="S74" s="4"/>
      <c r="T74" s="4"/>
      <c r="U74" s="4"/>
      <c r="V74" s="4"/>
      <c r="W74" s="4"/>
    </row>
    <row r="75" spans="1:23" ht="21.95" customHeight="1" thickBot="1" x14ac:dyDescent="0.25">
      <c r="A75" s="1333" t="str">
        <f>'[59]D6.2_2019-20_26-27 OK'!B118</f>
        <v>Short Term Open Access (STOA)</v>
      </c>
      <c r="B75" s="1334"/>
      <c r="C75" s="1335"/>
      <c r="D75" s="1335"/>
      <c r="E75" s="1336">
        <f>'[59]D6.2_2019-20_26-27 OK'!C118</f>
        <v>2.0353404877344001</v>
      </c>
      <c r="F75" s="694"/>
      <c r="G75" s="1336">
        <f>'[59]D6.2_2019-20_26-27 OK'!D118</f>
        <v>1.9327564817568001</v>
      </c>
      <c r="H75" s="1336">
        <f t="shared" si="10"/>
        <v>1.9327564817568001</v>
      </c>
      <c r="I75" s="1336">
        <f>E75-H75</f>
        <v>0.10258400597759998</v>
      </c>
      <c r="J75" s="1337">
        <f>I75/E75</f>
        <v>5.0401397994980869E-2</v>
      </c>
      <c r="K75" s="1336">
        <f t="shared" si="11"/>
        <v>0.10258400597759998</v>
      </c>
      <c r="L75" s="1337">
        <f>K75/E75</f>
        <v>5.0401397994980869E-2</v>
      </c>
      <c r="M75" s="694"/>
      <c r="N75" s="1338"/>
      <c r="O75" s="9"/>
      <c r="P75" s="4"/>
      <c r="Q75" s="4"/>
      <c r="R75" s="4"/>
      <c r="S75" s="4"/>
      <c r="T75" s="4"/>
      <c r="U75" s="4"/>
      <c r="V75" s="4"/>
      <c r="W75" s="4"/>
    </row>
    <row r="76" spans="1:23" x14ac:dyDescent="0.2">
      <c r="A76" s="4"/>
      <c r="B76" s="4"/>
      <c r="C76" s="4"/>
      <c r="D76" s="4"/>
      <c r="E76" s="4"/>
      <c r="F76" s="4"/>
      <c r="G76" s="4"/>
      <c r="H76" s="4"/>
    </row>
    <row r="77" spans="1:23" ht="17.25" thickBot="1" x14ac:dyDescent="0.35">
      <c r="A77" s="1327" t="s">
        <v>1389</v>
      </c>
      <c r="B77" s="1328"/>
      <c r="C77" s="1328"/>
      <c r="D77" s="1328"/>
      <c r="E77" s="385"/>
      <c r="F77" s="385"/>
      <c r="G77" s="385"/>
      <c r="H77" s="385"/>
      <c r="I77" s="385"/>
      <c r="J77" s="385"/>
      <c r="K77" s="371"/>
      <c r="L77" s="371"/>
      <c r="M77" s="371"/>
      <c r="N77" s="101"/>
      <c r="O77" s="4"/>
      <c r="P77" s="4"/>
      <c r="Q77" s="4"/>
      <c r="R77" s="4"/>
      <c r="S77" s="4"/>
      <c r="T77" s="4"/>
      <c r="U77" s="4"/>
      <c r="V77" s="4"/>
      <c r="W77" s="4"/>
    </row>
    <row r="78" spans="1:23" ht="60" x14ac:dyDescent="0.2">
      <c r="A78" s="1709" t="s">
        <v>74</v>
      </c>
      <c r="B78" s="1710" t="s">
        <v>151</v>
      </c>
      <c r="C78" s="1710" t="s">
        <v>237</v>
      </c>
      <c r="D78" s="1710" t="s">
        <v>238</v>
      </c>
      <c r="E78" s="1710" t="s">
        <v>150</v>
      </c>
      <c r="F78" s="1710" t="s">
        <v>149</v>
      </c>
      <c r="G78" s="1710" t="s">
        <v>148</v>
      </c>
      <c r="H78" s="1710" t="s">
        <v>147</v>
      </c>
      <c r="I78" s="1710" t="s">
        <v>146</v>
      </c>
      <c r="J78" s="1710" t="s">
        <v>143</v>
      </c>
      <c r="K78" s="1710" t="s">
        <v>145</v>
      </c>
      <c r="L78" s="1710" t="s">
        <v>233</v>
      </c>
      <c r="M78" s="1710" t="s">
        <v>144</v>
      </c>
      <c r="N78" s="1711" t="s">
        <v>234</v>
      </c>
      <c r="O78" s="1715"/>
      <c r="P78" s="1715"/>
      <c r="Q78" s="1715"/>
      <c r="R78" s="1715"/>
      <c r="S78" s="1715"/>
      <c r="T78" s="1715"/>
      <c r="U78" s="1715"/>
      <c r="V78" s="1715"/>
      <c r="W78" s="1715"/>
    </row>
    <row r="79" spans="1:23" x14ac:dyDescent="0.2">
      <c r="A79" s="1712">
        <v>1</v>
      </c>
      <c r="B79" s="1713">
        <v>2</v>
      </c>
      <c r="C79" s="1713">
        <v>3</v>
      </c>
      <c r="D79" s="1713">
        <v>4</v>
      </c>
      <c r="E79" s="1713">
        <v>5</v>
      </c>
      <c r="F79" s="1713">
        <v>6</v>
      </c>
      <c r="G79" s="1713">
        <v>7</v>
      </c>
      <c r="H79" s="1713">
        <v>8</v>
      </c>
      <c r="I79" s="1713">
        <v>9</v>
      </c>
      <c r="J79" s="1713">
        <v>10</v>
      </c>
      <c r="K79" s="1713">
        <v>11</v>
      </c>
      <c r="L79" s="1713">
        <v>12</v>
      </c>
      <c r="M79" s="1713">
        <v>13</v>
      </c>
      <c r="N79" s="1714">
        <v>14</v>
      </c>
      <c r="O79" s="1715"/>
      <c r="P79" s="1715"/>
      <c r="Q79" s="1715"/>
      <c r="R79" s="1715"/>
      <c r="S79" s="1715"/>
      <c r="T79" s="1715"/>
      <c r="U79" s="1715"/>
      <c r="V79" s="1715"/>
      <c r="W79" s="1715"/>
    </row>
    <row r="80" spans="1:23" ht="21.95" customHeight="1" x14ac:dyDescent="0.2">
      <c r="A80" s="386" t="s">
        <v>239</v>
      </c>
      <c r="B80" s="1329" t="s">
        <v>1382</v>
      </c>
      <c r="C80" s="103"/>
      <c r="D80" s="103"/>
      <c r="E80" s="1330">
        <f>'[59]D6.2_2019-20_26-27 OK'!C128</f>
        <v>82.552050721679905</v>
      </c>
      <c r="F80" s="1330">
        <f>'[59]D6.2_2019-20_26-27 OK'!E128</f>
        <v>82.188821698504512</v>
      </c>
      <c r="G80" s="353"/>
      <c r="H80" s="1330">
        <f t="shared" ref="H80:H85" si="12">F80+G80</f>
        <v>82.188821698504512</v>
      </c>
      <c r="I80" s="1330">
        <f>E80-H80</f>
        <v>0.36322902317539274</v>
      </c>
      <c r="J80" s="1331">
        <f>I80/E80</f>
        <v>4.4000000000000141E-3</v>
      </c>
      <c r="K80" s="1330">
        <f t="shared" ref="K80:K85" si="13">E80-H80</f>
        <v>0.36322902317539274</v>
      </c>
      <c r="L80" s="1331">
        <f>K80/E80</f>
        <v>4.4000000000000141E-3</v>
      </c>
      <c r="M80" s="353"/>
      <c r="N80" s="354"/>
      <c r="O80" s="4"/>
      <c r="P80" s="4"/>
      <c r="Q80" s="4"/>
      <c r="R80" s="4"/>
      <c r="S80" s="4"/>
      <c r="T80" s="4"/>
      <c r="U80" s="4"/>
      <c r="V80" s="4"/>
      <c r="W80" s="4"/>
    </row>
    <row r="81" spans="1:23" ht="21.95" customHeight="1" x14ac:dyDescent="0.2">
      <c r="A81" s="386" t="s">
        <v>240</v>
      </c>
      <c r="B81" s="1329" t="s">
        <v>1318</v>
      </c>
      <c r="C81" s="103"/>
      <c r="D81" s="103"/>
      <c r="E81" s="1330">
        <f>'[59]D6.2_2019-20_26-27 OK'!C129</f>
        <v>11.981319683903196</v>
      </c>
      <c r="F81" s="1330">
        <f>'[59]D6.2_2019-20_26-27 OK'!E129</f>
        <v>11.819571868170504</v>
      </c>
      <c r="G81" s="353"/>
      <c r="H81" s="1330">
        <f t="shared" si="12"/>
        <v>11.819571868170504</v>
      </c>
      <c r="I81" s="1330">
        <f>E81-H81</f>
        <v>0.16174781573269215</v>
      </c>
      <c r="J81" s="1331">
        <f>I81/E81</f>
        <v>1.3499999999999917E-2</v>
      </c>
      <c r="K81" s="1330">
        <f t="shared" si="13"/>
        <v>0.16174781573269215</v>
      </c>
      <c r="L81" s="1331">
        <f>K81/E81</f>
        <v>1.3499999999999917E-2</v>
      </c>
      <c r="M81" s="353"/>
      <c r="N81" s="354"/>
      <c r="O81" s="4"/>
      <c r="P81" s="4"/>
      <c r="Q81" s="4"/>
      <c r="R81" s="4"/>
      <c r="S81" s="4"/>
      <c r="T81" s="4"/>
      <c r="U81" s="4"/>
      <c r="V81" s="4"/>
      <c r="W81" s="4"/>
    </row>
    <row r="82" spans="1:23" ht="21.95" customHeight="1" x14ac:dyDescent="0.2">
      <c r="A82" s="373" t="s">
        <v>241</v>
      </c>
      <c r="B82" s="1329" t="s">
        <v>1320</v>
      </c>
      <c r="C82" s="103">
        <v>25</v>
      </c>
      <c r="D82" s="103">
        <v>25</v>
      </c>
      <c r="E82" s="1330">
        <f>'[59]D6.2_2019-20_26-27 OK'!C130</f>
        <v>104.35906755726481</v>
      </c>
      <c r="F82" s="1330">
        <f>'[59]D6.2_2019-20_26-27 OK'!E130</f>
        <v>30.254568145465299</v>
      </c>
      <c r="G82" s="1330">
        <f>'[59]D6.2_2019-20_26-27 OK'!D130</f>
        <v>73.275911343324637</v>
      </c>
      <c r="H82" s="1330">
        <f t="shared" si="12"/>
        <v>103.53047948878994</v>
      </c>
      <c r="I82" s="1330">
        <f>E82-H82</f>
        <v>0.82858806847487187</v>
      </c>
      <c r="J82" s="1331">
        <f>I82/E82</f>
        <v>7.9397802976746788E-3</v>
      </c>
      <c r="K82" s="1330">
        <f t="shared" si="13"/>
        <v>0.82858806847487187</v>
      </c>
      <c r="L82" s="1331">
        <f>K82/E82</f>
        <v>7.9397802976746788E-3</v>
      </c>
      <c r="M82" s="103">
        <v>0</v>
      </c>
      <c r="N82" s="1332">
        <v>0</v>
      </c>
      <c r="O82" s="9"/>
      <c r="P82" s="4"/>
      <c r="Q82" s="4"/>
      <c r="R82" s="4"/>
      <c r="S82" s="4"/>
      <c r="T82" s="4"/>
      <c r="U82" s="4"/>
      <c r="V82" s="4"/>
      <c r="W82" s="4"/>
    </row>
    <row r="83" spans="1:23" ht="21.95" customHeight="1" x14ac:dyDescent="0.2">
      <c r="A83" s="373" t="s">
        <v>1383</v>
      </c>
      <c r="B83" s="1329" t="s">
        <v>203</v>
      </c>
      <c r="C83" s="102" t="s">
        <v>1384</v>
      </c>
      <c r="D83" s="102" t="s">
        <v>1384</v>
      </c>
      <c r="E83" s="1330">
        <f>F82</f>
        <v>30.254568145465299</v>
      </c>
      <c r="F83" s="103">
        <v>0</v>
      </c>
      <c r="G83" s="1330">
        <f>'[59]D6.2_2019-20_26-27 OK'!D131</f>
        <v>29.871870610990484</v>
      </c>
      <c r="H83" s="1330">
        <f t="shared" si="12"/>
        <v>29.871870610990484</v>
      </c>
      <c r="I83" s="1330">
        <f>E83-H83</f>
        <v>0.38269753447481492</v>
      </c>
      <c r="J83" s="1331">
        <f>I83/E83</f>
        <v>1.2649247962647766E-2</v>
      </c>
      <c r="K83" s="1330">
        <f t="shared" si="13"/>
        <v>0.38269753447481492</v>
      </c>
      <c r="L83" s="1331">
        <f>K83/E83</f>
        <v>1.2649247962647766E-2</v>
      </c>
      <c r="M83" s="103">
        <v>0</v>
      </c>
      <c r="N83" s="1332">
        <v>0</v>
      </c>
      <c r="O83" s="9"/>
      <c r="P83" s="4"/>
      <c r="Q83" s="4"/>
      <c r="R83" s="4"/>
      <c r="S83" s="4"/>
      <c r="T83" s="4"/>
      <c r="U83" s="4"/>
      <c r="V83" s="4"/>
      <c r="W83" s="4"/>
    </row>
    <row r="84" spans="1:23" ht="21.95" customHeight="1" x14ac:dyDescent="0.2">
      <c r="A84" s="1339" t="s">
        <v>1523</v>
      </c>
      <c r="B84" s="1340"/>
      <c r="C84" s="1341"/>
      <c r="D84" s="1341"/>
      <c r="E84" s="1342"/>
      <c r="F84" s="1343"/>
      <c r="G84" s="1342">
        <f>'D6.2_2019-20_26-27 OK_PRINT'!D129</f>
        <v>1.8945511957500005E-2</v>
      </c>
      <c r="H84" s="1330">
        <f t="shared" si="12"/>
        <v>1.8945511957500005E-2</v>
      </c>
      <c r="I84" s="1342"/>
      <c r="J84" s="1344"/>
      <c r="K84" s="1330">
        <f t="shared" si="13"/>
        <v>-1.8945511957500005E-2</v>
      </c>
      <c r="L84" s="1344"/>
      <c r="M84" s="1343"/>
      <c r="N84" s="1345"/>
      <c r="O84" s="9"/>
      <c r="P84" s="4"/>
      <c r="Q84" s="4"/>
      <c r="R84" s="4"/>
      <c r="S84" s="4"/>
      <c r="T84" s="4"/>
      <c r="U84" s="4"/>
      <c r="V84" s="4"/>
      <c r="W84" s="4"/>
    </row>
    <row r="85" spans="1:23" ht="21.95" customHeight="1" thickBot="1" x14ac:dyDescent="0.25">
      <c r="A85" s="1346" t="str">
        <f>'[59]D6.2_2019-20_26-27 OK'!B134</f>
        <v>Short Term Open Access (STOA)</v>
      </c>
      <c r="B85" s="1347"/>
      <c r="C85" s="1347"/>
      <c r="D85" s="1347"/>
      <c r="E85" s="1336">
        <f>'[59]D6.2_2019-20_26-27 OK'!C134</f>
        <v>2.076047297489088</v>
      </c>
      <c r="F85" s="1347"/>
      <c r="G85" s="1336">
        <f>'[59]D6.2_2019-20_26-27 OK'!D134</f>
        <v>1.9714116113919362</v>
      </c>
      <c r="H85" s="1336">
        <f t="shared" si="12"/>
        <v>1.9714116113919362</v>
      </c>
      <c r="I85" s="1336">
        <f>E85-H85</f>
        <v>0.10463568609715179</v>
      </c>
      <c r="J85" s="1337">
        <f>I85/E85</f>
        <v>5.0401397994980786E-2</v>
      </c>
      <c r="K85" s="1336">
        <f t="shared" si="13"/>
        <v>0.10463568609715179</v>
      </c>
      <c r="L85" s="1337">
        <f>K85/E85</f>
        <v>5.0401397994980786E-2</v>
      </c>
      <c r="M85" s="694">
        <v>0</v>
      </c>
      <c r="N85" s="1338">
        <v>0</v>
      </c>
    </row>
    <row r="86" spans="1:23" x14ac:dyDescent="0.2">
      <c r="A86" s="4"/>
      <c r="B86" s="4"/>
      <c r="C86" s="4"/>
      <c r="D86" s="4"/>
      <c r="E86" s="4"/>
      <c r="F86" s="4"/>
      <c r="G86" s="4"/>
      <c r="H86" s="4"/>
    </row>
    <row r="87" spans="1:23" ht="15.75" x14ac:dyDescent="0.2">
      <c r="A87" s="1435" t="str">
        <f>'D7.1_2026-27(Projection)_OK_PRI'!B37</f>
        <v>For KINESCO Power and Utilities Pvt. Ltd.</v>
      </c>
      <c r="N87" s="1716" t="str">
        <f>'D7.1_2026-27(Projection)_OK_PRI'!O37</f>
        <v>As Per our report of even date attached</v>
      </c>
    </row>
    <row r="88" spans="1:23" ht="15.75" x14ac:dyDescent="0.2">
      <c r="A88" s="1435"/>
      <c r="N88" s="1716" t="str">
        <f>'D7.1_2026-27(Projection)_OK_PRI'!O38</f>
        <v xml:space="preserve">For J R S &amp; CO. </v>
      </c>
    </row>
    <row r="89" spans="1:23" ht="15.75" x14ac:dyDescent="0.2">
      <c r="A89" s="1435"/>
      <c r="N89" s="1716" t="str">
        <f>'D7.1_2026-27(Projection)_OK_PRI'!O39</f>
        <v>CHARTERED ACCOUNTANTS</v>
      </c>
    </row>
    <row r="90" spans="1:23" ht="15.75" x14ac:dyDescent="0.2">
      <c r="A90" s="1435"/>
      <c r="N90" s="1716" t="str">
        <f>'D7.1_2026-27(Projection)_OK_PRI'!O40</f>
        <v>FIRM REGN NO:008085S</v>
      </c>
    </row>
    <row r="91" spans="1:23" ht="15.75" x14ac:dyDescent="0.2">
      <c r="A91" s="1435"/>
      <c r="N91" s="1716"/>
    </row>
    <row r="92" spans="1:23" ht="15.75" x14ac:dyDescent="0.2">
      <c r="A92" s="1435" t="str">
        <f>'D7.1_2026-27(Projection)_OK_PRI'!B42</f>
        <v>T M AJITHKUMAR</v>
      </c>
      <c r="N92" s="1716"/>
    </row>
    <row r="93" spans="1:23" ht="15.75" x14ac:dyDescent="0.2">
      <c r="A93" s="1435" t="str">
        <f>'D7.1_2026-27(Projection)_OK_PRI'!B43</f>
        <v>CHIEF EXECUTIVE OFFICER</v>
      </c>
      <c r="N93" s="1716" t="str">
        <f>'D7.1_2026-27(Projection)_OK_PRI'!O43</f>
        <v>RAJESH RAMACHANDRAN</v>
      </c>
    </row>
    <row r="94" spans="1:23" ht="15.75" x14ac:dyDescent="0.2">
      <c r="A94" s="1435"/>
      <c r="N94" s="1716" t="str">
        <f>'D7.1_2026-27(Projection)_OK_PRI'!O44</f>
        <v>PARTNER</v>
      </c>
    </row>
    <row r="95" spans="1:23" ht="15.75" x14ac:dyDescent="0.2">
      <c r="A95" s="1435" t="str">
        <f>'D7.1_2026-27(Projection)_OK_PRI'!B45</f>
        <v>Place: Kakkanad, Kochi</v>
      </c>
      <c r="N95" s="1716" t="str">
        <f>'D7.1_2026-27(Projection)_OK_PRI'!O45</f>
        <v>M.NO. 206211</v>
      </c>
    </row>
    <row r="96" spans="1:23" ht="15.75" x14ac:dyDescent="0.2">
      <c r="A96" s="1435" t="str">
        <f>'D7.1_2026-27(Projection)_OK_PRI'!B46</f>
        <v>Date: 12.04.2022</v>
      </c>
      <c r="N96" s="1716" t="str">
        <f>'D7.1_2026-27(Projection)_OK_PRI'!O46</f>
        <v>UDIN - 22206211AGXJNY9837</v>
      </c>
    </row>
    <row r="97" spans="1:1" ht="15.75" x14ac:dyDescent="0.2">
      <c r="A97" s="1435"/>
    </row>
  </sheetData>
  <mergeCells count="2">
    <mergeCell ref="B2:M2"/>
    <mergeCell ref="B4:M4"/>
  </mergeCells>
  <printOptions horizontalCentered="1"/>
  <pageMargins left="0.39370078740157483" right="0.31496062992125984" top="0.51181102362204722" bottom="0.35433070866141736" header="0.27559055118110237" footer="0.19685039370078741"/>
  <pageSetup paperSize="9" scale="65" orientation="landscape" r:id="rId1"/>
  <headerFooter alignWithMargins="0"/>
  <rowBreaks count="2" manualBreakCount="2">
    <brk id="35" max="13" man="1"/>
    <brk id="65" max="1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00B050"/>
    <pageSetUpPr fitToPage="1"/>
  </sheetPr>
  <dimension ref="B1:Q33"/>
  <sheetViews>
    <sheetView showGridLines="0" view="pageBreakPreview" zoomScale="50" zoomScaleNormal="70" zoomScaleSheetLayoutView="50" workbookViewId="0">
      <selection activeCell="Q35" sqref="Q35"/>
    </sheetView>
  </sheetViews>
  <sheetFormatPr defaultColWidth="9.33203125" defaultRowHeight="15" x14ac:dyDescent="0.25"/>
  <cols>
    <col min="1" max="1" width="4.83203125" style="32" customWidth="1"/>
    <col min="2" max="2" width="10.6640625" style="32" customWidth="1"/>
    <col min="3" max="3" width="29.83203125" style="32" customWidth="1"/>
    <col min="4" max="4" width="32.1640625" style="32" customWidth="1"/>
    <col min="5" max="5" width="32.83203125" style="32" customWidth="1"/>
    <col min="6" max="6" width="23.83203125" style="32" customWidth="1"/>
    <col min="7" max="10" width="22.83203125" style="32" customWidth="1"/>
    <col min="11" max="11" width="25.6640625" style="32" customWidth="1"/>
    <col min="12" max="12" width="19.1640625" style="32" customWidth="1"/>
    <col min="13" max="16384" width="9.33203125" style="32"/>
  </cols>
  <sheetData>
    <row r="1" spans="2:17" ht="15.75" thickBot="1" x14ac:dyDescent="0.3">
      <c r="B1" s="36"/>
    </row>
    <row r="2" spans="2:17" ht="22.5" customHeight="1" thickBot="1" x14ac:dyDescent="0.3">
      <c r="B2" s="1859" t="s">
        <v>278</v>
      </c>
      <c r="C2" s="1860"/>
      <c r="D2" s="1860"/>
      <c r="E2" s="1860"/>
      <c r="F2" s="1860"/>
      <c r="G2" s="1860"/>
      <c r="H2" s="1860"/>
      <c r="I2" s="1860"/>
      <c r="J2" s="1860"/>
      <c r="K2" s="1860"/>
      <c r="L2" s="1861"/>
      <c r="M2" s="1720"/>
      <c r="N2" s="1720"/>
      <c r="O2" s="1720"/>
      <c r="P2" s="1720"/>
      <c r="Q2" s="1720"/>
    </row>
    <row r="3" spans="2:17" ht="15.75" thickBot="1" x14ac:dyDescent="0.3">
      <c r="B3" s="35"/>
      <c r="C3" s="35"/>
      <c r="D3" s="33"/>
      <c r="E3" s="33"/>
      <c r="F3" s="33"/>
      <c r="G3" s="33"/>
      <c r="H3" s="33"/>
      <c r="I3" s="33"/>
      <c r="J3" s="33"/>
      <c r="K3" s="33"/>
      <c r="L3" s="33"/>
    </row>
    <row r="4" spans="2:17" ht="21.75" customHeight="1" thickBot="1" x14ac:dyDescent="0.3">
      <c r="B4" s="1859" t="s">
        <v>187</v>
      </c>
      <c r="C4" s="1860"/>
      <c r="D4" s="1860"/>
      <c r="E4" s="1860"/>
      <c r="F4" s="1860"/>
      <c r="G4" s="1860"/>
      <c r="H4" s="1860"/>
      <c r="I4" s="1860"/>
      <c r="J4" s="1860"/>
      <c r="K4" s="1860"/>
      <c r="L4" s="1861"/>
    </row>
    <row r="5" spans="2:17" ht="15.75" x14ac:dyDescent="0.25">
      <c r="B5" s="1717"/>
      <c r="C5" s="1597"/>
      <c r="D5" s="1597"/>
      <c r="E5" s="1717"/>
      <c r="F5" s="1717"/>
      <c r="G5" s="1717"/>
      <c r="H5" s="1717"/>
      <c r="I5" s="1717"/>
      <c r="J5" s="1717"/>
      <c r="K5" s="1717"/>
      <c r="L5" s="1717"/>
    </row>
    <row r="6" spans="2:17" ht="15.75" x14ac:dyDescent="0.25">
      <c r="B6" s="1717"/>
      <c r="C6" s="1597" t="str">
        <f>'D7.2_2019-20_26-27_OK_PRINT'!A5</f>
        <v>Name of Distribution Business/Licensee:</v>
      </c>
      <c r="D6" s="1597"/>
      <c r="E6" s="1717" t="str">
        <f>'D7.2_2019-20_26-27_OK_PRINT'!D5</f>
        <v>KINESCO Power and Utilities Private Limited</v>
      </c>
      <c r="F6" s="1717"/>
      <c r="G6" s="1717"/>
      <c r="H6" s="1717"/>
      <c r="I6" s="1717"/>
      <c r="J6" s="1717"/>
      <c r="K6" s="1717"/>
      <c r="L6" s="1717"/>
    </row>
    <row r="7" spans="2:17" ht="15.75" x14ac:dyDescent="0.25">
      <c r="B7" s="1721"/>
      <c r="C7" s="1717" t="str">
        <f>'D7.2_2019-20_26-27_OK_PRINT'!A6</f>
        <v>Licensed Area of Supply:</v>
      </c>
      <c r="D7" s="1722"/>
      <c r="E7" s="1717" t="str">
        <f>'D7.2_2019-20_26-27_OK_PRINT'!D6</f>
        <v>Infopark and KINFRA Park, Kakkanad, KINFRA Hi Tech Park, Kalamassery, KIITP, Kanjikode and KINFRA Mega Food Park, Kozhipara, Palakkad</v>
      </c>
      <c r="F7" s="1722"/>
      <c r="G7" s="1722"/>
      <c r="H7" s="1722"/>
      <c r="I7" s="1722"/>
      <c r="J7" s="1722"/>
      <c r="K7" s="1722"/>
      <c r="L7" s="1722"/>
    </row>
    <row r="8" spans="2:17" ht="17.25" thickBot="1" x14ac:dyDescent="0.35">
      <c r="B8" s="254"/>
      <c r="C8" s="254"/>
      <c r="D8" s="254"/>
      <c r="E8" s="254"/>
      <c r="F8" s="254"/>
      <c r="G8" s="254"/>
      <c r="H8" s="254"/>
      <c r="I8" s="254"/>
      <c r="J8" s="254"/>
      <c r="K8" s="254"/>
      <c r="L8" s="346" t="s">
        <v>785</v>
      </c>
    </row>
    <row r="9" spans="2:17" s="40" customFormat="1" ht="16.5" x14ac:dyDescent="0.25">
      <c r="B9" s="2215" t="s">
        <v>74</v>
      </c>
      <c r="C9" s="2217" t="s">
        <v>32</v>
      </c>
      <c r="D9" s="535" t="s">
        <v>724</v>
      </c>
      <c r="E9" s="535" t="s">
        <v>725</v>
      </c>
      <c r="F9" s="536" t="s">
        <v>726</v>
      </c>
      <c r="G9" s="536" t="s">
        <v>938</v>
      </c>
      <c r="H9" s="536" t="s">
        <v>939</v>
      </c>
      <c r="I9" s="600" t="s">
        <v>940</v>
      </c>
      <c r="J9" s="600" t="s">
        <v>941</v>
      </c>
      <c r="K9" s="536" t="s">
        <v>942</v>
      </c>
      <c r="L9" s="2213" t="s">
        <v>33</v>
      </c>
    </row>
    <row r="10" spans="2:17" s="37" customFormat="1" ht="30" customHeight="1" x14ac:dyDescent="0.2">
      <c r="B10" s="2216"/>
      <c r="C10" s="2218"/>
      <c r="D10" s="106" t="s">
        <v>106</v>
      </c>
      <c r="E10" s="106" t="s">
        <v>106</v>
      </c>
      <c r="F10" s="106" t="s">
        <v>392</v>
      </c>
      <c r="G10" s="106" t="s">
        <v>392</v>
      </c>
      <c r="H10" s="106" t="s">
        <v>392</v>
      </c>
      <c r="I10" s="106" t="s">
        <v>392</v>
      </c>
      <c r="J10" s="106" t="s">
        <v>392</v>
      </c>
      <c r="K10" s="106" t="s">
        <v>392</v>
      </c>
      <c r="L10" s="2214"/>
    </row>
    <row r="11" spans="2:17" s="37" customFormat="1" ht="16.5" x14ac:dyDescent="0.2">
      <c r="B11" s="363">
        <v>1</v>
      </c>
      <c r="C11" s="350">
        <v>2</v>
      </c>
      <c r="D11" s="107">
        <v>3</v>
      </c>
      <c r="E11" s="350">
        <v>4</v>
      </c>
      <c r="F11" s="350">
        <v>5</v>
      </c>
      <c r="G11" s="350">
        <v>6</v>
      </c>
      <c r="H11" s="350">
        <v>7</v>
      </c>
      <c r="I11" s="350">
        <v>8</v>
      </c>
      <c r="J11" s="350">
        <v>9</v>
      </c>
      <c r="K11" s="350">
        <v>10</v>
      </c>
      <c r="L11" s="351">
        <v>11</v>
      </c>
    </row>
    <row r="12" spans="2:17" s="38" customFormat="1" ht="34.9" customHeight="1" x14ac:dyDescent="0.2">
      <c r="B12" s="352"/>
      <c r="C12" s="347" t="s">
        <v>130</v>
      </c>
      <c r="D12" s="2204" t="s">
        <v>1446</v>
      </c>
      <c r="E12" s="2205"/>
      <c r="F12" s="2205"/>
      <c r="G12" s="2205"/>
      <c r="H12" s="2205"/>
      <c r="I12" s="2205"/>
      <c r="J12" s="2205"/>
      <c r="K12" s="2206"/>
      <c r="L12" s="354"/>
    </row>
    <row r="13" spans="2:17" s="38" customFormat="1" ht="34.9" customHeight="1" x14ac:dyDescent="0.2">
      <c r="B13" s="352"/>
      <c r="C13" s="348" t="s">
        <v>128</v>
      </c>
      <c r="D13" s="2207"/>
      <c r="E13" s="2208"/>
      <c r="F13" s="2208"/>
      <c r="G13" s="2208"/>
      <c r="H13" s="2208"/>
      <c r="I13" s="2208"/>
      <c r="J13" s="2208"/>
      <c r="K13" s="2209"/>
      <c r="L13" s="354"/>
    </row>
    <row r="14" spans="2:17" s="38" customFormat="1" ht="34.9" customHeight="1" x14ac:dyDescent="0.2">
      <c r="B14" s="352"/>
      <c r="C14" s="348"/>
      <c r="D14" s="2207"/>
      <c r="E14" s="2208"/>
      <c r="F14" s="2208"/>
      <c r="G14" s="2208"/>
      <c r="H14" s="2208"/>
      <c r="I14" s="2208"/>
      <c r="J14" s="2208"/>
      <c r="K14" s="2209"/>
      <c r="L14" s="354"/>
    </row>
    <row r="15" spans="2:17" s="38" customFormat="1" ht="34.9" customHeight="1" x14ac:dyDescent="0.2">
      <c r="B15" s="352"/>
      <c r="C15" s="349" t="s">
        <v>127</v>
      </c>
      <c r="D15" s="2207"/>
      <c r="E15" s="2208"/>
      <c r="F15" s="2208"/>
      <c r="G15" s="2208"/>
      <c r="H15" s="2208"/>
      <c r="I15" s="2208"/>
      <c r="J15" s="2208"/>
      <c r="K15" s="2209"/>
      <c r="L15" s="354"/>
    </row>
    <row r="16" spans="2:17" s="38" customFormat="1" ht="34.9" customHeight="1" x14ac:dyDescent="0.2">
      <c r="B16" s="352"/>
      <c r="C16" s="349"/>
      <c r="D16" s="2207"/>
      <c r="E16" s="2208"/>
      <c r="F16" s="2208"/>
      <c r="G16" s="2208"/>
      <c r="H16" s="2208"/>
      <c r="I16" s="2208"/>
      <c r="J16" s="2208"/>
      <c r="K16" s="2209"/>
      <c r="L16" s="354"/>
    </row>
    <row r="17" spans="2:12" s="38" customFormat="1" ht="34.9" customHeight="1" x14ac:dyDescent="0.2">
      <c r="B17" s="352"/>
      <c r="C17" s="347" t="s">
        <v>129</v>
      </c>
      <c r="D17" s="2207"/>
      <c r="E17" s="2208"/>
      <c r="F17" s="2208"/>
      <c r="G17" s="2208"/>
      <c r="H17" s="2208"/>
      <c r="I17" s="2208"/>
      <c r="J17" s="2208"/>
      <c r="K17" s="2209"/>
      <c r="L17" s="354"/>
    </row>
    <row r="18" spans="2:12" s="38" customFormat="1" ht="34.9" customHeight="1" x14ac:dyDescent="0.2">
      <c r="B18" s="352"/>
      <c r="C18" s="348" t="s">
        <v>128</v>
      </c>
      <c r="D18" s="2207"/>
      <c r="E18" s="2208"/>
      <c r="F18" s="2208"/>
      <c r="G18" s="2208"/>
      <c r="H18" s="2208"/>
      <c r="I18" s="2208"/>
      <c r="J18" s="2208"/>
      <c r="K18" s="2209"/>
      <c r="L18" s="354"/>
    </row>
    <row r="19" spans="2:12" s="38" customFormat="1" ht="34.9" customHeight="1" x14ac:dyDescent="0.2">
      <c r="B19" s="352"/>
      <c r="C19" s="348"/>
      <c r="D19" s="2207"/>
      <c r="E19" s="2208"/>
      <c r="F19" s="2208"/>
      <c r="G19" s="2208"/>
      <c r="H19" s="2208"/>
      <c r="I19" s="2208"/>
      <c r="J19" s="2208"/>
      <c r="K19" s="2209"/>
      <c r="L19" s="354"/>
    </row>
    <row r="20" spans="2:12" s="38" customFormat="1" ht="34.9" customHeight="1" x14ac:dyDescent="0.2">
      <c r="B20" s="352"/>
      <c r="C20" s="349" t="s">
        <v>127</v>
      </c>
      <c r="D20" s="2210"/>
      <c r="E20" s="2211"/>
      <c r="F20" s="2211"/>
      <c r="G20" s="2211"/>
      <c r="H20" s="2211"/>
      <c r="I20" s="2211"/>
      <c r="J20" s="2211"/>
      <c r="K20" s="2212"/>
      <c r="L20" s="354"/>
    </row>
    <row r="21" spans="2:12" s="38" customFormat="1" ht="34.9" customHeight="1" thickBot="1" x14ac:dyDescent="0.25">
      <c r="B21" s="355"/>
      <c r="C21" s="356"/>
      <c r="D21" s="357"/>
      <c r="E21" s="357"/>
      <c r="F21" s="357"/>
      <c r="G21" s="357"/>
      <c r="H21" s="357"/>
      <c r="I21" s="357"/>
      <c r="J21" s="357"/>
      <c r="K21" s="357"/>
      <c r="L21" s="358"/>
    </row>
    <row r="22" spans="2:12" s="39" customFormat="1" ht="34.9" customHeight="1" thickBot="1" x14ac:dyDescent="0.35">
      <c r="B22" s="359"/>
      <c r="C22" s="360" t="s">
        <v>49</v>
      </c>
      <c r="D22" s="361"/>
      <c r="E22" s="361"/>
      <c r="F22" s="361"/>
      <c r="G22" s="361"/>
      <c r="H22" s="361"/>
      <c r="I22" s="361"/>
      <c r="J22" s="361"/>
      <c r="K22" s="361"/>
      <c r="L22" s="362"/>
    </row>
    <row r="24" spans="2:12" ht="15.75" x14ac:dyDescent="0.25">
      <c r="C24" s="1718" t="str">
        <f>'D7.2_2019-20_26-27_OK_PRINT'!A87</f>
        <v>For KINESCO Power and Utilities Pvt. Ltd.</v>
      </c>
      <c r="L24" s="1719" t="str">
        <f>'D7.2_2019-20_26-27_OK_PRINT'!N87</f>
        <v>As Per our report of even date attached</v>
      </c>
    </row>
    <row r="25" spans="2:12" ht="15.75" x14ac:dyDescent="0.25">
      <c r="C25" s="1718"/>
      <c r="L25" s="1719" t="str">
        <f>'D7.2_2019-20_26-27_OK_PRINT'!N88</f>
        <v xml:space="preserve">For J R S &amp; CO. </v>
      </c>
    </row>
    <row r="26" spans="2:12" ht="15.75" x14ac:dyDescent="0.25">
      <c r="C26" s="1718"/>
      <c r="L26" s="1719" t="str">
        <f>'D7.2_2019-20_26-27_OK_PRINT'!N89</f>
        <v>CHARTERED ACCOUNTANTS</v>
      </c>
    </row>
    <row r="27" spans="2:12" ht="15.75" x14ac:dyDescent="0.25">
      <c r="C27" s="1718"/>
      <c r="L27" s="1719" t="str">
        <f>'D7.2_2019-20_26-27_OK_PRINT'!N90</f>
        <v>FIRM REGN NO:008085S</v>
      </c>
    </row>
    <row r="28" spans="2:12" ht="15.75" x14ac:dyDescent="0.25">
      <c r="C28" s="1718"/>
      <c r="L28" s="1719"/>
    </row>
    <row r="29" spans="2:12" ht="15.75" x14ac:dyDescent="0.25">
      <c r="C29" s="1718" t="str">
        <f>'D7.2_2019-20_26-27_OK_PRINT'!A92</f>
        <v>T M AJITHKUMAR</v>
      </c>
      <c r="L29" s="1719"/>
    </row>
    <row r="30" spans="2:12" ht="15.75" x14ac:dyDescent="0.25">
      <c r="C30" s="1718" t="str">
        <f>'D7.2_2019-20_26-27_OK_PRINT'!A93</f>
        <v>CHIEF EXECUTIVE OFFICER</v>
      </c>
      <c r="L30" s="1719" t="str">
        <f>'D7.2_2019-20_26-27_OK_PRINT'!N93</f>
        <v>RAJESH RAMACHANDRAN</v>
      </c>
    </row>
    <row r="31" spans="2:12" ht="15.75" x14ac:dyDescent="0.25">
      <c r="C31" s="1718"/>
      <c r="L31" s="1719" t="str">
        <f>'D7.2_2019-20_26-27_OK_PRINT'!N94</f>
        <v>PARTNER</v>
      </c>
    </row>
    <row r="32" spans="2:12" ht="15.75" x14ac:dyDescent="0.25">
      <c r="C32" s="1718" t="str">
        <f>'D7.2_2019-20_26-27_OK_PRINT'!A95</f>
        <v>Place: Kakkanad, Kochi</v>
      </c>
      <c r="L32" s="1719" t="str">
        <f>'D7.2_2019-20_26-27_OK_PRINT'!N95</f>
        <v>M.NO. 206211</v>
      </c>
    </row>
    <row r="33" spans="3:12" ht="15.75" x14ac:dyDescent="0.25">
      <c r="C33" s="1718" t="str">
        <f>'D7.2_2019-20_26-27_OK_PRINT'!A96</f>
        <v>Date: 12.04.2022</v>
      </c>
      <c r="L33" s="1719" t="str">
        <f>'D7.2_2019-20_26-27_OK_PRINT'!N96</f>
        <v>UDIN - 22206211AGXJNY9837</v>
      </c>
    </row>
  </sheetData>
  <mergeCells count="6">
    <mergeCell ref="B2:L2"/>
    <mergeCell ref="B4:L4"/>
    <mergeCell ref="D12:K20"/>
    <mergeCell ref="L9:L10"/>
    <mergeCell ref="B9:B10"/>
    <mergeCell ref="C9:C10"/>
  </mergeCells>
  <phoneticPr fontId="33" type="noConversion"/>
  <pageMargins left="0.49" right="0.36" top="0.68" bottom="0.39" header="0.511811023622047" footer="0.16"/>
  <pageSetup paperSize="9" scale="57" orientation="landscape" r:id="rId1"/>
  <headerFooter alignWithMargins="0">
    <oddFooter>&amp;L&amp;F&amp;R&amp;D&amp;T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/>
  <dimension ref="A2:N36"/>
  <sheetViews>
    <sheetView showGridLines="0" zoomScale="80" zoomScaleNormal="80" zoomScaleSheetLayoutView="70" workbookViewId="0">
      <selection activeCell="C30" sqref="C30"/>
    </sheetView>
  </sheetViews>
  <sheetFormatPr defaultColWidth="9.33203125" defaultRowHeight="15" x14ac:dyDescent="0.2"/>
  <cols>
    <col min="1" max="1" width="8" style="86" customWidth="1"/>
    <col min="2" max="2" width="8.1640625" style="86" customWidth="1"/>
    <col min="3" max="3" width="56.1640625" style="86" customWidth="1"/>
    <col min="4" max="6" width="13.6640625" style="86" customWidth="1"/>
    <col min="7" max="7" width="17.6640625" style="86" customWidth="1"/>
    <col min="8" max="8" width="19.1640625" style="86" customWidth="1"/>
    <col min="9" max="9" width="22.6640625" style="86" customWidth="1"/>
    <col min="10" max="10" width="12" style="86" bestFit="1" customWidth="1"/>
    <col min="11" max="11" width="13.6640625" style="86" customWidth="1"/>
    <col min="12" max="12" width="12.83203125" style="86" customWidth="1"/>
    <col min="13" max="13" width="16.1640625" style="86" customWidth="1"/>
    <col min="14" max="14" width="18.6640625" style="86" customWidth="1"/>
    <col min="15" max="16384" width="9.33203125" style="86"/>
  </cols>
  <sheetData>
    <row r="2" spans="1:14" ht="18" x14ac:dyDescent="0.2">
      <c r="B2" s="2219" t="s">
        <v>279</v>
      </c>
      <c r="C2" s="2219"/>
      <c r="D2" s="2219"/>
      <c r="E2" s="2219"/>
      <c r="F2" s="2219"/>
      <c r="G2" s="2219"/>
      <c r="H2" s="2219"/>
      <c r="I2" s="2219"/>
      <c r="J2" s="87"/>
      <c r="K2" s="87"/>
      <c r="L2" s="87"/>
      <c r="M2" s="87"/>
      <c r="N2" s="87"/>
    </row>
    <row r="3" spans="1:14" x14ac:dyDescent="0.2">
      <c r="B3" s="88"/>
      <c r="C3" s="34"/>
      <c r="D3" s="89"/>
      <c r="E3" s="89"/>
      <c r="F3" s="89"/>
      <c r="G3" s="89"/>
      <c r="H3" s="89"/>
      <c r="I3" s="89"/>
      <c r="J3" s="87"/>
      <c r="K3" s="87"/>
      <c r="L3" s="87"/>
      <c r="M3" s="87"/>
      <c r="N3" s="87"/>
    </row>
    <row r="4" spans="1:14" s="32" customFormat="1" ht="18" x14ac:dyDescent="0.25">
      <c r="B4" s="2219" t="s">
        <v>189</v>
      </c>
      <c r="C4" s="2219"/>
      <c r="D4" s="2219"/>
      <c r="E4" s="2219"/>
      <c r="F4" s="2219"/>
      <c r="G4" s="2219"/>
      <c r="H4" s="2219"/>
      <c r="I4" s="2219"/>
      <c r="J4" s="37"/>
      <c r="K4" s="37"/>
      <c r="L4" s="37"/>
      <c r="M4" s="37"/>
      <c r="N4" s="40"/>
    </row>
    <row r="5" spans="1:14" ht="15.75" x14ac:dyDescent="0.25">
      <c r="A5" s="101"/>
      <c r="B5" s="101"/>
      <c r="C5" s="168" t="s">
        <v>961</v>
      </c>
      <c r="D5" s="168"/>
      <c r="E5" s="101"/>
      <c r="F5" s="101"/>
      <c r="G5" s="101"/>
      <c r="H5" s="101"/>
      <c r="I5" s="101"/>
      <c r="J5" s="101"/>
    </row>
    <row r="6" spans="1:14" ht="15.75" x14ac:dyDescent="0.25">
      <c r="A6" s="101"/>
      <c r="B6" s="101"/>
      <c r="C6" s="168"/>
      <c r="D6" s="168"/>
      <c r="E6" s="101"/>
      <c r="F6" s="101"/>
      <c r="G6" s="101"/>
      <c r="H6" s="101"/>
      <c r="I6" s="101"/>
      <c r="J6" s="101"/>
    </row>
    <row r="7" spans="1:14" ht="15.75" x14ac:dyDescent="0.2">
      <c r="A7" s="101"/>
      <c r="B7" s="371"/>
      <c r="C7" s="371"/>
      <c r="D7" s="371"/>
      <c r="E7" s="371"/>
      <c r="F7" s="371"/>
      <c r="G7" s="371"/>
      <c r="H7" s="371"/>
      <c r="I7" s="371"/>
      <c r="J7" s="371"/>
      <c r="K7" s="87"/>
      <c r="L7" s="87"/>
      <c r="M7" s="87"/>
      <c r="N7" s="87"/>
    </row>
    <row r="8" spans="1:14" ht="16.5" x14ac:dyDescent="0.3">
      <c r="A8" s="101"/>
      <c r="B8" s="256" t="s">
        <v>1053</v>
      </c>
      <c r="C8" s="101"/>
      <c r="D8" s="101"/>
      <c r="E8" s="101"/>
      <c r="F8" s="101"/>
      <c r="G8" s="101"/>
      <c r="H8" s="101"/>
      <c r="I8" s="101"/>
      <c r="J8" s="101"/>
    </row>
    <row r="9" spans="1:14" ht="17.25" thickBot="1" x14ac:dyDescent="0.25">
      <c r="A9" s="101"/>
      <c r="B9" s="101"/>
      <c r="C9" s="101"/>
      <c r="D9" s="101"/>
      <c r="E9" s="101"/>
      <c r="F9" s="101"/>
      <c r="G9" s="101"/>
      <c r="H9" s="101"/>
      <c r="I9" s="372" t="s">
        <v>1014</v>
      </c>
      <c r="J9" s="101"/>
    </row>
    <row r="10" spans="1:14" ht="41.25" customHeight="1" thickBot="1" x14ac:dyDescent="0.25">
      <c r="A10" s="101"/>
      <c r="B10" s="364" t="s">
        <v>74</v>
      </c>
      <c r="C10" s="365" t="s">
        <v>32</v>
      </c>
      <c r="D10" s="366" t="s">
        <v>162</v>
      </c>
      <c r="E10" s="366" t="s">
        <v>161</v>
      </c>
      <c r="F10" s="366" t="s">
        <v>160</v>
      </c>
      <c r="G10" s="366" t="s">
        <v>159</v>
      </c>
      <c r="H10" s="366" t="s">
        <v>158</v>
      </c>
      <c r="I10" s="367" t="s">
        <v>157</v>
      </c>
      <c r="J10" s="101"/>
    </row>
    <row r="11" spans="1:14" ht="21.75" customHeight="1" x14ac:dyDescent="0.2">
      <c r="A11" s="101"/>
      <c r="B11" s="368">
        <v>1</v>
      </c>
      <c r="C11" s="369">
        <v>2</v>
      </c>
      <c r="D11" s="369">
        <v>3</v>
      </c>
      <c r="E11" s="369">
        <v>4</v>
      </c>
      <c r="F11" s="369">
        <v>5</v>
      </c>
      <c r="G11" s="369">
        <v>6</v>
      </c>
      <c r="H11" s="369">
        <v>7</v>
      </c>
      <c r="I11" s="370">
        <v>8</v>
      </c>
      <c r="J11" s="101"/>
    </row>
    <row r="12" spans="1:14" ht="21.75" customHeight="1" x14ac:dyDescent="0.2">
      <c r="A12" s="101"/>
      <c r="B12" s="373">
        <v>1</v>
      </c>
      <c r="C12" s="353" t="s">
        <v>360</v>
      </c>
      <c r="D12" s="353"/>
      <c r="E12" s="353"/>
      <c r="F12" s="353"/>
      <c r="G12" s="353"/>
      <c r="H12" s="353"/>
      <c r="I12" s="354"/>
      <c r="J12" s="101"/>
    </row>
    <row r="13" spans="1:14" ht="21.75" customHeight="1" x14ac:dyDescent="0.2">
      <c r="A13" s="101"/>
      <c r="B13" s="373">
        <v>2</v>
      </c>
      <c r="C13" s="353" t="s">
        <v>295</v>
      </c>
      <c r="D13" s="353"/>
      <c r="E13" s="353"/>
      <c r="F13" s="353"/>
      <c r="G13" s="353"/>
      <c r="H13" s="353"/>
      <c r="I13" s="354"/>
      <c r="J13" s="101"/>
    </row>
    <row r="14" spans="1:14" ht="21.75" customHeight="1" x14ac:dyDescent="0.2">
      <c r="A14" s="101"/>
      <c r="B14" s="373">
        <v>3</v>
      </c>
      <c r="C14" s="353" t="s">
        <v>191</v>
      </c>
      <c r="D14" s="353"/>
      <c r="E14" s="353"/>
      <c r="F14" s="353"/>
      <c r="G14" s="353"/>
      <c r="H14" s="353"/>
      <c r="I14" s="354"/>
      <c r="J14" s="101"/>
    </row>
    <row r="15" spans="1:14" ht="21.75" customHeight="1" x14ac:dyDescent="0.2">
      <c r="A15" s="101"/>
      <c r="B15" s="373">
        <v>4</v>
      </c>
      <c r="C15" s="353" t="s">
        <v>108</v>
      </c>
      <c r="D15" s="353"/>
      <c r="E15" s="353"/>
      <c r="F15" s="353"/>
      <c r="G15" s="353"/>
      <c r="H15" s="353"/>
      <c r="I15" s="354"/>
      <c r="J15" s="101"/>
    </row>
    <row r="16" spans="1:14" ht="21.75" customHeight="1" x14ac:dyDescent="0.2">
      <c r="A16" s="101"/>
      <c r="B16" s="373">
        <f>+B15+0.1</f>
        <v>4.0999999999999996</v>
      </c>
      <c r="C16" s="353" t="s">
        <v>109</v>
      </c>
      <c r="D16" s="353"/>
      <c r="E16" s="353"/>
      <c r="F16" s="353"/>
      <c r="G16" s="353"/>
      <c r="H16" s="353"/>
      <c r="I16" s="354"/>
      <c r="J16" s="101"/>
    </row>
    <row r="17" spans="1:10" ht="21.75" customHeight="1" x14ac:dyDescent="0.2">
      <c r="A17" s="101"/>
      <c r="B17" s="373">
        <f>+B16+0.1</f>
        <v>4.1999999999999993</v>
      </c>
      <c r="C17" s="353" t="s">
        <v>73</v>
      </c>
      <c r="D17" s="353"/>
      <c r="E17" s="353"/>
      <c r="F17" s="353"/>
      <c r="G17" s="353"/>
      <c r="H17" s="353"/>
      <c r="I17" s="354"/>
      <c r="J17" s="101"/>
    </row>
    <row r="18" spans="1:10" ht="21.75" customHeight="1" x14ac:dyDescent="0.2">
      <c r="A18" s="101"/>
      <c r="B18" s="373">
        <f>+B17+0.1</f>
        <v>4.2999999999999989</v>
      </c>
      <c r="C18" s="353" t="s">
        <v>110</v>
      </c>
      <c r="D18" s="353"/>
      <c r="E18" s="353"/>
      <c r="F18" s="353"/>
      <c r="G18" s="353"/>
      <c r="H18" s="353"/>
      <c r="I18" s="354"/>
      <c r="J18" s="101"/>
    </row>
    <row r="19" spans="1:10" ht="21.75" customHeight="1" x14ac:dyDescent="0.2">
      <c r="A19" s="101"/>
      <c r="B19" s="373">
        <v>5</v>
      </c>
      <c r="C19" s="420" t="s">
        <v>308</v>
      </c>
      <c r="D19" s="353"/>
      <c r="E19" s="353"/>
      <c r="F19" s="353"/>
      <c r="G19" s="353"/>
      <c r="H19" s="353"/>
      <c r="I19" s="354"/>
      <c r="J19" s="101"/>
    </row>
    <row r="20" spans="1:10" ht="21.75" customHeight="1" x14ac:dyDescent="0.2">
      <c r="A20" s="101"/>
      <c r="B20" s="419">
        <v>6</v>
      </c>
      <c r="C20" s="374" t="s">
        <v>250</v>
      </c>
      <c r="D20" s="353"/>
      <c r="E20" s="353"/>
      <c r="F20" s="353"/>
      <c r="G20" s="353"/>
      <c r="H20" s="353"/>
      <c r="I20" s="354"/>
      <c r="J20" s="101"/>
    </row>
    <row r="21" spans="1:10" ht="19.5" customHeight="1" x14ac:dyDescent="0.2">
      <c r="A21" s="101"/>
      <c r="B21" s="373">
        <v>7</v>
      </c>
      <c r="C21" s="374" t="s">
        <v>307</v>
      </c>
      <c r="D21" s="353"/>
      <c r="E21" s="353"/>
      <c r="F21" s="353"/>
      <c r="G21" s="353"/>
      <c r="H21" s="353"/>
      <c r="I21" s="354"/>
      <c r="J21" s="101"/>
    </row>
    <row r="22" spans="1:10" ht="38.25" customHeight="1" x14ac:dyDescent="0.2">
      <c r="A22" s="101"/>
      <c r="B22" s="373">
        <v>8</v>
      </c>
      <c r="C22" s="374" t="s">
        <v>361</v>
      </c>
      <c r="D22" s="353"/>
      <c r="E22" s="353"/>
      <c r="F22" s="353"/>
      <c r="G22" s="353"/>
      <c r="H22" s="353"/>
      <c r="I22" s="354"/>
      <c r="J22" s="101"/>
    </row>
    <row r="23" spans="1:10" ht="21.75" customHeight="1" x14ac:dyDescent="0.2">
      <c r="A23" s="101"/>
      <c r="B23" s="373">
        <v>9</v>
      </c>
      <c r="C23" s="374" t="str">
        <f>'D1.1_2019-20 to 2026-27_OK_PRIN'!B27</f>
        <v>Any other item  (Bank Charges Paid)</v>
      </c>
      <c r="D23" s="353"/>
      <c r="E23" s="353"/>
      <c r="F23" s="353"/>
      <c r="G23" s="353"/>
      <c r="H23" s="353"/>
      <c r="I23" s="354"/>
      <c r="J23" s="101"/>
    </row>
    <row r="24" spans="1:10" ht="21.75" customHeight="1" x14ac:dyDescent="0.2">
      <c r="A24" s="101"/>
      <c r="B24" s="373">
        <v>10</v>
      </c>
      <c r="C24" s="104" t="s">
        <v>362</v>
      </c>
      <c r="D24" s="353"/>
      <c r="E24" s="353"/>
      <c r="F24" s="353"/>
      <c r="G24" s="353"/>
      <c r="H24" s="353"/>
      <c r="I24" s="354"/>
      <c r="J24" s="101"/>
    </row>
    <row r="25" spans="1:10" ht="21.75" customHeight="1" x14ac:dyDescent="0.2">
      <c r="A25" s="101"/>
      <c r="B25" s="373">
        <v>11</v>
      </c>
      <c r="C25" s="104" t="s">
        <v>391</v>
      </c>
      <c r="D25" s="353"/>
      <c r="E25" s="353"/>
      <c r="F25" s="353"/>
      <c r="G25" s="353"/>
      <c r="H25" s="353"/>
      <c r="I25" s="354"/>
      <c r="J25" s="101"/>
    </row>
    <row r="26" spans="1:10" ht="21.75" customHeight="1" x14ac:dyDescent="0.2">
      <c r="A26" s="101"/>
      <c r="B26" s="373"/>
      <c r="C26" s="104"/>
      <c r="D26" s="353"/>
      <c r="E26" s="353"/>
      <c r="F26" s="353"/>
      <c r="G26" s="353"/>
      <c r="H26" s="353"/>
      <c r="I26" s="354"/>
      <c r="J26" s="101"/>
    </row>
    <row r="27" spans="1:10" ht="21.75" customHeight="1" x14ac:dyDescent="0.2">
      <c r="A27" s="101"/>
      <c r="B27" s="377" t="s">
        <v>321</v>
      </c>
      <c r="C27" s="375" t="s">
        <v>156</v>
      </c>
      <c r="D27" s="353"/>
      <c r="E27" s="353"/>
      <c r="F27" s="353"/>
      <c r="G27" s="353"/>
      <c r="H27" s="353"/>
      <c r="I27" s="354"/>
      <c r="J27" s="101"/>
    </row>
    <row r="28" spans="1:10" ht="21.75" customHeight="1" x14ac:dyDescent="0.2">
      <c r="A28" s="101"/>
      <c r="B28" s="376"/>
      <c r="C28" s="374"/>
      <c r="D28" s="353"/>
      <c r="E28" s="353"/>
      <c r="F28" s="353"/>
      <c r="G28" s="353"/>
      <c r="H28" s="353"/>
      <c r="I28" s="354"/>
      <c r="J28" s="101"/>
    </row>
    <row r="29" spans="1:10" ht="21.75" customHeight="1" x14ac:dyDescent="0.2">
      <c r="A29" s="101"/>
      <c r="B29" s="377" t="s">
        <v>56</v>
      </c>
      <c r="C29" s="378" t="s">
        <v>155</v>
      </c>
      <c r="D29" s="353"/>
      <c r="E29" s="353"/>
      <c r="F29" s="353"/>
      <c r="G29" s="353"/>
      <c r="H29" s="353"/>
      <c r="I29" s="354"/>
      <c r="J29" s="101"/>
    </row>
    <row r="30" spans="1:10" ht="21.75" customHeight="1" x14ac:dyDescent="0.2">
      <c r="A30" s="101"/>
      <c r="B30" s="377" t="s">
        <v>15</v>
      </c>
      <c r="C30" s="104" t="s">
        <v>317</v>
      </c>
      <c r="D30" s="353"/>
      <c r="E30" s="353"/>
      <c r="F30" s="353"/>
      <c r="G30" s="353"/>
      <c r="H30" s="353"/>
      <c r="I30" s="354"/>
      <c r="J30" s="101"/>
    </row>
    <row r="31" spans="1:10" ht="21.75" customHeight="1" x14ac:dyDescent="0.2">
      <c r="A31" s="101"/>
      <c r="B31" s="377" t="s">
        <v>318</v>
      </c>
      <c r="C31" s="378" t="s">
        <v>154</v>
      </c>
      <c r="D31" s="353"/>
      <c r="E31" s="353"/>
      <c r="F31" s="353"/>
      <c r="G31" s="353"/>
      <c r="H31" s="353"/>
      <c r="I31" s="354"/>
      <c r="J31" s="101"/>
    </row>
    <row r="32" spans="1:10" ht="21.75" customHeight="1" x14ac:dyDescent="0.2">
      <c r="A32" s="101"/>
      <c r="B32" s="647">
        <v>1</v>
      </c>
      <c r="C32" s="374" t="s">
        <v>153</v>
      </c>
      <c r="D32" s="353"/>
      <c r="E32" s="353"/>
      <c r="F32" s="353"/>
      <c r="G32" s="353"/>
      <c r="H32" s="353"/>
      <c r="I32" s="354"/>
      <c r="J32" s="101"/>
    </row>
    <row r="33" spans="1:10" ht="21.75" customHeight="1" thickBot="1" x14ac:dyDescent="0.25">
      <c r="A33" s="101"/>
      <c r="B33" s="648">
        <v>2</v>
      </c>
      <c r="C33" s="379" t="s">
        <v>152</v>
      </c>
      <c r="D33" s="380"/>
      <c r="E33" s="380"/>
      <c r="F33" s="380"/>
      <c r="G33" s="380"/>
      <c r="H33" s="380"/>
      <c r="I33" s="381"/>
      <c r="J33" s="101"/>
    </row>
    <row r="34" spans="1:10" ht="15.75" x14ac:dyDescent="0.2">
      <c r="A34" s="101"/>
      <c r="B34" s="382"/>
      <c r="C34" s="383"/>
      <c r="D34" s="384"/>
      <c r="E34" s="384"/>
      <c r="F34" s="384"/>
      <c r="G34" s="384"/>
      <c r="H34" s="384"/>
      <c r="I34" s="384"/>
      <c r="J34" s="101"/>
    </row>
    <row r="35" spans="1:10" ht="15.75" x14ac:dyDescent="0.2">
      <c r="A35" s="101"/>
      <c r="B35" s="382"/>
      <c r="C35" s="383"/>
      <c r="D35" s="384"/>
      <c r="E35" s="384"/>
      <c r="F35" s="384"/>
      <c r="G35" s="384"/>
      <c r="H35" s="384"/>
      <c r="I35" s="384"/>
      <c r="J35" s="101"/>
    </row>
    <row r="36" spans="1:10" ht="15.75" x14ac:dyDescent="0.2">
      <c r="A36" s="101"/>
      <c r="B36" s="101" t="s">
        <v>1052</v>
      </c>
      <c r="C36" s="101"/>
      <c r="D36" s="101"/>
      <c r="E36" s="101"/>
      <c r="F36" s="101"/>
      <c r="G36" s="101"/>
      <c r="H36" s="101"/>
      <c r="I36" s="101"/>
      <c r="J36" s="101"/>
    </row>
  </sheetData>
  <mergeCells count="2">
    <mergeCell ref="B2:I2"/>
    <mergeCell ref="B4:I4"/>
  </mergeCells>
  <phoneticPr fontId="33" type="noConversion"/>
  <pageMargins left="0.74803149606299213" right="0.35433070866141736" top="0.98425196850393704" bottom="0.98425196850393704" header="0.51181102362204722" footer="0.51181102362204722"/>
  <pageSetup paperSize="9" scale="60" pageOrder="overThenDown" orientation="landscape" r:id="rId1"/>
  <headerFooter alignWithMargins="0">
    <oddHeader>&amp;C&amp;A</oddHeader>
    <oddFooter>&amp;L&amp;F&amp;C&amp;P/&amp;P&amp;R&amp;D&amp;T</oddFooter>
  </headerFooter>
  <colBreaks count="1" manualBreakCount="1">
    <brk id="9" max="34" man="1"/>
  </col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>
    <tabColor rgb="FFC00000"/>
    <pageSetUpPr fitToPage="1"/>
  </sheetPr>
  <dimension ref="A2:H44"/>
  <sheetViews>
    <sheetView zoomScale="60" zoomScaleNormal="60" workbookViewId="0">
      <selection activeCell="N11" sqref="N11"/>
    </sheetView>
  </sheetViews>
  <sheetFormatPr defaultRowHeight="12.75" x14ac:dyDescent="0.2"/>
  <cols>
    <col min="1" max="1" width="7.83203125" customWidth="1"/>
    <col min="2" max="2" width="56.5" customWidth="1"/>
    <col min="3" max="3" width="22.1640625" customWidth="1"/>
    <col min="4" max="4" width="17.6640625" customWidth="1"/>
    <col min="5" max="5" width="22" customWidth="1"/>
    <col min="6" max="6" width="19.33203125" customWidth="1"/>
    <col min="7" max="7" width="23.83203125" customWidth="1"/>
    <col min="8" max="8" width="28" customWidth="1"/>
  </cols>
  <sheetData>
    <row r="2" spans="1:8" ht="18" x14ac:dyDescent="0.25">
      <c r="A2" s="20"/>
      <c r="B2" s="2162" t="s">
        <v>676</v>
      </c>
      <c r="C2" s="2162"/>
      <c r="D2" s="2162"/>
      <c r="E2" s="2162"/>
      <c r="F2" s="2162"/>
      <c r="G2" s="2162"/>
      <c r="H2" s="2162"/>
    </row>
    <row r="3" spans="1:8" ht="15.75" x14ac:dyDescent="0.25">
      <c r="A3" s="76"/>
      <c r="B3" s="16"/>
      <c r="C3" s="16"/>
      <c r="D3" s="16"/>
      <c r="E3" s="16"/>
      <c r="F3" s="16"/>
      <c r="G3" s="16"/>
      <c r="H3" s="16"/>
    </row>
    <row r="4" spans="1:8" ht="18" x14ac:dyDescent="0.25">
      <c r="A4" s="76"/>
      <c r="B4" s="2162" t="s">
        <v>678</v>
      </c>
      <c r="C4" s="2162"/>
      <c r="D4" s="2162"/>
      <c r="E4" s="2162"/>
      <c r="F4" s="2162"/>
      <c r="G4" s="2162"/>
      <c r="H4" s="2162"/>
    </row>
    <row r="5" spans="1:8" ht="18" x14ac:dyDescent="0.25">
      <c r="A5" s="76"/>
      <c r="B5" s="636"/>
      <c r="C5" s="636"/>
      <c r="D5" s="636"/>
      <c r="E5" s="636"/>
      <c r="F5" s="636"/>
      <c r="G5" s="636"/>
      <c r="H5" s="636"/>
    </row>
    <row r="6" spans="1:8" ht="15.75" x14ac:dyDescent="0.25">
      <c r="A6" s="180"/>
      <c r="B6" s="179" t="s">
        <v>961</v>
      </c>
      <c r="C6" s="168"/>
      <c r="D6" s="178"/>
      <c r="E6" s="178"/>
      <c r="F6" s="178"/>
      <c r="G6" s="178"/>
      <c r="H6" s="178"/>
    </row>
    <row r="7" spans="1:8" ht="15.75" x14ac:dyDescent="0.25">
      <c r="A7" s="180"/>
      <c r="B7" s="179"/>
      <c r="C7" s="168"/>
      <c r="D7" s="178"/>
      <c r="E7" s="178"/>
      <c r="F7" s="178"/>
      <c r="G7" s="178"/>
      <c r="H7" s="178"/>
    </row>
    <row r="8" spans="1:8" ht="16.5" thickBot="1" x14ac:dyDescent="0.3">
      <c r="A8" s="335"/>
      <c r="B8" s="178"/>
      <c r="C8" s="178"/>
      <c r="D8" s="178"/>
      <c r="E8" s="178"/>
      <c r="F8" s="178"/>
      <c r="G8" s="178"/>
      <c r="H8" s="178"/>
    </row>
    <row r="9" spans="1:8" ht="54" customHeight="1" x14ac:dyDescent="0.2">
      <c r="A9" s="336" t="s">
        <v>31</v>
      </c>
      <c r="B9" s="689" t="s">
        <v>32</v>
      </c>
      <c r="C9" s="2222" t="s">
        <v>681</v>
      </c>
      <c r="D9" s="1900" t="s">
        <v>683</v>
      </c>
      <c r="E9" s="1901"/>
      <c r="F9" s="1900" t="s">
        <v>682</v>
      </c>
      <c r="G9" s="1901"/>
      <c r="H9" s="2224" t="s">
        <v>686</v>
      </c>
    </row>
    <row r="10" spans="1:8" ht="66" x14ac:dyDescent="0.2">
      <c r="A10" s="673"/>
      <c r="B10" s="672"/>
      <c r="C10" s="2223"/>
      <c r="D10" s="692" t="s">
        <v>684</v>
      </c>
      <c r="E10" s="692" t="s">
        <v>685</v>
      </c>
      <c r="F10" s="692" t="s">
        <v>684</v>
      </c>
      <c r="G10" s="692" t="s">
        <v>685</v>
      </c>
      <c r="H10" s="2225"/>
    </row>
    <row r="11" spans="1:8" ht="17.25" thickBot="1" x14ac:dyDescent="0.25">
      <c r="A11" s="528">
        <v>1</v>
      </c>
      <c r="B11" s="241">
        <v>2</v>
      </c>
      <c r="C11" s="241">
        <v>3</v>
      </c>
      <c r="D11" s="241">
        <v>4</v>
      </c>
      <c r="E11" s="241">
        <v>5</v>
      </c>
      <c r="F11" s="241">
        <v>6</v>
      </c>
      <c r="G11" s="241" t="s">
        <v>687</v>
      </c>
      <c r="H11" s="669" t="s">
        <v>688</v>
      </c>
    </row>
    <row r="12" spans="1:8" ht="30" customHeight="1" x14ac:dyDescent="0.3">
      <c r="A12" s="514"/>
      <c r="B12" s="534" t="s">
        <v>689</v>
      </c>
      <c r="C12" s="527"/>
      <c r="D12" s="527"/>
      <c r="E12" s="527"/>
      <c r="F12" s="527"/>
      <c r="G12" s="527"/>
      <c r="H12" s="328"/>
    </row>
    <row r="13" spans="1:8" ht="30" customHeight="1" x14ac:dyDescent="0.25">
      <c r="A13" s="153">
        <v>1</v>
      </c>
      <c r="B13" s="630" t="s">
        <v>242</v>
      </c>
      <c r="C13" s="339"/>
      <c r="D13" s="339"/>
      <c r="E13" s="339"/>
      <c r="F13" s="339"/>
      <c r="G13" s="339"/>
      <c r="H13" s="174"/>
    </row>
    <row r="14" spans="1:8" ht="30" customHeight="1" x14ac:dyDescent="0.25">
      <c r="A14" s="153">
        <v>2</v>
      </c>
      <c r="B14" s="630" t="s">
        <v>242</v>
      </c>
      <c r="C14" s="339"/>
      <c r="D14" s="339"/>
      <c r="E14" s="339"/>
      <c r="F14" s="339"/>
      <c r="G14" s="339"/>
      <c r="H14" s="174"/>
    </row>
    <row r="15" spans="1:8" ht="30" customHeight="1" x14ac:dyDescent="0.3">
      <c r="A15" s="153">
        <v>3</v>
      </c>
      <c r="B15" s="425" t="s">
        <v>242</v>
      </c>
      <c r="C15" s="340"/>
      <c r="D15" s="340"/>
      <c r="E15" s="340"/>
      <c r="F15" s="340"/>
      <c r="G15" s="340"/>
      <c r="H15" s="174"/>
    </row>
    <row r="16" spans="1:8" ht="30" customHeight="1" x14ac:dyDescent="0.3">
      <c r="A16" s="426"/>
      <c r="B16" s="425"/>
      <c r="C16" s="340"/>
      <c r="D16" s="340"/>
      <c r="E16" s="340"/>
      <c r="F16" s="340"/>
      <c r="G16" s="340"/>
      <c r="H16" s="174"/>
    </row>
    <row r="17" spans="1:8" ht="30" customHeight="1" x14ac:dyDescent="0.3">
      <c r="A17" s="153"/>
      <c r="B17" s="425" t="s">
        <v>344</v>
      </c>
      <c r="C17" s="340"/>
      <c r="D17" s="340"/>
      <c r="E17" s="340"/>
      <c r="F17" s="340"/>
      <c r="G17" s="340"/>
      <c r="H17" s="174"/>
    </row>
    <row r="18" spans="1:8" ht="30" customHeight="1" x14ac:dyDescent="0.3">
      <c r="A18" s="426">
        <v>1</v>
      </c>
      <c r="B18" s="425" t="s">
        <v>242</v>
      </c>
      <c r="C18" s="340"/>
      <c r="D18" s="340"/>
      <c r="E18" s="340"/>
      <c r="F18" s="340"/>
      <c r="G18" s="340"/>
      <c r="H18" s="174"/>
    </row>
    <row r="19" spans="1:8" ht="30" customHeight="1" x14ac:dyDescent="0.3">
      <c r="A19" s="426">
        <v>2</v>
      </c>
      <c r="B19" s="425" t="s">
        <v>242</v>
      </c>
      <c r="C19" s="340"/>
      <c r="D19" s="340"/>
      <c r="E19" s="340"/>
      <c r="F19" s="340"/>
      <c r="G19" s="340"/>
      <c r="H19" s="174"/>
    </row>
    <row r="20" spans="1:8" ht="30" customHeight="1" x14ac:dyDescent="0.3">
      <c r="A20" s="426">
        <v>3</v>
      </c>
      <c r="B20" s="425" t="s">
        <v>242</v>
      </c>
      <c r="C20" s="340"/>
      <c r="D20" s="340"/>
      <c r="E20" s="340"/>
      <c r="F20" s="340"/>
      <c r="G20" s="340"/>
      <c r="H20" s="174"/>
    </row>
    <row r="21" spans="1:8" ht="30" customHeight="1" x14ac:dyDescent="0.3">
      <c r="A21" s="426">
        <v>4</v>
      </c>
      <c r="B21" s="425"/>
      <c r="C21" s="340"/>
      <c r="D21" s="340"/>
      <c r="E21" s="340"/>
      <c r="F21" s="340"/>
      <c r="G21" s="340"/>
      <c r="H21" s="174"/>
    </row>
    <row r="22" spans="1:8" ht="30" customHeight="1" x14ac:dyDescent="0.3">
      <c r="A22" s="153"/>
      <c r="B22" s="425" t="s">
        <v>345</v>
      </c>
      <c r="C22" s="340"/>
      <c r="D22" s="340"/>
      <c r="E22" s="340"/>
      <c r="F22" s="340"/>
      <c r="G22" s="340"/>
      <c r="H22" s="174"/>
    </row>
    <row r="23" spans="1:8" ht="30" customHeight="1" x14ac:dyDescent="0.3">
      <c r="A23" s="426"/>
      <c r="B23" s="425" t="s">
        <v>346</v>
      </c>
      <c r="C23" s="340"/>
      <c r="D23" s="340"/>
      <c r="E23" s="340"/>
      <c r="F23" s="340"/>
      <c r="G23" s="340"/>
      <c r="H23" s="174"/>
    </row>
    <row r="24" spans="1:8" ht="30" customHeight="1" x14ac:dyDescent="0.3">
      <c r="A24" s="426"/>
      <c r="B24" s="425" t="s">
        <v>347</v>
      </c>
      <c r="C24" s="340"/>
      <c r="D24" s="340"/>
      <c r="E24" s="340"/>
      <c r="F24" s="340"/>
      <c r="G24" s="340"/>
      <c r="H24" s="174"/>
    </row>
    <row r="25" spans="1:8" ht="30" customHeight="1" x14ac:dyDescent="0.3">
      <c r="A25" s="426"/>
      <c r="B25" s="425" t="s">
        <v>348</v>
      </c>
      <c r="C25" s="340"/>
      <c r="D25" s="340"/>
      <c r="E25" s="340"/>
      <c r="F25" s="340"/>
      <c r="G25" s="340"/>
      <c r="H25" s="174"/>
    </row>
    <row r="26" spans="1:8" ht="30" customHeight="1" x14ac:dyDescent="0.3">
      <c r="A26" s="426"/>
      <c r="B26" s="425"/>
      <c r="C26" s="340"/>
      <c r="D26" s="340"/>
      <c r="E26" s="340"/>
      <c r="F26" s="340"/>
      <c r="G26" s="340"/>
      <c r="H26" s="174"/>
    </row>
    <row r="27" spans="1:8" ht="30" customHeight="1" x14ac:dyDescent="0.3">
      <c r="A27" s="426"/>
      <c r="B27" s="425" t="s">
        <v>349</v>
      </c>
      <c r="C27" s="340"/>
      <c r="D27" s="340"/>
      <c r="E27" s="340"/>
      <c r="F27" s="340"/>
      <c r="G27" s="340"/>
      <c r="H27" s="174"/>
    </row>
    <row r="28" spans="1:8" ht="30" customHeight="1" x14ac:dyDescent="0.3">
      <c r="A28" s="426"/>
      <c r="B28" s="427" t="s">
        <v>350</v>
      </c>
      <c r="C28" s="340"/>
      <c r="D28" s="340"/>
      <c r="E28" s="340"/>
      <c r="F28" s="340"/>
      <c r="G28" s="340"/>
      <c r="H28" s="174"/>
    </row>
    <row r="29" spans="1:8" ht="30" customHeight="1" x14ac:dyDescent="0.25">
      <c r="A29" s="153"/>
      <c r="B29" s="428" t="s">
        <v>351</v>
      </c>
      <c r="C29" s="340"/>
      <c r="D29" s="340"/>
      <c r="E29" s="340"/>
      <c r="F29" s="340"/>
      <c r="G29" s="340"/>
      <c r="H29" s="174"/>
    </row>
    <row r="30" spans="1:8" ht="30" customHeight="1" x14ac:dyDescent="0.25">
      <c r="A30" s="153"/>
      <c r="B30" s="428" t="s">
        <v>352</v>
      </c>
      <c r="C30" s="340"/>
      <c r="D30" s="340"/>
      <c r="E30" s="340"/>
      <c r="F30" s="340"/>
      <c r="G30" s="340"/>
      <c r="H30" s="174"/>
    </row>
    <row r="31" spans="1:8" ht="30" customHeight="1" x14ac:dyDescent="0.25">
      <c r="A31" s="153"/>
      <c r="B31" s="428" t="s">
        <v>353</v>
      </c>
      <c r="C31" s="340"/>
      <c r="D31" s="340"/>
      <c r="E31" s="340"/>
      <c r="F31" s="340"/>
      <c r="G31" s="340"/>
      <c r="H31" s="174"/>
    </row>
    <row r="32" spans="1:8" ht="30" customHeight="1" x14ac:dyDescent="0.25">
      <c r="A32" s="153"/>
      <c r="B32" s="428" t="s">
        <v>354</v>
      </c>
      <c r="C32" s="340"/>
      <c r="D32" s="340"/>
      <c r="E32" s="340"/>
      <c r="F32" s="340"/>
      <c r="G32" s="340"/>
      <c r="H32" s="174"/>
    </row>
    <row r="33" spans="1:8" ht="30" customHeight="1" x14ac:dyDescent="0.25">
      <c r="A33" s="153"/>
      <c r="B33" s="428" t="s">
        <v>355</v>
      </c>
      <c r="C33" s="340"/>
      <c r="D33" s="340"/>
      <c r="E33" s="340"/>
      <c r="F33" s="340"/>
      <c r="G33" s="340"/>
      <c r="H33" s="174"/>
    </row>
    <row r="34" spans="1:8" ht="30" customHeight="1" x14ac:dyDescent="0.25">
      <c r="A34" s="153"/>
      <c r="B34" s="429" t="s">
        <v>356</v>
      </c>
      <c r="C34" s="340"/>
      <c r="D34" s="340"/>
      <c r="E34" s="340"/>
      <c r="F34" s="340"/>
      <c r="G34" s="340"/>
      <c r="H34" s="174"/>
    </row>
    <row r="35" spans="1:8" ht="30" customHeight="1" x14ac:dyDescent="0.25">
      <c r="A35" s="153"/>
      <c r="B35" s="428" t="s">
        <v>679</v>
      </c>
      <c r="C35" s="340"/>
      <c r="D35" s="340"/>
      <c r="E35" s="340"/>
      <c r="F35" s="340"/>
      <c r="G35" s="340"/>
      <c r="H35" s="174"/>
    </row>
    <row r="36" spans="1:8" ht="30" customHeight="1" x14ac:dyDescent="0.25">
      <c r="A36" s="153"/>
      <c r="B36" s="428" t="s">
        <v>1015</v>
      </c>
      <c r="C36" s="340"/>
      <c r="D36" s="340"/>
      <c r="E36" s="340"/>
      <c r="F36" s="340"/>
      <c r="G36" s="340"/>
      <c r="H36" s="174"/>
    </row>
    <row r="37" spans="1:8" ht="30" customHeight="1" x14ac:dyDescent="0.25">
      <c r="A37" s="153"/>
      <c r="B37" s="428" t="s">
        <v>680</v>
      </c>
      <c r="C37" s="340"/>
      <c r="D37" s="340"/>
      <c r="E37" s="340"/>
      <c r="F37" s="340"/>
      <c r="G37" s="340"/>
      <c r="H37" s="174"/>
    </row>
    <row r="38" spans="1:8" ht="30" customHeight="1" x14ac:dyDescent="0.25">
      <c r="A38" s="153"/>
      <c r="B38" s="429" t="s">
        <v>357</v>
      </c>
      <c r="C38" s="340"/>
      <c r="D38" s="340"/>
      <c r="E38" s="340"/>
      <c r="F38" s="340"/>
      <c r="G38" s="340"/>
      <c r="H38" s="174"/>
    </row>
    <row r="39" spans="1:8" ht="30" customHeight="1" x14ac:dyDescent="0.25">
      <c r="A39" s="153"/>
      <c r="B39" s="429" t="s">
        <v>358</v>
      </c>
      <c r="C39" s="340"/>
      <c r="D39" s="340"/>
      <c r="E39" s="340"/>
      <c r="F39" s="340"/>
      <c r="G39" s="340"/>
      <c r="H39" s="174"/>
    </row>
    <row r="40" spans="1:8" ht="30" customHeight="1" x14ac:dyDescent="0.25">
      <c r="A40" s="153"/>
      <c r="B40" s="429" t="s">
        <v>359</v>
      </c>
      <c r="C40" s="340"/>
      <c r="D40" s="340"/>
      <c r="E40" s="340"/>
      <c r="F40" s="340"/>
      <c r="G40" s="340"/>
      <c r="H40" s="174"/>
    </row>
    <row r="41" spans="1:8" ht="30" customHeight="1" thickBot="1" x14ac:dyDescent="0.3">
      <c r="A41" s="160"/>
      <c r="B41" s="714"/>
      <c r="C41" s="715"/>
      <c r="D41" s="715"/>
      <c r="E41" s="715"/>
      <c r="F41" s="715"/>
      <c r="G41" s="715"/>
      <c r="H41" s="177"/>
    </row>
    <row r="42" spans="1:8" ht="27" customHeight="1" x14ac:dyDescent="0.2">
      <c r="A42" s="2163" t="s">
        <v>1054</v>
      </c>
      <c r="B42" s="2163"/>
      <c r="C42" s="2163"/>
      <c r="D42" s="2163"/>
      <c r="E42" s="2163"/>
      <c r="F42" s="2163"/>
      <c r="G42" s="2163"/>
      <c r="H42" s="2163"/>
    </row>
    <row r="43" spans="1:8" ht="19.149999999999999" customHeight="1" x14ac:dyDescent="0.2">
      <c r="A43" s="2221"/>
      <c r="B43" s="2221"/>
      <c r="C43" s="2221"/>
      <c r="D43" s="2221"/>
      <c r="E43" s="2221"/>
      <c r="F43" s="2221"/>
      <c r="G43" s="2221"/>
      <c r="H43" s="2221"/>
    </row>
    <row r="44" spans="1:8" x14ac:dyDescent="0.2">
      <c r="A44" s="2220" t="s">
        <v>731</v>
      </c>
      <c r="B44" s="2220"/>
      <c r="C44" s="2220"/>
      <c r="D44" s="2220"/>
      <c r="E44" s="2220"/>
      <c r="F44" s="2220"/>
      <c r="G44" s="2220"/>
      <c r="H44" s="2220"/>
    </row>
  </sheetData>
  <mergeCells count="8">
    <mergeCell ref="A44:H44"/>
    <mergeCell ref="B2:H2"/>
    <mergeCell ref="B4:H4"/>
    <mergeCell ref="A42:H43"/>
    <mergeCell ref="C9:C10"/>
    <mergeCell ref="D9:E9"/>
    <mergeCell ref="F9:G9"/>
    <mergeCell ref="H9:H10"/>
  </mergeCells>
  <pageMargins left="0.48" right="0.4" top="0.54" bottom="0.74803149606299213" header="0.31496062992125984" footer="0.31496062992125984"/>
  <pageSetup paperSize="9" scale="53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49"/>
  <sheetViews>
    <sheetView view="pageBreakPreview" topLeftCell="A7" zoomScale="85" zoomScaleNormal="70" zoomScaleSheetLayoutView="85" workbookViewId="0">
      <selection activeCell="F11" sqref="F11"/>
    </sheetView>
  </sheetViews>
  <sheetFormatPr defaultColWidth="9.33203125" defaultRowHeight="18" x14ac:dyDescent="0.25"/>
  <cols>
    <col min="1" max="1" width="9.33203125" style="27"/>
    <col min="2" max="2" width="54" style="27" customWidth="1"/>
    <col min="3" max="3" width="13.83203125" style="27" customWidth="1"/>
    <col min="4" max="4" width="17.6640625" style="27" customWidth="1"/>
    <col min="5" max="5" width="18.33203125" style="27" customWidth="1"/>
    <col min="6" max="6" width="18.83203125" style="27" customWidth="1"/>
    <col min="7" max="7" width="17" style="21" customWidth="1"/>
    <col min="8" max="9" width="12.1640625" style="27" bestFit="1" customWidth="1"/>
    <col min="10" max="10" width="10.5" style="27" bestFit="1" customWidth="1"/>
    <col min="11" max="11" width="13.33203125" style="27" customWidth="1"/>
    <col min="12" max="12" width="9.33203125" style="27"/>
    <col min="13" max="13" width="10.5" style="27" bestFit="1" customWidth="1"/>
    <col min="14" max="16384" width="9.33203125" style="27"/>
  </cols>
  <sheetData>
    <row r="1" spans="1:13" ht="18.75" thickBot="1" x14ac:dyDescent="0.3"/>
    <row r="2" spans="1:13" ht="22.5" customHeight="1" thickBot="1" x14ac:dyDescent="0.3">
      <c r="A2" s="2174" t="s">
        <v>654</v>
      </c>
      <c r="B2" s="2175"/>
      <c r="C2" s="2175"/>
      <c r="D2" s="2175"/>
      <c r="E2" s="2175"/>
      <c r="F2" s="2175"/>
      <c r="G2" s="2176"/>
    </row>
    <row r="3" spans="1:13" ht="18.75" thickBot="1" x14ac:dyDescent="0.3">
      <c r="F3" s="21"/>
    </row>
    <row r="4" spans="1:13" ht="25.5" customHeight="1" thickBot="1" x14ac:dyDescent="0.3">
      <c r="A4" s="2174" t="s">
        <v>566</v>
      </c>
      <c r="B4" s="2175"/>
      <c r="C4" s="2175"/>
      <c r="D4" s="2175"/>
      <c r="E4" s="2175"/>
      <c r="F4" s="2175"/>
      <c r="G4" s="2176"/>
    </row>
    <row r="5" spans="1:13" x14ac:dyDescent="0.25">
      <c r="A5" s="14" t="str">
        <f>'D7.3_2019-20_26-27_OK_PRINT'!C6</f>
        <v>Name of Distribution Business/Licensee:</v>
      </c>
      <c r="B5" s="460"/>
      <c r="C5" s="14" t="str">
        <f>'D7.3_2019-20_26-27_OK_PRINT'!E6</f>
        <v>KINESCO Power and Utilities Private Limited</v>
      </c>
      <c r="D5" s="14"/>
      <c r="E5" s="14"/>
      <c r="F5" s="14"/>
      <c r="G5" s="16"/>
    </row>
    <row r="6" spans="1:13" ht="18" customHeight="1" x14ac:dyDescent="0.25">
      <c r="A6" s="14" t="str">
        <f>'D7.3_2019-20_26-27_OK_PRINT'!C7</f>
        <v>Licensed Area of Supply:</v>
      </c>
      <c r="B6" s="14"/>
      <c r="C6" s="2167" t="str">
        <f>'D7.3_2019-20_26-27_OK_PRINT'!E7</f>
        <v>Infopark and KINFRA Park, Kakkanad, KINFRA Hi Tech Park, Kalamassery, KIITP, Kanjikode and KINFRA Mega Food Park, Kozhipara, Palakkad</v>
      </c>
      <c r="D6" s="2167"/>
      <c r="E6" s="2167"/>
      <c r="F6" s="2167"/>
      <c r="G6" s="2167"/>
    </row>
    <row r="7" spans="1:13" x14ac:dyDescent="0.25">
      <c r="A7" s="14"/>
      <c r="B7" s="14"/>
      <c r="C7" s="2167"/>
      <c r="D7" s="2167"/>
      <c r="E7" s="2167"/>
      <c r="F7" s="2167"/>
      <c r="G7" s="2167"/>
    </row>
    <row r="8" spans="1:13" x14ac:dyDescent="0.25">
      <c r="A8" s="14"/>
      <c r="B8" s="14"/>
      <c r="C8" s="2167"/>
      <c r="D8" s="2167"/>
      <c r="E8" s="2167"/>
      <c r="F8" s="2167"/>
      <c r="G8" s="2167"/>
    </row>
    <row r="9" spans="1:13" x14ac:dyDescent="0.25">
      <c r="B9" s="58"/>
    </row>
    <row r="10" spans="1:13" s="1754" customFormat="1" ht="15" x14ac:dyDescent="0.25">
      <c r="A10" s="2226" t="s">
        <v>31</v>
      </c>
      <c r="B10" s="2226" t="s">
        <v>32</v>
      </c>
      <c r="C10" s="2226" t="s">
        <v>45</v>
      </c>
      <c r="D10" s="209" t="s">
        <v>724</v>
      </c>
      <c r="E10" s="209" t="s">
        <v>725</v>
      </c>
      <c r="F10" s="209" t="s">
        <v>726</v>
      </c>
      <c r="G10" s="2226" t="s">
        <v>33</v>
      </c>
    </row>
    <row r="11" spans="1:13" s="1754" customFormat="1" ht="15" x14ac:dyDescent="0.25">
      <c r="A11" s="2226"/>
      <c r="B11" s="2226"/>
      <c r="C11" s="2226"/>
      <c r="D11" s="209" t="s">
        <v>34</v>
      </c>
      <c r="E11" s="209" t="s">
        <v>34</v>
      </c>
      <c r="F11" s="209" t="s">
        <v>937</v>
      </c>
      <c r="G11" s="2226"/>
    </row>
    <row r="12" spans="1:13" s="1754" customFormat="1" ht="15" x14ac:dyDescent="0.25">
      <c r="A12" s="209">
        <v>1</v>
      </c>
      <c r="B12" s="209">
        <v>2</v>
      </c>
      <c r="C12" s="209">
        <v>3</v>
      </c>
      <c r="D12" s="209">
        <v>4</v>
      </c>
      <c r="E12" s="209">
        <v>5</v>
      </c>
      <c r="F12" s="209">
        <v>6</v>
      </c>
      <c r="G12" s="209">
        <v>7</v>
      </c>
    </row>
    <row r="13" spans="1:13" ht="24.95" customHeight="1" x14ac:dyDescent="0.3">
      <c r="A13" s="518" t="s">
        <v>579</v>
      </c>
      <c r="B13" s="519" t="s">
        <v>1016</v>
      </c>
      <c r="C13" s="173"/>
      <c r="D13" s="899"/>
      <c r="E13" s="899"/>
      <c r="F13" s="899"/>
      <c r="G13" s="173"/>
    </row>
    <row r="14" spans="1:13" ht="24.95" customHeight="1" x14ac:dyDescent="0.25">
      <c r="A14" s="524"/>
      <c r="B14" s="520" t="s">
        <v>567</v>
      </c>
      <c r="C14" s="524"/>
      <c r="D14" s="900">
        <v>6967.67</v>
      </c>
      <c r="E14" s="899">
        <v>5164.9799999999996</v>
      </c>
      <c r="F14" s="899">
        <v>5319.13</v>
      </c>
      <c r="G14" s="173"/>
      <c r="H14" s="27">
        <v>5324.76</v>
      </c>
      <c r="I14" s="27">
        <v>7230.52</v>
      </c>
      <c r="M14" s="1746"/>
    </row>
    <row r="15" spans="1:13" ht="24.95" customHeight="1" x14ac:dyDescent="0.25">
      <c r="A15" s="524"/>
      <c r="B15" s="520" t="s">
        <v>568</v>
      </c>
      <c r="C15" s="524"/>
      <c r="D15" s="900">
        <v>0</v>
      </c>
      <c r="E15" s="899">
        <v>0</v>
      </c>
      <c r="F15" s="899">
        <v>0</v>
      </c>
      <c r="G15" s="173"/>
      <c r="H15" s="27">
        <v>159.78</v>
      </c>
      <c r="I15" s="27">
        <v>262.85000000000002</v>
      </c>
    </row>
    <row r="16" spans="1:13" ht="24" customHeight="1" x14ac:dyDescent="0.25">
      <c r="A16" s="524"/>
      <c r="B16" s="520" t="s">
        <v>580</v>
      </c>
      <c r="C16" s="524"/>
      <c r="D16" s="900">
        <v>174.63</v>
      </c>
      <c r="E16" s="899">
        <v>178.56</v>
      </c>
      <c r="F16" s="899">
        <v>153.41</v>
      </c>
      <c r="G16" s="173"/>
      <c r="H16" s="27">
        <f>H14-H15</f>
        <v>5164.9800000000005</v>
      </c>
      <c r="I16" s="27">
        <f>I14-I15</f>
        <v>6967.67</v>
      </c>
      <c r="K16" s="1746">
        <f>D14-I16</f>
        <v>0</v>
      </c>
    </row>
    <row r="17" spans="1:11" ht="24.95" customHeight="1" x14ac:dyDescent="0.25">
      <c r="A17" s="525"/>
      <c r="B17" s="521" t="s">
        <v>716</v>
      </c>
      <c r="C17" s="525"/>
      <c r="D17" s="900">
        <f>SUM(D14:D16)</f>
        <v>7142.3</v>
      </c>
      <c r="E17" s="899">
        <f>SUM(E14:E16)</f>
        <v>5343.54</v>
      </c>
      <c r="F17" s="899">
        <f>SUM(F14:F16)</f>
        <v>5472.54</v>
      </c>
      <c r="G17" s="173"/>
      <c r="H17" s="27">
        <f>5343.54-H16</f>
        <v>178.55999999999949</v>
      </c>
      <c r="I17" s="27">
        <f>7142.3-I16</f>
        <v>174.63000000000011</v>
      </c>
      <c r="J17" s="1746">
        <f>5472.54-F14</f>
        <v>153.40999999999985</v>
      </c>
    </row>
    <row r="18" spans="1:11" ht="24.95" customHeight="1" x14ac:dyDescent="0.3">
      <c r="A18" s="524" t="s">
        <v>1017</v>
      </c>
      <c r="B18" s="519" t="s">
        <v>1018</v>
      </c>
      <c r="C18" s="524"/>
      <c r="D18" s="900"/>
      <c r="E18" s="899"/>
      <c r="F18" s="899"/>
      <c r="G18" s="173"/>
    </row>
    <row r="19" spans="1:11" ht="24.95" customHeight="1" x14ac:dyDescent="0.25">
      <c r="A19" s="524"/>
      <c r="B19" s="520" t="s">
        <v>581</v>
      </c>
      <c r="C19" s="524"/>
      <c r="D19" s="900">
        <v>88.61</v>
      </c>
      <c r="E19" s="899">
        <v>76.319999999999993</v>
      </c>
      <c r="F19" s="899">
        <v>99.59</v>
      </c>
      <c r="G19" s="173"/>
    </row>
    <row r="20" spans="1:11" ht="24.95" customHeight="1" x14ac:dyDescent="0.25">
      <c r="A20" s="524"/>
      <c r="B20" s="520" t="s">
        <v>582</v>
      </c>
      <c r="C20" s="524"/>
      <c r="D20" s="900">
        <f>40.12+36.16</f>
        <v>76.28</v>
      </c>
      <c r="E20" s="899">
        <f>26.34+31.89</f>
        <v>58.230000000000004</v>
      </c>
      <c r="F20" s="899">
        <v>60.34</v>
      </c>
      <c r="G20" s="173"/>
    </row>
    <row r="21" spans="1:11" ht="24.95" customHeight="1" x14ac:dyDescent="0.25">
      <c r="A21" s="524"/>
      <c r="B21" s="520" t="s">
        <v>583</v>
      </c>
      <c r="C21" s="524"/>
      <c r="D21" s="900">
        <v>230.32</v>
      </c>
      <c r="E21" s="899">
        <v>175.64</v>
      </c>
      <c r="F21" s="899">
        <v>205.35</v>
      </c>
      <c r="G21" s="173"/>
      <c r="I21" s="27">
        <f>283.86-76.32-31.89</f>
        <v>175.65000000000003</v>
      </c>
      <c r="J21" s="27">
        <f>355.08-88.61-36.16</f>
        <v>230.30999999999997</v>
      </c>
      <c r="K21" s="27">
        <f>345.9-99.59-40.96</f>
        <v>205.34999999999997</v>
      </c>
    </row>
    <row r="22" spans="1:11" ht="24.95" customHeight="1" x14ac:dyDescent="0.25">
      <c r="A22" s="524"/>
      <c r="B22" s="520" t="s">
        <v>569</v>
      </c>
      <c r="C22" s="524"/>
      <c r="D22" s="900">
        <v>69.84</v>
      </c>
      <c r="E22" s="899">
        <v>70.27</v>
      </c>
      <c r="F22" s="899">
        <v>70.42</v>
      </c>
      <c r="G22" s="173"/>
      <c r="I22" s="27">
        <v>87.48</v>
      </c>
      <c r="J22" s="27">
        <v>115.98</v>
      </c>
    </row>
    <row r="23" spans="1:11" ht="24.95" customHeight="1" x14ac:dyDescent="0.25">
      <c r="A23" s="524"/>
      <c r="B23" s="520" t="s">
        <v>570</v>
      </c>
      <c r="C23" s="524"/>
      <c r="D23" s="900">
        <v>95.24</v>
      </c>
      <c r="E23" s="899">
        <v>71.989999999999995</v>
      </c>
      <c r="F23" s="899">
        <v>71.239999999999995</v>
      </c>
      <c r="G23" s="173"/>
    </row>
    <row r="24" spans="1:11" ht="24.95" customHeight="1" x14ac:dyDescent="0.25">
      <c r="A24" s="524"/>
      <c r="B24" s="520" t="s">
        <v>571</v>
      </c>
      <c r="C24" s="524"/>
      <c r="D24" s="900">
        <f>SUM(D19:D23)</f>
        <v>560.29</v>
      </c>
      <c r="E24" s="899">
        <f>SUM(E19:E23)</f>
        <v>452.45</v>
      </c>
      <c r="F24" s="899">
        <f>SUM(F19:F23)</f>
        <v>506.94</v>
      </c>
      <c r="G24" s="173"/>
      <c r="I24" s="27">
        <f>1937450/100000</f>
        <v>19.374500000000001</v>
      </c>
    </row>
    <row r="25" spans="1:11" ht="24.95" customHeight="1" x14ac:dyDescent="0.25">
      <c r="A25" s="524"/>
      <c r="B25" s="520" t="s">
        <v>572</v>
      </c>
      <c r="C25" s="524"/>
      <c r="D25" s="900">
        <v>0</v>
      </c>
      <c r="E25" s="899">
        <v>0</v>
      </c>
      <c r="F25" s="899">
        <v>0</v>
      </c>
      <c r="G25" s="173"/>
      <c r="I25" s="27">
        <f>4096848/100000</f>
        <v>40.96848</v>
      </c>
    </row>
    <row r="26" spans="1:11" ht="24.95" customHeight="1" x14ac:dyDescent="0.25">
      <c r="A26" s="524"/>
      <c r="B26" s="520" t="s">
        <v>573</v>
      </c>
      <c r="C26" s="524"/>
      <c r="D26" s="900">
        <v>0</v>
      </c>
      <c r="E26" s="899">
        <v>0</v>
      </c>
      <c r="F26" s="899">
        <v>0</v>
      </c>
      <c r="G26" s="173"/>
      <c r="I26" s="27">
        <f>SUM(I24:I25)</f>
        <v>60.342979999999997</v>
      </c>
    </row>
    <row r="27" spans="1:11" ht="24.95" customHeight="1" x14ac:dyDescent="0.25">
      <c r="A27" s="524"/>
      <c r="B27" s="520" t="s">
        <v>574</v>
      </c>
      <c r="C27" s="524"/>
      <c r="D27" s="900">
        <v>0</v>
      </c>
      <c r="E27" s="899">
        <v>0</v>
      </c>
      <c r="F27" s="899">
        <v>0</v>
      </c>
      <c r="G27" s="173"/>
    </row>
    <row r="28" spans="1:11" ht="24.95" customHeight="1" x14ac:dyDescent="0.25">
      <c r="A28" s="524"/>
      <c r="B28" s="520" t="s">
        <v>575</v>
      </c>
      <c r="C28" s="524"/>
      <c r="D28" s="900">
        <v>0</v>
      </c>
      <c r="E28" s="899">
        <v>0</v>
      </c>
      <c r="F28" s="899">
        <v>0</v>
      </c>
      <c r="G28" s="173"/>
    </row>
    <row r="29" spans="1:11" ht="31.5" customHeight="1" x14ac:dyDescent="0.25">
      <c r="A29" s="524"/>
      <c r="B29" s="520" t="s">
        <v>1019</v>
      </c>
      <c r="C29" s="524"/>
      <c r="D29" s="900">
        <v>67.19</v>
      </c>
      <c r="E29" s="899">
        <v>0</v>
      </c>
      <c r="F29" s="899">
        <v>0</v>
      </c>
      <c r="G29" s="173"/>
    </row>
    <row r="30" spans="1:11" ht="24.95" customHeight="1" x14ac:dyDescent="0.25">
      <c r="A30" s="524"/>
      <c r="B30" s="520" t="s">
        <v>576</v>
      </c>
      <c r="C30" s="524"/>
      <c r="D30" s="900">
        <v>6209.42</v>
      </c>
      <c r="E30" s="899">
        <v>4357.8599999999997</v>
      </c>
      <c r="F30" s="899">
        <v>4468.05</v>
      </c>
      <c r="G30" s="173"/>
      <c r="J30" s="1746"/>
    </row>
    <row r="31" spans="1:11" ht="24.95" customHeight="1" x14ac:dyDescent="0.25">
      <c r="A31" s="524"/>
      <c r="B31" s="521" t="s">
        <v>577</v>
      </c>
      <c r="C31" s="524"/>
      <c r="D31" s="900">
        <v>0</v>
      </c>
      <c r="E31" s="899">
        <v>0</v>
      </c>
      <c r="F31" s="899">
        <v>0</v>
      </c>
      <c r="G31" s="173"/>
    </row>
    <row r="32" spans="1:11" ht="24.95" customHeight="1" x14ac:dyDescent="0.25">
      <c r="A32" s="524"/>
      <c r="B32" s="520" t="s">
        <v>578</v>
      </c>
      <c r="C32" s="524"/>
      <c r="D32" s="900">
        <f>D24+D29+D30</f>
        <v>6836.9</v>
      </c>
      <c r="E32" s="900">
        <f>E24+E29+E30</f>
        <v>4810.3099999999995</v>
      </c>
      <c r="F32" s="900">
        <f>F24+F29+F30</f>
        <v>4974.99</v>
      </c>
      <c r="G32" s="173"/>
    </row>
    <row r="33" spans="1:9" ht="24.95" customHeight="1" x14ac:dyDescent="0.3">
      <c r="A33" s="524" t="s">
        <v>1020</v>
      </c>
      <c r="B33" s="519" t="s">
        <v>1021</v>
      </c>
      <c r="C33" s="524"/>
      <c r="D33" s="900">
        <f>D17-D32</f>
        <v>305.40000000000055</v>
      </c>
      <c r="E33" s="900">
        <f>E17-E32</f>
        <v>533.23000000000047</v>
      </c>
      <c r="F33" s="900">
        <f>F17-F32</f>
        <v>497.55000000000018</v>
      </c>
      <c r="G33" s="173"/>
    </row>
    <row r="34" spans="1:9" ht="24.95" customHeight="1" x14ac:dyDescent="0.3">
      <c r="A34" s="524" t="s">
        <v>1022</v>
      </c>
      <c r="B34" s="519" t="s">
        <v>1023</v>
      </c>
      <c r="C34" s="524"/>
      <c r="D34" s="900">
        <v>92.58</v>
      </c>
      <c r="E34" s="899">
        <v>162.13</v>
      </c>
      <c r="F34" s="899">
        <v>156.72999999999999</v>
      </c>
      <c r="G34" s="173"/>
    </row>
    <row r="35" spans="1:9" ht="24.95" customHeight="1" x14ac:dyDescent="0.3">
      <c r="A35" s="524" t="s">
        <v>648</v>
      </c>
      <c r="B35" s="519" t="s">
        <v>1024</v>
      </c>
      <c r="C35" s="524"/>
      <c r="D35" s="900">
        <v>0</v>
      </c>
      <c r="E35" s="899">
        <v>0</v>
      </c>
      <c r="F35" s="899">
        <v>0</v>
      </c>
      <c r="G35" s="173"/>
    </row>
    <row r="36" spans="1:9" ht="24.95" customHeight="1" x14ac:dyDescent="0.3">
      <c r="A36" s="524" t="s">
        <v>633</v>
      </c>
      <c r="B36" s="519" t="s">
        <v>1025</v>
      </c>
      <c r="C36" s="524"/>
      <c r="D36" s="900">
        <f>D33-D34</f>
        <v>212.82000000000056</v>
      </c>
      <c r="E36" s="900">
        <f>E33-E34</f>
        <v>371.10000000000048</v>
      </c>
      <c r="F36" s="900">
        <f>F33-F34</f>
        <v>340.82000000000016</v>
      </c>
      <c r="G36" s="59"/>
      <c r="I36" s="1746"/>
    </row>
    <row r="37" spans="1:9" ht="33" x14ac:dyDescent="0.25">
      <c r="A37" s="524" t="s">
        <v>634</v>
      </c>
      <c r="B37" s="523" t="s">
        <v>1026</v>
      </c>
      <c r="C37" s="524"/>
      <c r="D37" s="900">
        <v>1015.91</v>
      </c>
      <c r="E37" s="902">
        <v>1342.55</v>
      </c>
      <c r="F37" s="902">
        <v>1275.48</v>
      </c>
      <c r="G37" s="59"/>
    </row>
    <row r="38" spans="1:9" ht="18.75" x14ac:dyDescent="0.3">
      <c r="A38" s="524" t="s">
        <v>635</v>
      </c>
      <c r="B38" s="519" t="s">
        <v>1027</v>
      </c>
      <c r="C38" s="59"/>
      <c r="D38" s="902">
        <f>D36/D37</f>
        <v>0.20948706086169105</v>
      </c>
      <c r="E38" s="902">
        <f>E36/E37</f>
        <v>0.27641428624632264</v>
      </c>
      <c r="F38" s="902">
        <f>F36/F37</f>
        <v>0.26720920751403404</v>
      </c>
      <c r="G38" s="59"/>
    </row>
    <row r="40" spans="1:9" x14ac:dyDescent="0.25">
      <c r="B40" s="1601" t="str">
        <f>'D7.3_2019-20_26-27_OK_PRINT'!C24</f>
        <v>For KINESCO Power and Utilities Pvt. Ltd.</v>
      </c>
      <c r="G40" s="1701" t="str">
        <f>'D7.3_2019-20_26-27_OK_PRINT'!L24</f>
        <v>As Per our report of even date attached</v>
      </c>
    </row>
    <row r="41" spans="1:9" x14ac:dyDescent="0.25">
      <c r="B41" s="1601"/>
      <c r="G41" s="1701" t="str">
        <f>'D7.3_2019-20_26-27_OK_PRINT'!L25</f>
        <v xml:space="preserve">For J R S &amp; CO. </v>
      </c>
    </row>
    <row r="42" spans="1:9" x14ac:dyDescent="0.25">
      <c r="B42" s="1601"/>
      <c r="G42" s="1701" t="str">
        <f>'D7.3_2019-20_26-27_OK_PRINT'!L26</f>
        <v>CHARTERED ACCOUNTANTS</v>
      </c>
    </row>
    <row r="43" spans="1:9" x14ac:dyDescent="0.25">
      <c r="B43" s="1601"/>
      <c r="G43" s="1701" t="str">
        <f>'D7.3_2019-20_26-27_OK_PRINT'!L27</f>
        <v>FIRM REGN NO:008085S</v>
      </c>
    </row>
    <row r="44" spans="1:9" x14ac:dyDescent="0.25">
      <c r="B44" s="1601"/>
      <c r="G44" s="1701"/>
    </row>
    <row r="45" spans="1:9" x14ac:dyDescent="0.25">
      <c r="B45" s="1601" t="str">
        <f>'D7.3_2019-20_26-27_OK_PRINT'!C29</f>
        <v>T M AJITHKUMAR</v>
      </c>
      <c r="G45" s="1701"/>
    </row>
    <row r="46" spans="1:9" x14ac:dyDescent="0.25">
      <c r="B46" s="1601" t="str">
        <f>'D7.3_2019-20_26-27_OK_PRINT'!C30</f>
        <v>CHIEF EXECUTIVE OFFICER</v>
      </c>
      <c r="G46" s="1701" t="str">
        <f>'D7.3_2019-20_26-27_OK_PRINT'!L30</f>
        <v>RAJESH RAMACHANDRAN</v>
      </c>
    </row>
    <row r="47" spans="1:9" x14ac:dyDescent="0.25">
      <c r="B47" s="1601"/>
      <c r="G47" s="1701" t="str">
        <f>'D7.3_2019-20_26-27_OK_PRINT'!L31</f>
        <v>PARTNER</v>
      </c>
    </row>
    <row r="48" spans="1:9" x14ac:dyDescent="0.25">
      <c r="B48" s="1601" t="str">
        <f>'D7.3_2019-20_26-27_OK_PRINT'!C32</f>
        <v>Place: Kakkanad, Kochi</v>
      </c>
      <c r="G48" s="1701" t="str">
        <f>'D7.3_2019-20_26-27_OK_PRINT'!L32</f>
        <v>M.NO. 206211</v>
      </c>
    </row>
    <row r="49" spans="2:7" x14ac:dyDescent="0.25">
      <c r="B49" s="1601" t="str">
        <f>'D7.3_2019-20_26-27_OK_PRINT'!C33</f>
        <v>Date: 12.04.2022</v>
      </c>
      <c r="G49" s="1701" t="str">
        <f>'D7.3_2019-20_26-27_OK_PRINT'!L33</f>
        <v>UDIN - 22206211AGXJNY9837</v>
      </c>
    </row>
  </sheetData>
  <mergeCells count="7">
    <mergeCell ref="A2:G2"/>
    <mergeCell ref="A4:G4"/>
    <mergeCell ref="A10:A11"/>
    <mergeCell ref="B10:B11"/>
    <mergeCell ref="C10:C11"/>
    <mergeCell ref="G10:G11"/>
    <mergeCell ref="C6:G8"/>
  </mergeCells>
  <printOptions horizontalCentered="1"/>
  <pageMargins left="0.79" right="0.39" top="0.72" bottom="0.49" header="0.511811023622047" footer="0.28000000000000003"/>
  <pageSetup paperSize="9" scale="65" orientation="portrait" r:id="rId1"/>
  <headerFooter alignWithMargins="0">
    <oddFooter>&amp;L&amp;F&amp;R&amp;D&amp;T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56"/>
  <sheetViews>
    <sheetView view="pageBreakPreview" topLeftCell="A31" zoomScale="70" zoomScaleNormal="70" zoomScaleSheetLayoutView="70" workbookViewId="0">
      <selection activeCell="F45" sqref="F45"/>
    </sheetView>
  </sheetViews>
  <sheetFormatPr defaultColWidth="9.33203125" defaultRowHeight="18" x14ac:dyDescent="0.25"/>
  <cols>
    <col min="1" max="1" width="9.33203125" style="27"/>
    <col min="2" max="2" width="66" style="27" customWidth="1"/>
    <col min="3" max="3" width="17.83203125" style="27" customWidth="1"/>
    <col min="4" max="6" width="22.33203125" style="27" customWidth="1"/>
    <col min="7" max="7" width="15.1640625" style="21" customWidth="1"/>
    <col min="8" max="8" width="10.83203125" style="27" bestFit="1" customWidth="1"/>
    <col min="9" max="16384" width="9.33203125" style="27"/>
  </cols>
  <sheetData>
    <row r="1" spans="1:7" ht="18.75" thickBot="1" x14ac:dyDescent="0.3"/>
    <row r="2" spans="1:7" ht="27.75" customHeight="1" thickBot="1" x14ac:dyDescent="0.3">
      <c r="A2" s="2174" t="s">
        <v>655</v>
      </c>
      <c r="B2" s="2175"/>
      <c r="C2" s="2175"/>
      <c r="D2" s="2175"/>
      <c r="E2" s="2175"/>
      <c r="F2" s="2175"/>
      <c r="G2" s="2176"/>
    </row>
    <row r="3" spans="1:7" ht="18.75" thickBot="1" x14ac:dyDescent="0.3">
      <c r="F3" s="21"/>
    </row>
    <row r="4" spans="1:7" ht="25.5" customHeight="1" thickBot="1" x14ac:dyDescent="0.3">
      <c r="A4" s="2174" t="s">
        <v>584</v>
      </c>
      <c r="B4" s="2175"/>
      <c r="C4" s="2175"/>
      <c r="D4" s="2175"/>
      <c r="E4" s="2175"/>
      <c r="F4" s="2175"/>
      <c r="G4" s="2176"/>
    </row>
    <row r="5" spans="1:7" x14ac:dyDescent="0.25">
      <c r="A5" s="14" t="str">
        <f>'D P&amp;L_OK_PRINT'!A5</f>
        <v>Name of Distribution Business/Licensee:</v>
      </c>
      <c r="B5" s="460"/>
      <c r="C5" s="14" t="str">
        <f>'D P&amp;L_OK_PRINT'!C5</f>
        <v>KINESCO Power and Utilities Private Limited</v>
      </c>
    </row>
    <row r="6" spans="1:7" ht="18" customHeight="1" x14ac:dyDescent="0.25">
      <c r="A6" s="14" t="str">
        <f>'D P&amp;L_OK_PRINT'!A6</f>
        <v>Licensed Area of Supply:</v>
      </c>
      <c r="C6" s="2167" t="str">
        <f>'D P&amp;L_OK_PRINT'!C6</f>
        <v>Infopark and KINFRA Park, Kakkanad, KINFRA Hi Tech Park, Kalamassery, KIITP, Kanjikode and KINFRA Mega Food Park, Kozhipara, Palakkad</v>
      </c>
      <c r="D6" s="2167"/>
      <c r="E6" s="2167"/>
      <c r="F6" s="2167"/>
      <c r="G6" s="2167"/>
    </row>
    <row r="7" spans="1:7" x14ac:dyDescent="0.25">
      <c r="A7" s="14"/>
      <c r="C7" s="2167"/>
      <c r="D7" s="2167"/>
      <c r="E7" s="2167"/>
      <c r="F7" s="2167"/>
      <c r="G7" s="2167"/>
    </row>
    <row r="8" spans="1:7" x14ac:dyDescent="0.25">
      <c r="A8" s="14"/>
      <c r="C8" s="2167"/>
      <c r="D8" s="2167"/>
      <c r="E8" s="2167"/>
      <c r="F8" s="2167"/>
      <c r="G8" s="2167"/>
    </row>
    <row r="9" spans="1:7" ht="18.75" thickBot="1" x14ac:dyDescent="0.3">
      <c r="B9" s="58"/>
    </row>
    <row r="10" spans="1:7" x14ac:dyDescent="0.25">
      <c r="A10" s="1907" t="s">
        <v>31</v>
      </c>
      <c r="B10" s="1916" t="s">
        <v>32</v>
      </c>
      <c r="C10" s="1916" t="s">
        <v>45</v>
      </c>
      <c r="D10" s="1694" t="s">
        <v>724</v>
      </c>
      <c r="E10" s="1694" t="s">
        <v>725</v>
      </c>
      <c r="F10" s="1693" t="s">
        <v>726</v>
      </c>
      <c r="G10" s="1930" t="s">
        <v>33</v>
      </c>
    </row>
    <row r="11" spans="1:7" x14ac:dyDescent="0.25">
      <c r="A11" s="1908"/>
      <c r="B11" s="1917"/>
      <c r="C11" s="1917"/>
      <c r="D11" s="1695" t="s">
        <v>34</v>
      </c>
      <c r="E11" s="1695" t="s">
        <v>34</v>
      </c>
      <c r="F11" s="1699" t="s">
        <v>937</v>
      </c>
      <c r="G11" s="1931"/>
    </row>
    <row r="12" spans="1:7" ht="18.75" thickBot="1" x14ac:dyDescent="0.3">
      <c r="A12" s="713">
        <v>1</v>
      </c>
      <c r="B12" s="690">
        <v>2</v>
      </c>
      <c r="C12" s="690">
        <v>3</v>
      </c>
      <c r="D12" s="1695">
        <v>4</v>
      </c>
      <c r="E12" s="690">
        <v>5</v>
      </c>
      <c r="F12" s="728">
        <v>6</v>
      </c>
      <c r="G12" s="1697">
        <v>7</v>
      </c>
    </row>
    <row r="13" spans="1:7" ht="24.95" customHeight="1" x14ac:dyDescent="0.3">
      <c r="A13" s="417"/>
      <c r="B13" s="541"/>
      <c r="C13" s="524"/>
      <c r="D13" s="903"/>
      <c r="E13" s="904"/>
      <c r="F13" s="905"/>
      <c r="G13" s="174"/>
    </row>
    <row r="14" spans="1:7" ht="24.95" customHeight="1" x14ac:dyDescent="0.25">
      <c r="A14" s="731" t="s">
        <v>321</v>
      </c>
      <c r="B14" s="543" t="s">
        <v>732</v>
      </c>
      <c r="C14" s="524"/>
      <c r="D14" s="900"/>
      <c r="E14" s="899"/>
      <c r="F14" s="906"/>
      <c r="G14" s="174"/>
    </row>
    <row r="15" spans="1:7" ht="24.95" customHeight="1" x14ac:dyDescent="0.25">
      <c r="A15" s="731">
        <v>1</v>
      </c>
      <c r="B15" s="543" t="s">
        <v>733</v>
      </c>
      <c r="C15" s="524"/>
      <c r="D15" s="900"/>
      <c r="E15" s="899"/>
      <c r="F15" s="906"/>
      <c r="G15" s="174"/>
    </row>
    <row r="16" spans="1:7" ht="24" customHeight="1" x14ac:dyDescent="0.25">
      <c r="A16" s="732"/>
      <c r="B16" s="545" t="s">
        <v>734</v>
      </c>
      <c r="C16" s="524"/>
      <c r="D16" s="900">
        <v>31.64</v>
      </c>
      <c r="E16" s="899">
        <v>31.64</v>
      </c>
      <c r="F16" s="906">
        <v>31.64</v>
      </c>
      <c r="G16" s="174"/>
    </row>
    <row r="17" spans="1:8" ht="24.95" customHeight="1" x14ac:dyDescent="0.25">
      <c r="A17" s="732"/>
      <c r="B17" s="545" t="s">
        <v>735</v>
      </c>
      <c r="C17" s="524"/>
      <c r="D17" s="900">
        <v>957.61</v>
      </c>
      <c r="E17" s="899">
        <v>1328.72</v>
      </c>
      <c r="F17" s="906">
        <v>1669.54</v>
      </c>
      <c r="G17" s="174"/>
    </row>
    <row r="18" spans="1:8" ht="24.95" customHeight="1" x14ac:dyDescent="0.25">
      <c r="A18" s="731">
        <v>2</v>
      </c>
      <c r="B18" s="543" t="s">
        <v>736</v>
      </c>
      <c r="C18" s="524"/>
      <c r="D18" s="900">
        <v>0</v>
      </c>
      <c r="E18" s="899">
        <v>0</v>
      </c>
      <c r="F18" s="906">
        <v>0</v>
      </c>
      <c r="G18" s="174"/>
    </row>
    <row r="19" spans="1:8" ht="24.95" customHeight="1" x14ac:dyDescent="0.25">
      <c r="A19" s="731">
        <v>3</v>
      </c>
      <c r="B19" s="543" t="s">
        <v>737</v>
      </c>
      <c r="C19" s="524"/>
      <c r="D19" s="900"/>
      <c r="E19" s="899"/>
      <c r="F19" s="906"/>
      <c r="G19" s="174"/>
    </row>
    <row r="20" spans="1:8" ht="24.95" customHeight="1" x14ac:dyDescent="0.25">
      <c r="A20" s="732"/>
      <c r="B20" s="545" t="s">
        <v>738</v>
      </c>
      <c r="C20" s="524"/>
      <c r="D20" s="900">
        <v>478.34</v>
      </c>
      <c r="E20" s="899">
        <v>453.1</v>
      </c>
      <c r="F20" s="906">
        <v>427.92</v>
      </c>
      <c r="G20" s="174"/>
      <c r="H20" s="1746"/>
    </row>
    <row r="21" spans="1:8" ht="24.95" customHeight="1" x14ac:dyDescent="0.25">
      <c r="A21" s="732"/>
      <c r="B21" s="545" t="s">
        <v>739</v>
      </c>
      <c r="C21" s="524"/>
      <c r="D21" s="900">
        <v>65.069999999999993</v>
      </c>
      <c r="E21" s="899">
        <v>57.4</v>
      </c>
      <c r="F21" s="906">
        <v>51.8</v>
      </c>
      <c r="G21" s="174"/>
    </row>
    <row r="22" spans="1:8" ht="35.25" customHeight="1" x14ac:dyDescent="0.25">
      <c r="A22" s="732"/>
      <c r="B22" s="665" t="s">
        <v>1070</v>
      </c>
      <c r="C22" s="524"/>
      <c r="D22" s="900">
        <v>219.9</v>
      </c>
      <c r="E22" s="899">
        <v>215.72</v>
      </c>
      <c r="F22" s="906">
        <v>230.75</v>
      </c>
      <c r="G22" s="174"/>
    </row>
    <row r="23" spans="1:8" ht="45" customHeight="1" x14ac:dyDescent="0.25">
      <c r="A23" s="731">
        <v>4</v>
      </c>
      <c r="B23" s="543" t="s">
        <v>741</v>
      </c>
      <c r="C23" s="524"/>
      <c r="D23" s="900"/>
      <c r="E23" s="899"/>
      <c r="F23" s="906"/>
      <c r="G23" s="174"/>
    </row>
    <row r="24" spans="1:8" ht="24.95" customHeight="1" x14ac:dyDescent="0.25">
      <c r="A24" s="732"/>
      <c r="B24" s="545" t="s">
        <v>742</v>
      </c>
      <c r="C24" s="524"/>
      <c r="D24" s="900"/>
      <c r="E24" s="899"/>
      <c r="F24" s="906"/>
      <c r="G24" s="174"/>
    </row>
    <row r="25" spans="1:8" ht="24.95" customHeight="1" x14ac:dyDescent="0.25">
      <c r="A25" s="732"/>
      <c r="B25" s="545" t="s">
        <v>743</v>
      </c>
      <c r="C25" s="524"/>
      <c r="D25" s="900">
        <v>486.54</v>
      </c>
      <c r="E25" s="899">
        <v>412.9</v>
      </c>
      <c r="F25" s="906">
        <v>388.49</v>
      </c>
      <c r="G25" s="174"/>
      <c r="H25" s="1746"/>
    </row>
    <row r="26" spans="1:8" ht="24.95" customHeight="1" x14ac:dyDescent="0.25">
      <c r="A26" s="732"/>
      <c r="B26" s="545" t="s">
        <v>744</v>
      </c>
      <c r="C26" s="524"/>
      <c r="D26" s="900">
        <v>1146.54</v>
      </c>
      <c r="E26" s="899">
        <v>1562.39</v>
      </c>
      <c r="F26" s="906">
        <v>1691.3</v>
      </c>
      <c r="G26" s="1747">
        <f>E26-D26</f>
        <v>415.85000000000014</v>
      </c>
      <c r="H26" s="1746"/>
    </row>
    <row r="27" spans="1:8" ht="24.95" customHeight="1" x14ac:dyDescent="0.25">
      <c r="A27" s="732"/>
      <c r="B27" s="545" t="s">
        <v>745</v>
      </c>
      <c r="C27" s="524"/>
      <c r="D27" s="900">
        <v>407.76</v>
      </c>
      <c r="E27" s="899">
        <v>528.49</v>
      </c>
      <c r="F27" s="906">
        <v>602.54999999999995</v>
      </c>
      <c r="G27" s="174"/>
      <c r="H27" s="1746"/>
    </row>
    <row r="28" spans="1:8" ht="24.95" customHeight="1" x14ac:dyDescent="0.25">
      <c r="A28" s="731"/>
      <c r="B28" s="543" t="s">
        <v>746</v>
      </c>
      <c r="C28" s="524"/>
      <c r="D28" s="900">
        <v>3793.4</v>
      </c>
      <c r="E28" s="899">
        <v>4590.3599999999997</v>
      </c>
      <c r="F28" s="906">
        <f>SUM(F16:F27)</f>
        <v>5093.9900000000007</v>
      </c>
      <c r="G28" s="174"/>
    </row>
    <row r="29" spans="1:8" ht="24.95" customHeight="1" x14ac:dyDescent="0.25">
      <c r="A29" s="731" t="s">
        <v>56</v>
      </c>
      <c r="B29" s="543" t="s">
        <v>747</v>
      </c>
      <c r="C29" s="524"/>
      <c r="D29" s="900"/>
      <c r="E29" s="899"/>
      <c r="F29" s="906"/>
      <c r="G29" s="174"/>
    </row>
    <row r="30" spans="1:8" ht="24.95" customHeight="1" x14ac:dyDescent="0.25">
      <c r="A30" s="731">
        <v>1</v>
      </c>
      <c r="B30" s="543" t="s">
        <v>748</v>
      </c>
      <c r="C30" s="524"/>
      <c r="D30" s="900"/>
      <c r="E30" s="899"/>
      <c r="F30" s="906"/>
      <c r="G30" s="174"/>
    </row>
    <row r="31" spans="1:8" ht="24.95" customHeight="1" x14ac:dyDescent="0.25">
      <c r="A31" s="731"/>
      <c r="B31" s="546" t="s">
        <v>749</v>
      </c>
      <c r="C31" s="524"/>
      <c r="D31" s="900"/>
      <c r="E31" s="899"/>
      <c r="F31" s="906"/>
      <c r="G31" s="174"/>
    </row>
    <row r="32" spans="1:8" ht="24.95" customHeight="1" x14ac:dyDescent="0.25">
      <c r="A32" s="732"/>
      <c r="B32" s="547" t="s">
        <v>750</v>
      </c>
      <c r="C32" s="524"/>
      <c r="D32" s="900">
        <v>1181.3499999999999</v>
      </c>
      <c r="E32" s="899">
        <v>1122.49</v>
      </c>
      <c r="F32" s="906">
        <v>1070.4000000000001</v>
      </c>
      <c r="G32" s="174"/>
    </row>
    <row r="33" spans="1:8" ht="24.95" customHeight="1" x14ac:dyDescent="0.25">
      <c r="A33" s="732"/>
      <c r="B33" s="547" t="s">
        <v>751</v>
      </c>
      <c r="C33" s="524"/>
      <c r="D33" s="900">
        <v>161.19999999999999</v>
      </c>
      <c r="E33" s="899">
        <v>153</v>
      </c>
      <c r="F33" s="906">
        <v>144.97</v>
      </c>
      <c r="G33" s="174"/>
    </row>
    <row r="34" spans="1:8" ht="24.95" customHeight="1" x14ac:dyDescent="0.25">
      <c r="A34" s="732"/>
      <c r="B34" s="547" t="s">
        <v>752</v>
      </c>
      <c r="C34" s="524"/>
      <c r="D34" s="900">
        <v>0</v>
      </c>
      <c r="E34" s="899">
        <v>0</v>
      </c>
      <c r="F34" s="906">
        <v>0</v>
      </c>
      <c r="G34" s="174"/>
    </row>
    <row r="35" spans="1:8" ht="24.95" customHeight="1" x14ac:dyDescent="0.25">
      <c r="A35" s="732"/>
      <c r="B35" s="548" t="s">
        <v>753</v>
      </c>
      <c r="C35" s="524"/>
      <c r="D35" s="900"/>
      <c r="E35" s="899"/>
      <c r="F35" s="906"/>
      <c r="G35" s="174"/>
    </row>
    <row r="36" spans="1:8" ht="24.95" customHeight="1" x14ac:dyDescent="0.25">
      <c r="A36" s="732"/>
      <c r="B36" s="548" t="s">
        <v>754</v>
      </c>
      <c r="C36" s="524"/>
      <c r="D36" s="900">
        <v>134.08000000000001</v>
      </c>
      <c r="E36" s="899">
        <v>70.36</v>
      </c>
      <c r="F36" s="906">
        <v>70.36</v>
      </c>
      <c r="G36" s="174"/>
    </row>
    <row r="37" spans="1:8" ht="24.95" customHeight="1" x14ac:dyDescent="0.25">
      <c r="A37" s="732"/>
      <c r="B37" s="548" t="s">
        <v>755</v>
      </c>
      <c r="C37" s="524"/>
      <c r="D37" s="907">
        <v>0.85</v>
      </c>
      <c r="E37" s="908">
        <v>314.93</v>
      </c>
      <c r="F37" s="909">
        <v>400.67</v>
      </c>
      <c r="G37" s="174"/>
    </row>
    <row r="38" spans="1:8" ht="24.95" customHeight="1" x14ac:dyDescent="0.25">
      <c r="A38" s="731">
        <v>2</v>
      </c>
      <c r="B38" s="549" t="s">
        <v>756</v>
      </c>
      <c r="C38" s="524"/>
      <c r="D38" s="900"/>
      <c r="E38" s="901"/>
      <c r="F38" s="910"/>
      <c r="G38" s="61"/>
    </row>
    <row r="39" spans="1:8" x14ac:dyDescent="0.25">
      <c r="A39" s="732"/>
      <c r="B39" s="547" t="s">
        <v>757</v>
      </c>
      <c r="C39" s="524"/>
      <c r="D39" s="900"/>
      <c r="E39" s="901"/>
      <c r="F39" s="910"/>
      <c r="G39" s="61"/>
    </row>
    <row r="40" spans="1:8" x14ac:dyDescent="0.25">
      <c r="A40" s="732"/>
      <c r="B40" s="547" t="s">
        <v>758</v>
      </c>
      <c r="C40" s="524"/>
      <c r="D40" s="900">
        <v>0</v>
      </c>
      <c r="E40" s="902">
        <v>0</v>
      </c>
      <c r="F40" s="1748">
        <v>0</v>
      </c>
      <c r="G40" s="61"/>
    </row>
    <row r="41" spans="1:8" x14ac:dyDescent="0.25">
      <c r="A41" s="732"/>
      <c r="B41" s="547" t="s">
        <v>759</v>
      </c>
      <c r="C41" s="524"/>
      <c r="D41" s="900">
        <v>331.88</v>
      </c>
      <c r="E41" s="899">
        <v>331.93</v>
      </c>
      <c r="F41" s="906">
        <v>99.16</v>
      </c>
      <c r="G41" s="61"/>
      <c r="H41" s="1746"/>
    </row>
    <row r="42" spans="1:8" x14ac:dyDescent="0.25">
      <c r="A42" s="732"/>
      <c r="B42" s="547" t="s">
        <v>760</v>
      </c>
      <c r="C42" s="524"/>
      <c r="D42" s="900">
        <v>1935.72</v>
      </c>
      <c r="E42" s="899">
        <v>2562.2800000000002</v>
      </c>
      <c r="F42" s="906">
        <v>3270.1</v>
      </c>
      <c r="G42" s="61"/>
    </row>
    <row r="43" spans="1:8" x14ac:dyDescent="0.25">
      <c r="A43" s="732"/>
      <c r="B43" s="547" t="s">
        <v>761</v>
      </c>
      <c r="C43" s="524"/>
      <c r="D43" s="900">
        <v>0.98</v>
      </c>
      <c r="E43" s="899">
        <v>5.33</v>
      </c>
      <c r="F43" s="906">
        <v>17.38</v>
      </c>
      <c r="G43" s="61"/>
      <c r="H43" s="1746"/>
    </row>
    <row r="44" spans="1:8" x14ac:dyDescent="0.25">
      <c r="A44" s="732"/>
      <c r="B44" s="547" t="s">
        <v>762</v>
      </c>
      <c r="C44" s="524"/>
      <c r="D44" s="900">
        <v>47.34</v>
      </c>
      <c r="E44" s="899">
        <v>30.04</v>
      </c>
      <c r="F44" s="906">
        <v>20.95</v>
      </c>
      <c r="G44" s="61"/>
      <c r="H44" s="1746"/>
    </row>
    <row r="45" spans="1:8" ht="18.75" thickBot="1" x14ac:dyDescent="0.3">
      <c r="A45" s="733"/>
      <c r="B45" s="734" t="s">
        <v>763</v>
      </c>
      <c r="C45" s="735"/>
      <c r="D45" s="911">
        <v>3793.4</v>
      </c>
      <c r="E45" s="912">
        <v>4590.3599999999997</v>
      </c>
      <c r="F45" s="912">
        <f>SUM(F32:F44)</f>
        <v>5093.99</v>
      </c>
      <c r="G45" s="727"/>
    </row>
    <row r="47" spans="1:8" x14ac:dyDescent="0.25">
      <c r="B47" s="1601" t="str">
        <f>'D P&amp;L_OK_PRINT'!B40</f>
        <v>For KINESCO Power and Utilities Pvt. Ltd.</v>
      </c>
      <c r="G47" s="1701" t="str">
        <f>'D P&amp;L_OK_PRINT'!G40</f>
        <v>As Per our report of even date attached</v>
      </c>
    </row>
    <row r="48" spans="1:8" x14ac:dyDescent="0.25">
      <c r="B48" s="1601"/>
      <c r="G48" s="1701" t="str">
        <f>'D P&amp;L_OK_PRINT'!G41</f>
        <v xml:space="preserve">For J R S &amp; CO. </v>
      </c>
    </row>
    <row r="49" spans="2:7" x14ac:dyDescent="0.25">
      <c r="B49" s="1601"/>
      <c r="G49" s="1701" t="str">
        <f>'D P&amp;L_OK_PRINT'!G42</f>
        <v>CHARTERED ACCOUNTANTS</v>
      </c>
    </row>
    <row r="50" spans="2:7" x14ac:dyDescent="0.25">
      <c r="B50" s="1601"/>
      <c r="G50" s="1701" t="str">
        <f>'D P&amp;L_OK_PRINT'!G43</f>
        <v>FIRM REGN NO:008085S</v>
      </c>
    </row>
    <row r="51" spans="2:7" x14ac:dyDescent="0.25">
      <c r="B51" s="1601"/>
      <c r="G51" s="1701"/>
    </row>
    <row r="52" spans="2:7" x14ac:dyDescent="0.25">
      <c r="B52" s="1601" t="str">
        <f>'D P&amp;L_OK_PRINT'!B45</f>
        <v>T M AJITHKUMAR</v>
      </c>
      <c r="G52" s="1701"/>
    </row>
    <row r="53" spans="2:7" x14ac:dyDescent="0.25">
      <c r="B53" s="1601" t="str">
        <f>'D P&amp;L_OK_PRINT'!B46</f>
        <v>CHIEF EXECUTIVE OFFICER</v>
      </c>
      <c r="G53" s="1701" t="str">
        <f>'D P&amp;L_OK_PRINT'!G46</f>
        <v>RAJESH RAMACHANDRAN</v>
      </c>
    </row>
    <row r="54" spans="2:7" x14ac:dyDescent="0.25">
      <c r="B54" s="1601"/>
      <c r="G54" s="1701" t="str">
        <f>'D P&amp;L_OK_PRINT'!G47</f>
        <v>PARTNER</v>
      </c>
    </row>
    <row r="55" spans="2:7" x14ac:dyDescent="0.25">
      <c r="B55" s="1601" t="str">
        <f>'D P&amp;L_OK_PRINT'!B48</f>
        <v>Place: Kakkanad, Kochi</v>
      </c>
      <c r="G55" s="1701" t="str">
        <f>'D P&amp;L_OK_PRINT'!G48</f>
        <v>M.NO. 206211</v>
      </c>
    </row>
    <row r="56" spans="2:7" x14ac:dyDescent="0.25">
      <c r="B56" s="1601" t="str">
        <f>'D P&amp;L_OK_PRINT'!B49</f>
        <v>Date: 12.04.2022</v>
      </c>
      <c r="G56" s="1701" t="str">
        <f>'D P&amp;L_OK_PRINT'!G49</f>
        <v>UDIN - 22206211AGXJNY9837</v>
      </c>
    </row>
  </sheetData>
  <mergeCells count="7">
    <mergeCell ref="A2:G2"/>
    <mergeCell ref="A4:G4"/>
    <mergeCell ref="C6:G8"/>
    <mergeCell ref="A10:A11"/>
    <mergeCell ref="B10:B11"/>
    <mergeCell ref="C10:C11"/>
    <mergeCell ref="G10:G11"/>
  </mergeCells>
  <printOptions horizontalCentered="1"/>
  <pageMargins left="0.74803149606299202" right="0.42" top="0.65" bottom="0.53" header="0.511811023622047" footer="0.28000000000000003"/>
  <pageSetup paperSize="9" scale="57" orientation="portrait" r:id="rId1"/>
  <headerFooter alignWithMargins="0">
    <oddFooter>&amp;L&amp;F&amp;R&amp;D&amp;T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88"/>
  <sheetViews>
    <sheetView view="pageBreakPreview" zoomScale="85" zoomScaleNormal="85" zoomScaleSheetLayoutView="85" workbookViewId="0">
      <selection activeCell="B10" sqref="B10"/>
    </sheetView>
  </sheetViews>
  <sheetFormatPr defaultColWidth="9.33203125" defaultRowHeight="18" x14ac:dyDescent="0.25"/>
  <cols>
    <col min="1" max="1" width="7.1640625" style="1799" customWidth="1"/>
    <col min="2" max="2" width="66.1640625" style="1802" customWidth="1"/>
    <col min="3" max="3" width="11.1640625" style="1802" customWidth="1"/>
    <col min="4" max="4" width="18.6640625" style="1801" customWidth="1"/>
    <col min="5" max="5" width="18.6640625" style="1800" customWidth="1"/>
    <col min="6" max="6" width="14.33203125" style="1799" customWidth="1"/>
    <col min="7" max="7" width="9.33203125" style="1799"/>
    <col min="8" max="8" width="10.83203125" style="1799" customWidth="1"/>
    <col min="9" max="16384" width="9.33203125" style="1799"/>
  </cols>
  <sheetData>
    <row r="1" spans="1:6" s="27" customFormat="1" ht="25.5" customHeight="1" thickBot="1" x14ac:dyDescent="0.3">
      <c r="A1" s="2011" t="s">
        <v>656</v>
      </c>
      <c r="B1" s="2012"/>
      <c r="C1" s="2012"/>
      <c r="D1" s="2012"/>
      <c r="E1" s="2012"/>
      <c r="F1" s="2013"/>
    </row>
    <row r="2" spans="1:6" s="27" customFormat="1" ht="15" customHeight="1" thickBot="1" x14ac:dyDescent="0.3">
      <c r="B2" s="561"/>
      <c r="C2" s="561"/>
      <c r="D2" s="1750"/>
      <c r="E2" s="1751"/>
      <c r="F2" s="21"/>
    </row>
    <row r="3" spans="1:6" s="27" customFormat="1" ht="23.25" customHeight="1" thickBot="1" x14ac:dyDescent="0.3">
      <c r="A3" s="2011" t="s">
        <v>586</v>
      </c>
      <c r="B3" s="2012"/>
      <c r="C3" s="2012"/>
      <c r="D3" s="2012"/>
      <c r="E3" s="2012"/>
      <c r="F3" s="2013"/>
    </row>
    <row r="4" spans="1:6" s="27" customFormat="1" x14ac:dyDescent="0.25">
      <c r="A4" s="14" t="str">
        <f>'D BS_OK_PRINT'!A5</f>
        <v>Name of Distribution Business/Licensee:</v>
      </c>
      <c r="B4" s="1698"/>
      <c r="C4" s="1755" t="str">
        <f>'D BS_OK_PRINT'!C5</f>
        <v>KINESCO Power and Utilities Private Limited</v>
      </c>
      <c r="D4" s="1752"/>
      <c r="E4" s="1749"/>
      <c r="F4" s="21"/>
    </row>
    <row r="5" spans="1:6" s="27" customFormat="1" ht="18" customHeight="1" x14ac:dyDescent="0.25">
      <c r="A5" s="14" t="str">
        <f>'D BS_OK_PRINT'!A6</f>
        <v>Licensed Area of Supply:</v>
      </c>
      <c r="B5" s="460"/>
      <c r="C5" s="2227" t="str">
        <f>'D BS_OK_PRINT'!C6</f>
        <v>Infopark and KINFRA Park, Kakkanad, KINFRA Hi Tech Park, Kalamassery, KIITP, Kanjikode and KINFRA Mega Food Park, Kozhipara, Palakkad</v>
      </c>
      <c r="D5" s="2227"/>
      <c r="E5" s="2227"/>
      <c r="F5" s="2227"/>
    </row>
    <row r="6" spans="1:6" s="27" customFormat="1" x14ac:dyDescent="0.25">
      <c r="A6" s="14"/>
      <c r="B6" s="460"/>
      <c r="C6" s="2227"/>
      <c r="D6" s="2227"/>
      <c r="E6" s="2227"/>
      <c r="F6" s="2227"/>
    </row>
    <row r="7" spans="1:6" s="27" customFormat="1" x14ac:dyDescent="0.25">
      <c r="A7" s="14"/>
      <c r="B7" s="460"/>
      <c r="C7" s="2227"/>
      <c r="D7" s="2227"/>
      <c r="E7" s="2227"/>
      <c r="F7" s="2227"/>
    </row>
    <row r="8" spans="1:6" s="27" customFormat="1" x14ac:dyDescent="0.25">
      <c r="B8" s="562"/>
      <c r="C8" s="2227"/>
      <c r="D8" s="2227"/>
      <c r="E8" s="2227"/>
      <c r="F8" s="2227"/>
    </row>
    <row r="9" spans="1:6" ht="18.75" thickBot="1" x14ac:dyDescent="0.3">
      <c r="B9" s="1822"/>
    </row>
    <row r="10" spans="1:6" x14ac:dyDescent="0.25">
      <c r="A10" s="1825" t="s">
        <v>31</v>
      </c>
      <c r="B10" s="1826" t="s">
        <v>32</v>
      </c>
      <c r="C10" s="1827" t="s">
        <v>45</v>
      </c>
      <c r="D10" s="1828" t="s">
        <v>725</v>
      </c>
      <c r="E10" s="1829" t="s">
        <v>726</v>
      </c>
      <c r="F10" s="1830" t="s">
        <v>33</v>
      </c>
    </row>
    <row r="11" spans="1:6" x14ac:dyDescent="0.25">
      <c r="A11" s="1831">
        <v>1</v>
      </c>
      <c r="B11" s="1832">
        <v>2</v>
      </c>
      <c r="C11" s="1833">
        <v>3</v>
      </c>
      <c r="D11" s="1834">
        <v>4</v>
      </c>
      <c r="E11" s="1834">
        <v>5</v>
      </c>
      <c r="F11" s="1835">
        <v>6</v>
      </c>
    </row>
    <row r="12" spans="1:6" ht="23.25" customHeight="1" x14ac:dyDescent="0.3">
      <c r="A12" s="1812" t="s">
        <v>579</v>
      </c>
      <c r="B12" s="1811" t="s">
        <v>625</v>
      </c>
      <c r="C12" s="1810"/>
      <c r="D12" s="1821"/>
      <c r="E12" s="1820"/>
      <c r="F12" s="1808"/>
    </row>
    <row r="13" spans="1:6" ht="23.25" customHeight="1" x14ac:dyDescent="0.25">
      <c r="A13" s="1819" t="s">
        <v>626</v>
      </c>
      <c r="B13" s="1813" t="s">
        <v>627</v>
      </c>
      <c r="C13" s="1810"/>
      <c r="D13" s="1818"/>
      <c r="E13" s="1817"/>
      <c r="F13" s="1808"/>
    </row>
    <row r="14" spans="1:6" ht="23.25" customHeight="1" x14ac:dyDescent="0.25">
      <c r="A14" s="1814"/>
      <c r="B14" s="1813" t="s">
        <v>623</v>
      </c>
      <c r="C14" s="1810"/>
      <c r="D14" s="1818">
        <v>533.23</v>
      </c>
      <c r="E14" s="1817">
        <v>497.55</v>
      </c>
      <c r="F14" s="1808"/>
    </row>
    <row r="15" spans="1:6" ht="23.25" customHeight="1" x14ac:dyDescent="0.25">
      <c r="A15" s="1814"/>
      <c r="B15" s="1813" t="s">
        <v>587</v>
      </c>
      <c r="C15" s="1810"/>
      <c r="D15" s="1818">
        <v>162.13</v>
      </c>
      <c r="E15" s="1817">
        <v>156.72999999999999</v>
      </c>
      <c r="F15" s="1808"/>
    </row>
    <row r="16" spans="1:6" ht="23.25" customHeight="1" x14ac:dyDescent="0.25">
      <c r="A16" s="1814"/>
      <c r="B16" s="1813" t="s">
        <v>588</v>
      </c>
      <c r="C16" s="1810"/>
      <c r="D16" s="1818">
        <f>D14-D15</f>
        <v>371.1</v>
      </c>
      <c r="E16" s="1818">
        <f>E14-E15</f>
        <v>340.82000000000005</v>
      </c>
      <c r="F16" s="1808"/>
    </row>
    <row r="17" spans="1:6" ht="23.25" customHeight="1" x14ac:dyDescent="0.25">
      <c r="A17" s="1814"/>
      <c r="B17" s="1813" t="s">
        <v>658</v>
      </c>
      <c r="C17" s="1810"/>
      <c r="D17" s="1818"/>
      <c r="E17" s="1817"/>
      <c r="F17" s="1808"/>
    </row>
    <row r="18" spans="1:6" ht="23.25" customHeight="1" x14ac:dyDescent="0.25">
      <c r="A18" s="1814"/>
      <c r="B18" s="1813" t="s">
        <v>589</v>
      </c>
      <c r="C18" s="1810"/>
      <c r="D18" s="1818">
        <v>70.27</v>
      </c>
      <c r="E18" s="1817">
        <v>70.42</v>
      </c>
      <c r="F18" s="1808"/>
    </row>
    <row r="19" spans="1:6" ht="23.25" customHeight="1" x14ac:dyDescent="0.25">
      <c r="A19" s="1814"/>
      <c r="B19" s="1813" t="s">
        <v>590</v>
      </c>
      <c r="C19" s="1810"/>
      <c r="D19" s="1818">
        <v>0</v>
      </c>
      <c r="E19" s="1817">
        <v>15.04</v>
      </c>
      <c r="F19" s="1808"/>
    </row>
    <row r="20" spans="1:6" ht="23.25" customHeight="1" x14ac:dyDescent="0.25">
      <c r="A20" s="1814"/>
      <c r="B20" s="1813" t="s">
        <v>591</v>
      </c>
      <c r="C20" s="1810"/>
      <c r="D20" s="1818">
        <v>0</v>
      </c>
      <c r="E20" s="1817">
        <v>0</v>
      </c>
      <c r="F20" s="1808"/>
    </row>
    <row r="21" spans="1:6" ht="23.25" customHeight="1" x14ac:dyDescent="0.25">
      <c r="A21" s="1814"/>
      <c r="B21" s="1813" t="s">
        <v>592</v>
      </c>
      <c r="C21" s="1810"/>
      <c r="D21" s="1818">
        <v>0</v>
      </c>
      <c r="E21" s="1817">
        <v>0</v>
      </c>
      <c r="F21" s="1808"/>
    </row>
    <row r="22" spans="1:6" ht="23.25" customHeight="1" x14ac:dyDescent="0.25">
      <c r="A22" s="1814"/>
      <c r="B22" s="1813" t="s">
        <v>624</v>
      </c>
      <c r="C22" s="1810"/>
      <c r="D22" s="1818">
        <v>-4.18</v>
      </c>
      <c r="E22" s="1817">
        <v>0</v>
      </c>
      <c r="F22" s="1808"/>
    </row>
    <row r="23" spans="1:6" ht="23.25" customHeight="1" x14ac:dyDescent="0.25">
      <c r="A23" s="1814"/>
      <c r="B23" s="1813" t="s">
        <v>593</v>
      </c>
      <c r="C23" s="1810"/>
      <c r="D23" s="1818">
        <f>SUM(D18:D22)</f>
        <v>66.09</v>
      </c>
      <c r="E23" s="1818">
        <f>SUM(E18:E22)</f>
        <v>85.460000000000008</v>
      </c>
      <c r="F23" s="1808"/>
    </row>
    <row r="24" spans="1:6" ht="23.25" customHeight="1" x14ac:dyDescent="0.25">
      <c r="A24" s="1814"/>
      <c r="B24" s="1813" t="s">
        <v>594</v>
      </c>
      <c r="C24" s="1810"/>
      <c r="D24" s="1818"/>
      <c r="E24" s="1817"/>
      <c r="F24" s="1808"/>
    </row>
    <row r="25" spans="1:6" ht="23.25" customHeight="1" x14ac:dyDescent="0.25">
      <c r="A25" s="1814"/>
      <c r="B25" s="1813" t="s">
        <v>595</v>
      </c>
      <c r="C25" s="1810"/>
      <c r="D25" s="1818">
        <v>0</v>
      </c>
      <c r="E25" s="1817">
        <v>0</v>
      </c>
      <c r="F25" s="1808"/>
    </row>
    <row r="26" spans="1:6" ht="23.25" customHeight="1" x14ac:dyDescent="0.25">
      <c r="A26" s="1814"/>
      <c r="B26" s="1813" t="s">
        <v>596</v>
      </c>
      <c r="C26" s="1810"/>
      <c r="D26" s="1818">
        <v>0</v>
      </c>
      <c r="E26" s="1817">
        <v>0</v>
      </c>
      <c r="F26" s="1808"/>
    </row>
    <row r="27" spans="1:6" ht="23.25" customHeight="1" x14ac:dyDescent="0.25">
      <c r="A27" s="1814"/>
      <c r="B27" s="1813" t="s">
        <v>717</v>
      </c>
      <c r="C27" s="1810"/>
      <c r="D27" s="1818">
        <v>0</v>
      </c>
      <c r="E27" s="1817">
        <v>0</v>
      </c>
      <c r="F27" s="1808"/>
    </row>
    <row r="28" spans="1:6" ht="23.25" customHeight="1" x14ac:dyDescent="0.25">
      <c r="A28" s="1814"/>
      <c r="B28" s="1813" t="s">
        <v>597</v>
      </c>
      <c r="C28" s="1810"/>
      <c r="D28" s="1818">
        <f>SUM(D25:D27)</f>
        <v>0</v>
      </c>
      <c r="E28" s="1817">
        <v>0</v>
      </c>
      <c r="F28" s="1808"/>
    </row>
    <row r="29" spans="1:6" ht="23.25" customHeight="1" x14ac:dyDescent="0.3">
      <c r="A29" s="1814"/>
      <c r="B29" s="1811" t="s">
        <v>598</v>
      </c>
      <c r="C29" s="1810"/>
      <c r="D29" s="1818">
        <f>D16+D23-D28</f>
        <v>437.19000000000005</v>
      </c>
      <c r="E29" s="1818">
        <f>E16+E23-E28</f>
        <v>426.28000000000009</v>
      </c>
      <c r="F29" s="1808"/>
    </row>
    <row r="30" spans="1:6" ht="23.25" customHeight="1" x14ac:dyDescent="0.25">
      <c r="A30" s="1814">
        <v>2</v>
      </c>
      <c r="B30" s="1813" t="s">
        <v>628</v>
      </c>
      <c r="C30" s="1810"/>
      <c r="D30" s="1818">
        <v>0</v>
      </c>
      <c r="E30" s="1817">
        <v>0</v>
      </c>
      <c r="F30" s="1808"/>
    </row>
    <row r="31" spans="1:6" ht="23.25" customHeight="1" x14ac:dyDescent="0.25">
      <c r="A31" s="1814">
        <v>3</v>
      </c>
      <c r="B31" s="1813" t="s">
        <v>629</v>
      </c>
      <c r="C31" s="1810"/>
      <c r="D31" s="1818">
        <v>-7.67</v>
      </c>
      <c r="E31" s="1817">
        <v>-5.6</v>
      </c>
      <c r="F31" s="1808"/>
    </row>
    <row r="32" spans="1:6" ht="23.25" customHeight="1" x14ac:dyDescent="0.25">
      <c r="A32" s="1814">
        <v>4</v>
      </c>
      <c r="B32" s="1813" t="s">
        <v>630</v>
      </c>
      <c r="C32" s="1810"/>
      <c r="D32" s="1818">
        <v>0</v>
      </c>
      <c r="E32" s="1817">
        <v>0</v>
      </c>
      <c r="F32" s="1808"/>
    </row>
    <row r="33" spans="1:6" ht="23.25" customHeight="1" x14ac:dyDescent="0.3">
      <c r="A33" s="1812">
        <v>5</v>
      </c>
      <c r="B33" s="1811" t="s">
        <v>631</v>
      </c>
      <c r="C33" s="1810"/>
      <c r="D33" s="1818">
        <f>SUM(D29:D32)</f>
        <v>429.52000000000004</v>
      </c>
      <c r="E33" s="1818">
        <f>SUM(E29:E32)</f>
        <v>420.68000000000006</v>
      </c>
      <c r="F33" s="1808"/>
    </row>
    <row r="34" spans="1:6" ht="23.25" customHeight="1" x14ac:dyDescent="0.25">
      <c r="A34" s="1814">
        <v>6</v>
      </c>
      <c r="B34" s="1813" t="s">
        <v>632</v>
      </c>
      <c r="C34" s="1810"/>
      <c r="D34" s="1818"/>
      <c r="E34" s="1817"/>
      <c r="F34" s="1808"/>
    </row>
    <row r="35" spans="1:6" ht="23.25" customHeight="1" x14ac:dyDescent="0.25">
      <c r="A35" s="1814"/>
      <c r="B35" s="1813" t="s">
        <v>599</v>
      </c>
      <c r="C35" s="1810"/>
      <c r="D35" s="1818"/>
      <c r="E35" s="1817"/>
      <c r="F35" s="1808"/>
    </row>
    <row r="36" spans="1:6" ht="23.25" customHeight="1" x14ac:dyDescent="0.25">
      <c r="A36" s="1814"/>
      <c r="B36" s="1813" t="s">
        <v>1028</v>
      </c>
      <c r="C36" s="1810"/>
      <c r="D36" s="1818">
        <v>0</v>
      </c>
      <c r="E36" s="1817">
        <v>0</v>
      </c>
      <c r="F36" s="1808"/>
    </row>
    <row r="37" spans="1:6" ht="23.25" customHeight="1" x14ac:dyDescent="0.25">
      <c r="A37" s="1814"/>
      <c r="B37" s="1813" t="s">
        <v>600</v>
      </c>
      <c r="C37" s="1810"/>
      <c r="D37" s="1809">
        <v>0.05</v>
      </c>
      <c r="E37" s="1815">
        <v>-232.77</v>
      </c>
      <c r="F37" s="1808"/>
    </row>
    <row r="38" spans="1:6" ht="23.25" customHeight="1" x14ac:dyDescent="0.25">
      <c r="A38" s="1814"/>
      <c r="B38" s="1813" t="s">
        <v>601</v>
      </c>
      <c r="C38" s="1810"/>
      <c r="D38" s="1809">
        <v>254.71</v>
      </c>
      <c r="E38" s="1815">
        <v>97.79</v>
      </c>
      <c r="F38" s="1808"/>
    </row>
    <row r="39" spans="1:6" ht="23.25" customHeight="1" x14ac:dyDescent="0.25">
      <c r="A39" s="1814"/>
      <c r="B39" s="1813" t="s">
        <v>602</v>
      </c>
      <c r="C39" s="1810"/>
      <c r="D39" s="1809">
        <v>-17.3</v>
      </c>
      <c r="E39" s="1815">
        <v>-9.08</v>
      </c>
      <c r="F39" s="1808"/>
    </row>
    <row r="40" spans="1:6" ht="23.25" customHeight="1" x14ac:dyDescent="0.25">
      <c r="A40" s="1814"/>
      <c r="B40" s="1813" t="s">
        <v>603</v>
      </c>
      <c r="C40" s="1810"/>
      <c r="D40" s="1809">
        <v>0</v>
      </c>
      <c r="E40" s="1815">
        <v>0</v>
      </c>
      <c r="F40" s="1808"/>
    </row>
    <row r="41" spans="1:6" ht="23.25" customHeight="1" x14ac:dyDescent="0.25">
      <c r="A41" s="1814"/>
      <c r="B41" s="1813" t="s">
        <v>604</v>
      </c>
      <c r="C41" s="1810"/>
      <c r="D41" s="1809">
        <f>SUM(D36:D40)</f>
        <v>237.46</v>
      </c>
      <c r="E41" s="1809">
        <f>SUM(E36:E40)</f>
        <v>-144.06000000000003</v>
      </c>
      <c r="F41" s="1808"/>
    </row>
    <row r="42" spans="1:6" ht="23.25" customHeight="1" x14ac:dyDescent="0.25">
      <c r="A42" s="1814"/>
      <c r="B42" s="1813" t="s">
        <v>605</v>
      </c>
      <c r="C42" s="1810"/>
      <c r="D42" s="1809"/>
      <c r="E42" s="1815"/>
      <c r="F42" s="1808"/>
    </row>
    <row r="43" spans="1:6" ht="23.25" customHeight="1" x14ac:dyDescent="0.25">
      <c r="A43" s="1814"/>
      <c r="B43" s="1813" t="s">
        <v>1029</v>
      </c>
      <c r="C43" s="1810"/>
      <c r="D43" s="1809">
        <v>-73.650000000000006</v>
      </c>
      <c r="E43" s="1815">
        <v>-24.41</v>
      </c>
      <c r="F43" s="1808"/>
    </row>
    <row r="44" spans="1:6" ht="23.25" customHeight="1" x14ac:dyDescent="0.25">
      <c r="A44" s="1814"/>
      <c r="B44" s="1813" t="s">
        <v>606</v>
      </c>
      <c r="C44" s="1810"/>
      <c r="D44" s="1809">
        <v>536.59</v>
      </c>
      <c r="E44" s="1815">
        <v>202.97</v>
      </c>
      <c r="F44" s="1808"/>
    </row>
    <row r="45" spans="1:6" ht="23.25" customHeight="1" x14ac:dyDescent="0.25">
      <c r="A45" s="1814"/>
      <c r="B45" s="1813" t="s">
        <v>607</v>
      </c>
      <c r="C45" s="1810"/>
      <c r="D45" s="1809"/>
      <c r="E45" s="1815"/>
      <c r="F45" s="1808"/>
    </row>
    <row r="46" spans="1:6" ht="23.25" customHeight="1" x14ac:dyDescent="0.25">
      <c r="A46" s="1814"/>
      <c r="B46" s="1813" t="s">
        <v>608</v>
      </c>
      <c r="C46" s="1810"/>
      <c r="D46" s="1809">
        <f>SUM(D43:D45)</f>
        <v>462.94000000000005</v>
      </c>
      <c r="E46" s="1809">
        <f>SUM(E43:E45)</f>
        <v>178.56</v>
      </c>
      <c r="F46" s="1808"/>
    </row>
    <row r="47" spans="1:6" ht="23.25" customHeight="1" x14ac:dyDescent="0.25">
      <c r="A47" s="1814"/>
      <c r="B47" s="1813" t="s">
        <v>609</v>
      </c>
      <c r="C47" s="1810"/>
      <c r="D47" s="1809">
        <f>D41-D46</f>
        <v>-225.48000000000005</v>
      </c>
      <c r="E47" s="1809">
        <f>E41-E46</f>
        <v>-322.62</v>
      </c>
      <c r="F47" s="1808"/>
    </row>
    <row r="48" spans="1:6" ht="23.25" customHeight="1" x14ac:dyDescent="0.25">
      <c r="A48" s="1814">
        <v>7</v>
      </c>
      <c r="B48" s="1816" t="s">
        <v>659</v>
      </c>
      <c r="C48" s="1810"/>
      <c r="D48" s="1809">
        <f>D33-D47</f>
        <v>655.00000000000011</v>
      </c>
      <c r="E48" s="1809">
        <f>E33-E47</f>
        <v>743.30000000000007</v>
      </c>
      <c r="F48" s="1808"/>
    </row>
    <row r="49" spans="1:6" ht="23.25" customHeight="1" x14ac:dyDescent="0.25">
      <c r="A49" s="1814">
        <v>8</v>
      </c>
      <c r="B49" s="1813" t="s">
        <v>660</v>
      </c>
      <c r="C49" s="1810"/>
      <c r="D49" s="1809">
        <v>0</v>
      </c>
      <c r="E49" s="1809">
        <v>0</v>
      </c>
      <c r="F49" s="1808"/>
    </row>
    <row r="50" spans="1:6" ht="23.25" customHeight="1" x14ac:dyDescent="0.25">
      <c r="A50" s="1814"/>
      <c r="B50" s="1816" t="s">
        <v>610</v>
      </c>
      <c r="C50" s="1810"/>
      <c r="D50" s="1809">
        <f>SUM(D48:D49)</f>
        <v>655.00000000000011</v>
      </c>
      <c r="E50" s="1809">
        <f>SUM(E48:E49)</f>
        <v>743.30000000000007</v>
      </c>
      <c r="F50" s="1808"/>
    </row>
    <row r="51" spans="1:6" ht="23.25" customHeight="1" x14ac:dyDescent="0.3">
      <c r="A51" s="1812" t="s">
        <v>652</v>
      </c>
      <c r="B51" s="1811" t="s">
        <v>653</v>
      </c>
      <c r="C51" s="1810"/>
      <c r="D51" s="1809"/>
      <c r="E51" s="1815"/>
      <c r="F51" s="1808"/>
    </row>
    <row r="52" spans="1:6" ht="23.25" customHeight="1" x14ac:dyDescent="0.25">
      <c r="A52" s="1814"/>
      <c r="B52" s="1813" t="s">
        <v>611</v>
      </c>
      <c r="C52" s="1810"/>
      <c r="D52" s="1809"/>
      <c r="E52" s="1815"/>
      <c r="F52" s="1808"/>
    </row>
    <row r="53" spans="1:6" ht="23.25" customHeight="1" x14ac:dyDescent="0.25">
      <c r="A53" s="1814"/>
      <c r="B53" s="1813" t="s">
        <v>1030</v>
      </c>
      <c r="C53" s="1810"/>
      <c r="D53" s="1809">
        <v>0</v>
      </c>
      <c r="E53" s="1809">
        <v>0</v>
      </c>
      <c r="F53" s="1808"/>
    </row>
    <row r="54" spans="1:6" ht="23.25" customHeight="1" x14ac:dyDescent="0.25">
      <c r="A54" s="1814"/>
      <c r="B54" s="1813" t="s">
        <v>612</v>
      </c>
      <c r="C54" s="1810"/>
      <c r="D54" s="1809">
        <v>0</v>
      </c>
      <c r="E54" s="1809">
        <v>0</v>
      </c>
      <c r="F54" s="1808"/>
    </row>
    <row r="55" spans="1:6" ht="23.25" customHeight="1" x14ac:dyDescent="0.25">
      <c r="A55" s="1814"/>
      <c r="B55" s="1813" t="s">
        <v>613</v>
      </c>
      <c r="C55" s="1810"/>
      <c r="D55" s="1809">
        <v>0</v>
      </c>
      <c r="E55" s="1809">
        <v>0</v>
      </c>
      <c r="F55" s="1808"/>
    </row>
    <row r="56" spans="1:6" ht="23.25" customHeight="1" x14ac:dyDescent="0.25">
      <c r="A56" s="1814"/>
      <c r="B56" s="1813" t="s">
        <v>604</v>
      </c>
      <c r="C56" s="1810"/>
      <c r="D56" s="1809">
        <f>SUM(D53:D55)</f>
        <v>0</v>
      </c>
      <c r="E56" s="1809">
        <f>SUM(E53:E55)</f>
        <v>0</v>
      </c>
      <c r="F56" s="1808"/>
    </row>
    <row r="57" spans="1:6" ht="23.25" customHeight="1" x14ac:dyDescent="0.25">
      <c r="A57" s="1814"/>
      <c r="B57" s="1813" t="s">
        <v>614</v>
      </c>
      <c r="C57" s="1810"/>
      <c r="D57" s="1809"/>
      <c r="E57" s="1809"/>
      <c r="F57" s="1808"/>
    </row>
    <row r="58" spans="1:6" ht="23.25" customHeight="1" x14ac:dyDescent="0.25">
      <c r="A58" s="1814"/>
      <c r="B58" s="1813" t="s">
        <v>1031</v>
      </c>
      <c r="C58" s="1810"/>
      <c r="D58" s="1809">
        <v>0</v>
      </c>
      <c r="E58" s="1809">
        <v>0</v>
      </c>
      <c r="F58" s="1808"/>
    </row>
    <row r="59" spans="1:6" ht="23.25" customHeight="1" x14ac:dyDescent="0.25">
      <c r="A59" s="1814"/>
      <c r="B59" s="1813" t="s">
        <v>615</v>
      </c>
      <c r="C59" s="1810"/>
      <c r="D59" s="1809">
        <v>0</v>
      </c>
      <c r="E59" s="1809">
        <v>0</v>
      </c>
      <c r="F59" s="1808"/>
    </row>
    <row r="60" spans="1:6" ht="23.25" customHeight="1" x14ac:dyDescent="0.25">
      <c r="A60" s="1814"/>
      <c r="B60" s="1813" t="s">
        <v>616</v>
      </c>
      <c r="C60" s="1810"/>
      <c r="D60" s="1809">
        <v>25.24</v>
      </c>
      <c r="E60" s="1815">
        <v>25.18</v>
      </c>
      <c r="F60" s="1808"/>
    </row>
    <row r="61" spans="1:6" ht="23.25" customHeight="1" x14ac:dyDescent="0.25">
      <c r="A61" s="1814"/>
      <c r="B61" s="1813" t="s">
        <v>608</v>
      </c>
      <c r="C61" s="1810"/>
      <c r="D61" s="1809">
        <f>SUM(D58:D60)</f>
        <v>25.24</v>
      </c>
      <c r="E61" s="1809">
        <f>SUM(E58:E60)</f>
        <v>25.18</v>
      </c>
      <c r="F61" s="1808"/>
    </row>
    <row r="62" spans="1:6" ht="23.25" customHeight="1" x14ac:dyDescent="0.25">
      <c r="A62" s="1814"/>
      <c r="B62" s="1813" t="s">
        <v>617</v>
      </c>
      <c r="C62" s="1810"/>
      <c r="D62" s="1809">
        <f>D56-D61</f>
        <v>-25.24</v>
      </c>
      <c r="E62" s="1809">
        <f>E56-E61</f>
        <v>-25.18</v>
      </c>
      <c r="F62" s="1808"/>
    </row>
    <row r="63" spans="1:6" ht="23.25" customHeight="1" x14ac:dyDescent="0.3">
      <c r="A63" s="1812" t="s">
        <v>646</v>
      </c>
      <c r="B63" s="1811" t="s">
        <v>651</v>
      </c>
      <c r="C63" s="1810"/>
      <c r="D63" s="1809">
        <v>0</v>
      </c>
      <c r="E63" s="1809">
        <v>0</v>
      </c>
      <c r="F63" s="1808"/>
    </row>
    <row r="64" spans="1:6" ht="23.25" customHeight="1" x14ac:dyDescent="0.3">
      <c r="A64" s="1812" t="s">
        <v>647</v>
      </c>
      <c r="B64" s="1811" t="s">
        <v>650</v>
      </c>
      <c r="C64" s="1810"/>
      <c r="D64" s="1809">
        <f>D50+D62+D63</f>
        <v>629.7600000000001</v>
      </c>
      <c r="E64" s="1809">
        <f>E50+E62+E63</f>
        <v>718.12000000000012</v>
      </c>
      <c r="F64" s="1808"/>
    </row>
    <row r="65" spans="1:6" ht="23.25" customHeight="1" x14ac:dyDescent="0.3">
      <c r="A65" s="1812" t="s">
        <v>648</v>
      </c>
      <c r="B65" s="1811" t="s">
        <v>649</v>
      </c>
      <c r="C65" s="1810"/>
      <c r="D65" s="1809"/>
      <c r="E65" s="1815"/>
      <c r="F65" s="1808"/>
    </row>
    <row r="66" spans="1:6" ht="23.25" customHeight="1" x14ac:dyDescent="0.25">
      <c r="A66" s="1814"/>
      <c r="B66" s="1813" t="s">
        <v>618</v>
      </c>
      <c r="C66" s="1810"/>
      <c r="D66" s="1809">
        <v>3.2</v>
      </c>
      <c r="E66" s="1815">
        <v>10.3</v>
      </c>
      <c r="F66" s="1808"/>
    </row>
    <row r="67" spans="1:6" ht="23.25" customHeight="1" x14ac:dyDescent="0.25">
      <c r="A67" s="1814"/>
      <c r="B67" s="1813" t="s">
        <v>619</v>
      </c>
      <c r="C67" s="1810"/>
      <c r="D67" s="1809">
        <v>0</v>
      </c>
      <c r="E67" s="1815">
        <v>0</v>
      </c>
      <c r="F67" s="1808"/>
    </row>
    <row r="68" spans="1:6" ht="23.25" customHeight="1" x14ac:dyDescent="0.25">
      <c r="A68" s="1814"/>
      <c r="B68" s="1813" t="s">
        <v>620</v>
      </c>
      <c r="C68" s="1810"/>
      <c r="D68" s="1809">
        <v>0</v>
      </c>
      <c r="E68" s="1815">
        <v>0</v>
      </c>
      <c r="F68" s="1808"/>
    </row>
    <row r="69" spans="1:6" ht="23.25" customHeight="1" x14ac:dyDescent="0.25">
      <c r="A69" s="1814"/>
      <c r="B69" s="1813" t="s">
        <v>621</v>
      </c>
      <c r="C69" s="1810"/>
      <c r="D69" s="1809">
        <v>0</v>
      </c>
      <c r="E69" s="1815">
        <v>0</v>
      </c>
      <c r="F69" s="1808"/>
    </row>
    <row r="70" spans="1:6" ht="23.25" customHeight="1" x14ac:dyDescent="0.25">
      <c r="A70" s="1814"/>
      <c r="B70" s="1813" t="s">
        <v>622</v>
      </c>
      <c r="C70" s="1810"/>
      <c r="D70" s="1809">
        <f>SUM(D66:D69)</f>
        <v>3.2</v>
      </c>
      <c r="E70" s="1809">
        <f>SUM(E66:E69)</f>
        <v>10.3</v>
      </c>
      <c r="F70" s="1808"/>
    </row>
    <row r="71" spans="1:6" ht="23.25" customHeight="1" x14ac:dyDescent="0.3">
      <c r="A71" s="1812" t="s">
        <v>633</v>
      </c>
      <c r="B71" s="1811" t="s">
        <v>639</v>
      </c>
      <c r="C71" s="1810"/>
      <c r="D71" s="1809">
        <v>0</v>
      </c>
      <c r="E71" s="1809">
        <v>0</v>
      </c>
      <c r="F71" s="1808"/>
    </row>
    <row r="72" spans="1:6" ht="23.25" customHeight="1" x14ac:dyDescent="0.3">
      <c r="A72" s="1812" t="s">
        <v>634</v>
      </c>
      <c r="B72" s="1811" t="s">
        <v>640</v>
      </c>
      <c r="C72" s="1810"/>
      <c r="D72" s="1809">
        <v>0</v>
      </c>
      <c r="E72" s="1809">
        <v>0</v>
      </c>
      <c r="F72" s="1808"/>
    </row>
    <row r="73" spans="1:6" ht="23.25" customHeight="1" x14ac:dyDescent="0.3">
      <c r="A73" s="1812" t="s">
        <v>635</v>
      </c>
      <c r="B73" s="1811" t="s">
        <v>641</v>
      </c>
      <c r="C73" s="1810"/>
      <c r="D73" s="1809">
        <v>0</v>
      </c>
      <c r="E73" s="1809">
        <v>0</v>
      </c>
      <c r="F73" s="1808"/>
    </row>
    <row r="74" spans="1:6" ht="23.25" customHeight="1" x14ac:dyDescent="0.3">
      <c r="A74" s="1812" t="s">
        <v>636</v>
      </c>
      <c r="B74" s="1811" t="s">
        <v>642</v>
      </c>
      <c r="C74" s="1810"/>
      <c r="D74" s="1809">
        <v>0</v>
      </c>
      <c r="E74" s="1809">
        <v>0</v>
      </c>
      <c r="F74" s="1808"/>
    </row>
    <row r="75" spans="1:6" ht="23.25" customHeight="1" x14ac:dyDescent="0.3">
      <c r="A75" s="1812" t="s">
        <v>585</v>
      </c>
      <c r="B75" s="1811" t="s">
        <v>643</v>
      </c>
      <c r="C75" s="1810"/>
      <c r="D75" s="1809">
        <f>D64-D70-D71-D74</f>
        <v>626.56000000000006</v>
      </c>
      <c r="E75" s="1809">
        <f>E64-E70-E71-E74</f>
        <v>707.82000000000016</v>
      </c>
      <c r="F75" s="1808"/>
    </row>
    <row r="76" spans="1:6" ht="23.25" customHeight="1" x14ac:dyDescent="0.3">
      <c r="A76" s="1812" t="s">
        <v>637</v>
      </c>
      <c r="B76" s="1811" t="s">
        <v>644</v>
      </c>
      <c r="C76" s="1810"/>
      <c r="D76" s="1809">
        <v>1935.72</v>
      </c>
      <c r="E76" s="1809">
        <v>2562.2800000000002</v>
      </c>
      <c r="F76" s="1808"/>
    </row>
    <row r="77" spans="1:6" ht="23.25" customHeight="1" thickBot="1" x14ac:dyDescent="0.35">
      <c r="A77" s="1807" t="s">
        <v>638</v>
      </c>
      <c r="B77" s="1806" t="s">
        <v>645</v>
      </c>
      <c r="C77" s="1805"/>
      <c r="D77" s="1804">
        <f>D75+D76</f>
        <v>2562.2800000000002</v>
      </c>
      <c r="E77" s="1804">
        <f>E75+E76</f>
        <v>3270.1000000000004</v>
      </c>
      <c r="F77" s="1803"/>
    </row>
    <row r="79" spans="1:6" x14ac:dyDescent="0.25">
      <c r="B79" s="1823" t="str">
        <f>'D BS_OK_PRINT'!B47</f>
        <v>For KINESCO Power and Utilities Pvt. Ltd.</v>
      </c>
      <c r="F79" s="1824" t="str">
        <f>'D BS_OK_PRINT'!G47</f>
        <v>As Per our report of even date attached</v>
      </c>
    </row>
    <row r="80" spans="1:6" x14ac:dyDescent="0.25">
      <c r="B80" s="1823"/>
      <c r="F80" s="1824" t="str">
        <f>'D BS_OK_PRINT'!G48</f>
        <v xml:space="preserve">For J R S &amp; CO. </v>
      </c>
    </row>
    <row r="81" spans="2:6" x14ac:dyDescent="0.25">
      <c r="B81" s="1823"/>
      <c r="F81" s="1824" t="str">
        <f>'D BS_OK_PRINT'!G49</f>
        <v>CHARTERED ACCOUNTANTS</v>
      </c>
    </row>
    <row r="82" spans="2:6" x14ac:dyDescent="0.25">
      <c r="B82" s="1823"/>
      <c r="F82" s="1824" t="str">
        <f>'D BS_OK_PRINT'!G50</f>
        <v>FIRM REGN NO:008085S</v>
      </c>
    </row>
    <row r="83" spans="2:6" x14ac:dyDescent="0.25">
      <c r="B83" s="1823"/>
      <c r="F83" s="1824"/>
    </row>
    <row r="84" spans="2:6" x14ac:dyDescent="0.25">
      <c r="B84" s="1823" t="str">
        <f>'D BS_OK_PRINT'!B52</f>
        <v>T M AJITHKUMAR</v>
      </c>
      <c r="F84" s="1824"/>
    </row>
    <row r="85" spans="2:6" x14ac:dyDescent="0.25">
      <c r="B85" s="1823" t="str">
        <f>'D BS_OK_PRINT'!B53</f>
        <v>CHIEF EXECUTIVE OFFICER</v>
      </c>
      <c r="F85" s="1824" t="str">
        <f>'D BS_OK_PRINT'!G53</f>
        <v>RAJESH RAMACHANDRAN</v>
      </c>
    </row>
    <row r="86" spans="2:6" x14ac:dyDescent="0.25">
      <c r="B86" s="1823"/>
      <c r="F86" s="1824" t="str">
        <f>'D BS_OK_PRINT'!G54</f>
        <v>PARTNER</v>
      </c>
    </row>
    <row r="87" spans="2:6" x14ac:dyDescent="0.25">
      <c r="B87" s="1823" t="str">
        <f>'D BS_OK_PRINT'!B55</f>
        <v>Place: Kakkanad, Kochi</v>
      </c>
      <c r="F87" s="1824" t="str">
        <f>'D BS_OK_PRINT'!G55</f>
        <v>M.NO. 206211</v>
      </c>
    </row>
    <row r="88" spans="2:6" x14ac:dyDescent="0.25">
      <c r="B88" s="1823" t="str">
        <f>'D BS_OK_PRINT'!B56</f>
        <v>Date: 12.04.2022</v>
      </c>
      <c r="F88" s="1824" t="str">
        <f>'D BS_OK_PRINT'!G56</f>
        <v>UDIN - 22206211AGXJNY9837</v>
      </c>
    </row>
  </sheetData>
  <mergeCells count="3">
    <mergeCell ref="C5:F8"/>
    <mergeCell ref="A1:F1"/>
    <mergeCell ref="A3:F3"/>
  </mergeCells>
  <printOptions horizontalCentered="1"/>
  <pageMargins left="0.70866141732283472" right="0.4" top="0.46" bottom="0.54" header="0.31496062992125984" footer="0.31496062992125984"/>
  <pageSetup paperSize="9" scale="6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87"/>
  <sheetViews>
    <sheetView view="pageBreakPreview" topLeftCell="A43" zoomScale="70" zoomScaleNormal="80" zoomScaleSheetLayoutView="70" workbookViewId="0">
      <selection activeCell="B48" sqref="B48"/>
    </sheetView>
  </sheetViews>
  <sheetFormatPr defaultColWidth="9.33203125" defaultRowHeight="18" x14ac:dyDescent="0.25"/>
  <cols>
    <col min="1" max="1" width="9.33203125" style="27" customWidth="1"/>
    <col min="2" max="2" width="62.83203125" style="27" customWidth="1"/>
    <col min="3" max="3" width="13.83203125" style="27" customWidth="1"/>
    <col min="4" max="4" width="26.5" style="27" customWidth="1"/>
    <col min="5" max="5" width="21.83203125" style="27" customWidth="1"/>
    <col min="6" max="6" width="25.1640625" style="27" bestFit="1" customWidth="1"/>
    <col min="7" max="7" width="23" style="21" customWidth="1"/>
    <col min="8" max="16384" width="9.33203125" style="27"/>
  </cols>
  <sheetData>
    <row r="1" spans="1:7" ht="18.75" thickBot="1" x14ac:dyDescent="0.3"/>
    <row r="2" spans="1:7" ht="25.5" customHeight="1" thickBot="1" x14ac:dyDescent="0.3">
      <c r="A2" s="2174" t="s">
        <v>1071</v>
      </c>
      <c r="B2" s="2175"/>
      <c r="C2" s="2175"/>
      <c r="D2" s="2175"/>
      <c r="E2" s="2175"/>
      <c r="F2" s="2175"/>
      <c r="G2" s="2176"/>
    </row>
    <row r="3" spans="1:7" ht="18.75" thickBot="1" x14ac:dyDescent="0.3">
      <c r="E3" s="21"/>
      <c r="F3" s="21"/>
    </row>
    <row r="4" spans="1:7" ht="27.75" customHeight="1" thickBot="1" x14ac:dyDescent="0.3">
      <c r="A4" s="2174" t="s">
        <v>566</v>
      </c>
      <c r="B4" s="2175"/>
      <c r="C4" s="2175"/>
      <c r="D4" s="2175"/>
      <c r="E4" s="2175"/>
      <c r="F4" s="2175"/>
      <c r="G4" s="2176"/>
    </row>
    <row r="5" spans="1:7" s="28" customFormat="1" ht="19.5" x14ac:dyDescent="0.35">
      <c r="A5" s="1597" t="str">
        <f>'D CF_OK_PRINT'!A4</f>
        <v>Name of Distribution Business/Licensee:</v>
      </c>
      <c r="B5" s="1836"/>
      <c r="C5" s="1597" t="str">
        <f>'D CF_OK_PRINT'!C4</f>
        <v>KINESCO Power and Utilities Private Limited</v>
      </c>
      <c r="G5" s="1729"/>
    </row>
    <row r="6" spans="1:7" s="28" customFormat="1" ht="19.5" x14ac:dyDescent="0.35">
      <c r="A6" s="1597" t="str">
        <f>'D CF_OK_PRINT'!A5</f>
        <v>Licensed Area of Supply:</v>
      </c>
      <c r="B6" s="1836"/>
      <c r="C6" s="2228" t="str">
        <f>'D CF_OK_PRINT'!C5</f>
        <v>Infopark and KINFRA Park, Kakkanad, KINFRA Hi Tech Park, Kalamassery, KIITP, Kanjikode and KINFRA Mega Food Park, Kozhipara, Palakkad</v>
      </c>
      <c r="D6" s="2228"/>
      <c r="E6" s="2228"/>
      <c r="F6" s="2228"/>
      <c r="G6" s="2228"/>
    </row>
    <row r="7" spans="1:7" x14ac:dyDescent="0.25">
      <c r="A7" s="14"/>
      <c r="B7" s="564"/>
      <c r="C7" s="2228"/>
      <c r="D7" s="2228"/>
      <c r="E7" s="2228"/>
      <c r="F7" s="2228"/>
      <c r="G7" s="2228"/>
    </row>
    <row r="8" spans="1:7" s="563" customFormat="1" ht="18.75" thickBot="1" x14ac:dyDescent="0.3">
      <c r="B8" s="563" t="s">
        <v>1501</v>
      </c>
      <c r="G8" s="1753"/>
    </row>
    <row r="9" spans="1:7" ht="49.5" x14ac:dyDescent="0.25">
      <c r="A9" s="1756" t="s">
        <v>31</v>
      </c>
      <c r="B9" s="1757" t="s">
        <v>32</v>
      </c>
      <c r="C9" s="1757" t="s">
        <v>45</v>
      </c>
      <c r="D9" s="1758" t="s">
        <v>718</v>
      </c>
      <c r="E9" s="1758" t="s">
        <v>719</v>
      </c>
      <c r="F9" s="1757" t="s">
        <v>720</v>
      </c>
      <c r="G9" s="1737" t="s">
        <v>33</v>
      </c>
    </row>
    <row r="10" spans="1:7" x14ac:dyDescent="0.25">
      <c r="A10" s="1696">
        <v>1</v>
      </c>
      <c r="B10" s="1695">
        <v>2</v>
      </c>
      <c r="C10" s="1695">
        <v>3</v>
      </c>
      <c r="D10" s="1695">
        <v>4</v>
      </c>
      <c r="E10" s="1695">
        <v>5</v>
      </c>
      <c r="F10" s="1695">
        <v>6</v>
      </c>
      <c r="G10" s="1697">
        <v>7</v>
      </c>
    </row>
    <row r="11" spans="1:7" ht="24.95" customHeight="1" x14ac:dyDescent="0.3">
      <c r="A11" s="729" t="s">
        <v>579</v>
      </c>
      <c r="B11" s="519" t="s">
        <v>1016</v>
      </c>
      <c r="C11" s="173"/>
      <c r="D11" s="899"/>
      <c r="E11" s="899"/>
      <c r="F11" s="173"/>
      <c r="G11" s="174"/>
    </row>
    <row r="12" spans="1:7" ht="24.95" customHeight="1" x14ac:dyDescent="0.25">
      <c r="A12" s="417"/>
      <c r="B12" s="520" t="s">
        <v>567</v>
      </c>
      <c r="C12" s="524"/>
      <c r="D12" s="900">
        <v>6967.67</v>
      </c>
      <c r="E12" s="900">
        <v>6967.67</v>
      </c>
      <c r="F12" s="900">
        <v>0</v>
      </c>
      <c r="G12" s="174"/>
    </row>
    <row r="13" spans="1:7" ht="24.95" customHeight="1" x14ac:dyDescent="0.25">
      <c r="A13" s="417"/>
      <c r="B13" s="520" t="s">
        <v>568</v>
      </c>
      <c r="C13" s="524"/>
      <c r="D13" s="900">
        <v>0</v>
      </c>
      <c r="E13" s="900">
        <v>0</v>
      </c>
      <c r="F13" s="900">
        <v>0</v>
      </c>
      <c r="G13" s="174"/>
    </row>
    <row r="14" spans="1:7" ht="24" customHeight="1" x14ac:dyDescent="0.25">
      <c r="A14" s="417"/>
      <c r="B14" s="520" t="s">
        <v>580</v>
      </c>
      <c r="C14" s="524"/>
      <c r="D14" s="900">
        <v>174.63</v>
      </c>
      <c r="E14" s="900">
        <v>174.63</v>
      </c>
      <c r="F14" s="900">
        <v>0</v>
      </c>
      <c r="G14" s="174"/>
    </row>
    <row r="15" spans="1:7" ht="24.95" customHeight="1" x14ac:dyDescent="0.25">
      <c r="A15" s="730"/>
      <c r="B15" s="521" t="s">
        <v>716</v>
      </c>
      <c r="C15" s="525"/>
      <c r="D15" s="900">
        <f>SUM(D12:D14)</f>
        <v>7142.3</v>
      </c>
      <c r="E15" s="900">
        <f>SUM(E12:E14)</f>
        <v>7142.3</v>
      </c>
      <c r="F15" s="900">
        <v>0</v>
      </c>
      <c r="G15" s="174"/>
    </row>
    <row r="16" spans="1:7" ht="24.95" customHeight="1" x14ac:dyDescent="0.3">
      <c r="A16" s="417" t="s">
        <v>1017</v>
      </c>
      <c r="B16" s="519" t="s">
        <v>1018</v>
      </c>
      <c r="C16" s="524"/>
      <c r="D16" s="900"/>
      <c r="E16" s="900"/>
      <c r="F16" s="900">
        <v>0</v>
      </c>
      <c r="G16" s="174"/>
    </row>
    <row r="17" spans="1:7" ht="24.95" customHeight="1" x14ac:dyDescent="0.25">
      <c r="A17" s="417"/>
      <c r="B17" s="520" t="s">
        <v>581</v>
      </c>
      <c r="C17" s="524"/>
      <c r="D17" s="900">
        <v>88.61</v>
      </c>
      <c r="E17" s="900">
        <v>88.61</v>
      </c>
      <c r="F17" s="900">
        <v>0</v>
      </c>
      <c r="G17" s="174"/>
    </row>
    <row r="18" spans="1:7" ht="24.95" customHeight="1" x14ac:dyDescent="0.25">
      <c r="A18" s="417"/>
      <c r="B18" s="520" t="s">
        <v>582</v>
      </c>
      <c r="C18" s="524"/>
      <c r="D18" s="900">
        <f>40.12+36.16</f>
        <v>76.28</v>
      </c>
      <c r="E18" s="900">
        <f>40.12+36.16</f>
        <v>76.28</v>
      </c>
      <c r="F18" s="900">
        <v>0</v>
      </c>
      <c r="G18" s="174"/>
    </row>
    <row r="19" spans="1:7" ht="24.95" customHeight="1" x14ac:dyDescent="0.25">
      <c r="A19" s="417"/>
      <c r="B19" s="520" t="s">
        <v>583</v>
      </c>
      <c r="C19" s="524"/>
      <c r="D19" s="900">
        <v>230.32</v>
      </c>
      <c r="E19" s="900">
        <v>230.32</v>
      </c>
      <c r="F19" s="900">
        <v>0</v>
      </c>
      <c r="G19" s="174"/>
    </row>
    <row r="20" spans="1:7" ht="24.95" customHeight="1" x14ac:dyDescent="0.25">
      <c r="A20" s="417"/>
      <c r="B20" s="520" t="s">
        <v>569</v>
      </c>
      <c r="C20" s="524"/>
      <c r="D20" s="900">
        <v>69.84</v>
      </c>
      <c r="E20" s="900">
        <v>69.84</v>
      </c>
      <c r="F20" s="900">
        <v>0</v>
      </c>
      <c r="G20" s="174"/>
    </row>
    <row r="21" spans="1:7" ht="24.95" customHeight="1" x14ac:dyDescent="0.25">
      <c r="A21" s="417"/>
      <c r="B21" s="520" t="s">
        <v>570</v>
      </c>
      <c r="C21" s="524"/>
      <c r="D21" s="900">
        <v>95.24</v>
      </c>
      <c r="E21" s="900">
        <v>95.24</v>
      </c>
      <c r="F21" s="900">
        <v>0</v>
      </c>
      <c r="G21" s="174"/>
    </row>
    <row r="22" spans="1:7" ht="24.95" customHeight="1" x14ac:dyDescent="0.25">
      <c r="A22" s="417"/>
      <c r="B22" s="520" t="s">
        <v>571</v>
      </c>
      <c r="C22" s="524"/>
      <c r="D22" s="900">
        <f>SUM(D17:D21)</f>
        <v>560.29</v>
      </c>
      <c r="E22" s="900">
        <f>SUM(E17:E21)</f>
        <v>560.29</v>
      </c>
      <c r="F22" s="900">
        <v>0</v>
      </c>
      <c r="G22" s="174"/>
    </row>
    <row r="23" spans="1:7" ht="24.95" customHeight="1" x14ac:dyDescent="0.25">
      <c r="A23" s="417"/>
      <c r="B23" s="520" t="s">
        <v>572</v>
      </c>
      <c r="C23" s="524"/>
      <c r="D23" s="900">
        <v>0</v>
      </c>
      <c r="E23" s="900">
        <v>0</v>
      </c>
      <c r="F23" s="900">
        <v>0</v>
      </c>
      <c r="G23" s="174"/>
    </row>
    <row r="24" spans="1:7" ht="24.95" customHeight="1" x14ac:dyDescent="0.25">
      <c r="A24" s="417"/>
      <c r="B24" s="520" t="s">
        <v>573</v>
      </c>
      <c r="C24" s="524"/>
      <c r="D24" s="900">
        <v>0</v>
      </c>
      <c r="E24" s="900">
        <v>0</v>
      </c>
      <c r="F24" s="900">
        <v>0</v>
      </c>
      <c r="G24" s="174"/>
    </row>
    <row r="25" spans="1:7" ht="24.95" customHeight="1" x14ac:dyDescent="0.25">
      <c r="A25" s="417"/>
      <c r="B25" s="520" t="s">
        <v>574</v>
      </c>
      <c r="C25" s="524"/>
      <c r="D25" s="900">
        <v>0</v>
      </c>
      <c r="E25" s="900">
        <v>0</v>
      </c>
      <c r="F25" s="900">
        <v>0</v>
      </c>
      <c r="G25" s="174"/>
    </row>
    <row r="26" spans="1:7" ht="24.95" customHeight="1" x14ac:dyDescent="0.25">
      <c r="A26" s="417"/>
      <c r="B26" s="520" t="s">
        <v>575</v>
      </c>
      <c r="C26" s="524"/>
      <c r="D26" s="900">
        <v>0</v>
      </c>
      <c r="E26" s="900">
        <v>0</v>
      </c>
      <c r="F26" s="900">
        <v>0</v>
      </c>
      <c r="G26" s="174"/>
    </row>
    <row r="27" spans="1:7" ht="31.5" customHeight="1" x14ac:dyDescent="0.25">
      <c r="A27" s="417"/>
      <c r="B27" s="520" t="s">
        <v>1019</v>
      </c>
      <c r="C27" s="524"/>
      <c r="D27" s="900">
        <v>67.19</v>
      </c>
      <c r="E27" s="900">
        <v>67.19</v>
      </c>
      <c r="F27" s="900">
        <v>0</v>
      </c>
      <c r="G27" s="174"/>
    </row>
    <row r="28" spans="1:7" ht="24.95" customHeight="1" x14ac:dyDescent="0.25">
      <c r="A28" s="417"/>
      <c r="B28" s="520" t="s">
        <v>576</v>
      </c>
      <c r="C28" s="524"/>
      <c r="D28" s="900">
        <v>6209.42</v>
      </c>
      <c r="E28" s="900">
        <v>6209.42</v>
      </c>
      <c r="F28" s="900">
        <v>0</v>
      </c>
      <c r="G28" s="174"/>
    </row>
    <row r="29" spans="1:7" ht="24.95" customHeight="1" x14ac:dyDescent="0.25">
      <c r="A29" s="417"/>
      <c r="B29" s="521" t="s">
        <v>577</v>
      </c>
      <c r="C29" s="524"/>
      <c r="D29" s="900">
        <v>0</v>
      </c>
      <c r="E29" s="900">
        <v>0</v>
      </c>
      <c r="F29" s="900">
        <v>0</v>
      </c>
      <c r="G29" s="174"/>
    </row>
    <row r="30" spans="1:7" ht="24.95" customHeight="1" x14ac:dyDescent="0.25">
      <c r="A30" s="417"/>
      <c r="B30" s="520" t="s">
        <v>578</v>
      </c>
      <c r="C30" s="524"/>
      <c r="D30" s="900">
        <f>D22+D27+D28</f>
        <v>6836.9</v>
      </c>
      <c r="E30" s="900">
        <f>E22+E27+E28</f>
        <v>6836.9</v>
      </c>
      <c r="F30" s="900">
        <v>0</v>
      </c>
      <c r="G30" s="174"/>
    </row>
    <row r="31" spans="1:7" ht="24.95" customHeight="1" x14ac:dyDescent="0.3">
      <c r="A31" s="417" t="s">
        <v>1020</v>
      </c>
      <c r="B31" s="519" t="s">
        <v>1032</v>
      </c>
      <c r="C31" s="524"/>
      <c r="D31" s="900">
        <f>D15-D30</f>
        <v>305.40000000000055</v>
      </c>
      <c r="E31" s="900">
        <f>E15-E30</f>
        <v>305.40000000000055</v>
      </c>
      <c r="F31" s="900">
        <v>0</v>
      </c>
      <c r="G31" s="174"/>
    </row>
    <row r="32" spans="1:7" ht="24.95" customHeight="1" x14ac:dyDescent="0.3">
      <c r="A32" s="417" t="s">
        <v>1022</v>
      </c>
      <c r="B32" s="519" t="s">
        <v>1063</v>
      </c>
      <c r="C32" s="524"/>
      <c r="D32" s="900">
        <v>92.58</v>
      </c>
      <c r="E32" s="900">
        <v>92.58</v>
      </c>
      <c r="F32" s="900">
        <v>0</v>
      </c>
      <c r="G32" s="174"/>
    </row>
    <row r="33" spans="1:7" ht="24.95" customHeight="1" x14ac:dyDescent="0.3">
      <c r="A33" s="417" t="s">
        <v>648</v>
      </c>
      <c r="B33" s="519" t="s">
        <v>1024</v>
      </c>
      <c r="C33" s="524"/>
      <c r="D33" s="900">
        <v>0</v>
      </c>
      <c r="E33" s="900">
        <v>0</v>
      </c>
      <c r="F33" s="900">
        <v>0</v>
      </c>
      <c r="G33" s="174"/>
    </row>
    <row r="34" spans="1:7" ht="24.95" customHeight="1" x14ac:dyDescent="0.3">
      <c r="A34" s="417" t="s">
        <v>633</v>
      </c>
      <c r="B34" s="519" t="s">
        <v>1025</v>
      </c>
      <c r="C34" s="524"/>
      <c r="D34" s="900">
        <f>D31-D32</f>
        <v>212.82000000000056</v>
      </c>
      <c r="E34" s="900">
        <f>E31-E32</f>
        <v>212.82000000000056</v>
      </c>
      <c r="F34" s="900">
        <v>0</v>
      </c>
      <c r="G34" s="61"/>
    </row>
    <row r="35" spans="1:7" ht="33" x14ac:dyDescent="0.25">
      <c r="A35" s="417" t="s">
        <v>634</v>
      </c>
      <c r="B35" s="523" t="s">
        <v>1062</v>
      </c>
      <c r="C35" s="524"/>
      <c r="D35" s="900">
        <v>1015.91</v>
      </c>
      <c r="E35" s="900">
        <v>1015.91</v>
      </c>
      <c r="F35" s="900">
        <v>0</v>
      </c>
      <c r="G35" s="61"/>
    </row>
    <row r="36" spans="1:7" ht="31.9" customHeight="1" x14ac:dyDescent="0.3">
      <c r="A36" s="417" t="s">
        <v>635</v>
      </c>
      <c r="B36" s="519" t="s">
        <v>1027</v>
      </c>
      <c r="C36" s="59"/>
      <c r="D36" s="902">
        <f>D34/D35</f>
        <v>0.20948706086169105</v>
      </c>
      <c r="E36" s="902">
        <f>E34/E35</f>
        <v>0.20948706086169105</v>
      </c>
      <c r="F36" s="900">
        <v>0</v>
      </c>
      <c r="G36" s="61"/>
    </row>
    <row r="37" spans="1:7" x14ac:dyDescent="0.25">
      <c r="B37" s="564"/>
    </row>
    <row r="38" spans="1:7" x14ac:dyDescent="0.25">
      <c r="B38" s="1601" t="str">
        <f>'D CF_OK_PRINT'!B79</f>
        <v>For KINESCO Power and Utilities Pvt. Ltd.</v>
      </c>
      <c r="G38" s="1701" t="str">
        <f>'D CF_OK_PRINT'!F79</f>
        <v>As Per our report of even date attached</v>
      </c>
    </row>
    <row r="39" spans="1:7" x14ac:dyDescent="0.25">
      <c r="B39" s="1601"/>
      <c r="G39" s="1701" t="str">
        <f>'D CF_OK_PRINT'!F80</f>
        <v xml:space="preserve">For J R S &amp; CO. </v>
      </c>
    </row>
    <row r="40" spans="1:7" x14ac:dyDescent="0.25">
      <c r="B40" s="1601"/>
      <c r="G40" s="1701" t="str">
        <f>'D CF_OK_PRINT'!F81</f>
        <v>CHARTERED ACCOUNTANTS</v>
      </c>
    </row>
    <row r="41" spans="1:7" x14ac:dyDescent="0.25">
      <c r="B41" s="1601"/>
      <c r="G41" s="1701" t="str">
        <f>'D CF_OK_PRINT'!F82</f>
        <v>FIRM REGN NO:008085S</v>
      </c>
    </row>
    <row r="42" spans="1:7" x14ac:dyDescent="0.25">
      <c r="B42" s="1601"/>
      <c r="G42" s="1701"/>
    </row>
    <row r="43" spans="1:7" x14ac:dyDescent="0.25">
      <c r="B43" s="1601" t="str">
        <f>'D CF_OK_PRINT'!B84</f>
        <v>T M AJITHKUMAR</v>
      </c>
      <c r="G43" s="1701"/>
    </row>
    <row r="44" spans="1:7" x14ac:dyDescent="0.25">
      <c r="B44" s="1601" t="str">
        <f>'D CF_OK_PRINT'!B85</f>
        <v>CHIEF EXECUTIVE OFFICER</v>
      </c>
      <c r="G44" s="1701" t="str">
        <f>'D CF_OK_PRINT'!F85</f>
        <v>RAJESH RAMACHANDRAN</v>
      </c>
    </row>
    <row r="45" spans="1:7" x14ac:dyDescent="0.25">
      <c r="B45" s="1601"/>
      <c r="G45" s="1701" t="str">
        <f>'D CF_OK_PRINT'!F86</f>
        <v>PARTNER</v>
      </c>
    </row>
    <row r="46" spans="1:7" x14ac:dyDescent="0.25">
      <c r="B46" s="1601" t="str">
        <f>'D CF_OK_PRINT'!B87</f>
        <v>Place: Kakkanad, Kochi</v>
      </c>
      <c r="G46" s="1701" t="str">
        <f>'D CF_OK_PRINT'!F87</f>
        <v>M.NO. 206211</v>
      </c>
    </row>
    <row r="47" spans="1:7" s="563" customFormat="1" x14ac:dyDescent="0.25">
      <c r="B47" s="1601" t="str">
        <f>'D CF_OK_PRINT'!B88</f>
        <v>Date: 12.04.2022</v>
      </c>
      <c r="G47" s="1701" t="str">
        <f>'D CF_OK_PRINT'!F88</f>
        <v>UDIN - 22206211AGXJNY9837</v>
      </c>
    </row>
    <row r="48" spans="1:7" ht="18.75" thickBot="1" x14ac:dyDescent="0.3">
      <c r="B48" s="563" t="s">
        <v>1502</v>
      </c>
    </row>
    <row r="49" spans="1:7" ht="49.5" x14ac:dyDescent="0.25">
      <c r="A49" s="1756" t="s">
        <v>31</v>
      </c>
      <c r="B49" s="1757" t="s">
        <v>32</v>
      </c>
      <c r="C49" s="1757" t="s">
        <v>45</v>
      </c>
      <c r="D49" s="1758" t="s">
        <v>718</v>
      </c>
      <c r="E49" s="1758" t="s">
        <v>719</v>
      </c>
      <c r="F49" s="1757" t="s">
        <v>720</v>
      </c>
      <c r="G49" s="1737" t="s">
        <v>33</v>
      </c>
    </row>
    <row r="50" spans="1:7" x14ac:dyDescent="0.25">
      <c r="A50" s="1696">
        <v>1</v>
      </c>
      <c r="B50" s="1695">
        <v>2</v>
      </c>
      <c r="C50" s="1695">
        <v>3</v>
      </c>
      <c r="D50" s="1695">
        <v>4</v>
      </c>
      <c r="E50" s="1695">
        <v>5</v>
      </c>
      <c r="F50" s="1695">
        <v>6</v>
      </c>
      <c r="G50" s="1697">
        <v>7</v>
      </c>
    </row>
    <row r="51" spans="1:7" ht="24.95" customHeight="1" x14ac:dyDescent="0.3">
      <c r="A51" s="729" t="s">
        <v>579</v>
      </c>
      <c r="B51" s="519" t="s">
        <v>1016</v>
      </c>
      <c r="C51" s="173"/>
      <c r="D51" s="899"/>
      <c r="E51" s="899"/>
      <c r="F51" s="173"/>
      <c r="G51" s="174"/>
    </row>
    <row r="52" spans="1:7" ht="24.95" customHeight="1" x14ac:dyDescent="0.25">
      <c r="A52" s="417"/>
      <c r="B52" s="520" t="s">
        <v>567</v>
      </c>
      <c r="C52" s="524"/>
      <c r="D52" s="899">
        <v>5164.9799999999996</v>
      </c>
      <c r="E52" s="899">
        <v>5164.9799999999996</v>
      </c>
      <c r="F52" s="899">
        <v>0</v>
      </c>
      <c r="G52" s="174"/>
    </row>
    <row r="53" spans="1:7" ht="24.95" customHeight="1" x14ac:dyDescent="0.25">
      <c r="A53" s="417"/>
      <c r="B53" s="520" t="s">
        <v>568</v>
      </c>
      <c r="C53" s="524"/>
      <c r="D53" s="899">
        <v>0</v>
      </c>
      <c r="E53" s="899">
        <v>0</v>
      </c>
      <c r="F53" s="899">
        <v>0</v>
      </c>
      <c r="G53" s="174"/>
    </row>
    <row r="54" spans="1:7" ht="24" customHeight="1" x14ac:dyDescent="0.25">
      <c r="A54" s="417"/>
      <c r="B54" s="520" t="s">
        <v>580</v>
      </c>
      <c r="C54" s="524"/>
      <c r="D54" s="899">
        <v>178.56</v>
      </c>
      <c r="E54" s="899">
        <v>178.56</v>
      </c>
      <c r="F54" s="899">
        <v>0</v>
      </c>
      <c r="G54" s="174"/>
    </row>
    <row r="55" spans="1:7" ht="24.95" customHeight="1" x14ac:dyDescent="0.25">
      <c r="A55" s="730"/>
      <c r="B55" s="521" t="s">
        <v>716</v>
      </c>
      <c r="C55" s="525"/>
      <c r="D55" s="899">
        <f>SUM(D52:D54)</f>
        <v>5343.54</v>
      </c>
      <c r="E55" s="899">
        <f>SUM(E52:E54)</f>
        <v>5343.54</v>
      </c>
      <c r="F55" s="899">
        <v>0</v>
      </c>
      <c r="G55" s="174"/>
    </row>
    <row r="56" spans="1:7" ht="24.95" customHeight="1" x14ac:dyDescent="0.3">
      <c r="A56" s="417" t="s">
        <v>1017</v>
      </c>
      <c r="B56" s="519" t="s">
        <v>1018</v>
      </c>
      <c r="C56" s="524"/>
      <c r="D56" s="899"/>
      <c r="E56" s="899"/>
      <c r="F56" s="899">
        <v>0</v>
      </c>
      <c r="G56" s="174"/>
    </row>
    <row r="57" spans="1:7" ht="24.95" customHeight="1" x14ac:dyDescent="0.25">
      <c r="A57" s="417"/>
      <c r="B57" s="520" t="s">
        <v>581</v>
      </c>
      <c r="C57" s="524"/>
      <c r="D57" s="899">
        <v>76.319999999999993</v>
      </c>
      <c r="E57" s="899">
        <v>76.319999999999993</v>
      </c>
      <c r="F57" s="899">
        <v>0</v>
      </c>
      <c r="G57" s="174"/>
    </row>
    <row r="58" spans="1:7" ht="24.95" customHeight="1" x14ac:dyDescent="0.25">
      <c r="A58" s="417"/>
      <c r="B58" s="520" t="s">
        <v>582</v>
      </c>
      <c r="C58" s="524"/>
      <c r="D58" s="899">
        <f>26.34+31.89</f>
        <v>58.230000000000004</v>
      </c>
      <c r="E58" s="899">
        <f>26.34+31.89</f>
        <v>58.230000000000004</v>
      </c>
      <c r="F58" s="899">
        <v>0</v>
      </c>
      <c r="G58" s="174"/>
    </row>
    <row r="59" spans="1:7" ht="24.95" customHeight="1" x14ac:dyDescent="0.25">
      <c r="A59" s="417"/>
      <c r="B59" s="520" t="s">
        <v>583</v>
      </c>
      <c r="C59" s="524"/>
      <c r="D59" s="899">
        <v>175.64</v>
      </c>
      <c r="E59" s="899">
        <v>175.64</v>
      </c>
      <c r="F59" s="899">
        <v>0</v>
      </c>
      <c r="G59" s="174"/>
    </row>
    <row r="60" spans="1:7" ht="24.95" customHeight="1" x14ac:dyDescent="0.25">
      <c r="A60" s="417"/>
      <c r="B60" s="520" t="s">
        <v>569</v>
      </c>
      <c r="C60" s="524"/>
      <c r="D60" s="899">
        <v>70.27</v>
      </c>
      <c r="E60" s="899">
        <v>70.27</v>
      </c>
      <c r="F60" s="899">
        <v>0</v>
      </c>
      <c r="G60" s="174"/>
    </row>
    <row r="61" spans="1:7" ht="24.95" customHeight="1" x14ac:dyDescent="0.25">
      <c r="A61" s="417"/>
      <c r="B61" s="520" t="s">
        <v>570</v>
      </c>
      <c r="C61" s="524"/>
      <c r="D61" s="899">
        <v>71.989999999999995</v>
      </c>
      <c r="E61" s="899">
        <v>71.989999999999995</v>
      </c>
      <c r="F61" s="899">
        <v>0</v>
      </c>
      <c r="G61" s="174"/>
    </row>
    <row r="62" spans="1:7" ht="24.95" customHeight="1" x14ac:dyDescent="0.25">
      <c r="A62" s="417"/>
      <c r="B62" s="520" t="s">
        <v>571</v>
      </c>
      <c r="C62" s="524"/>
      <c r="D62" s="899">
        <f>SUM(D57:D61)</f>
        <v>452.45</v>
      </c>
      <c r="E62" s="899">
        <f>SUM(E57:E61)</f>
        <v>452.45</v>
      </c>
      <c r="F62" s="899">
        <v>0</v>
      </c>
      <c r="G62" s="174"/>
    </row>
    <row r="63" spans="1:7" ht="24.95" customHeight="1" x14ac:dyDescent="0.25">
      <c r="A63" s="417"/>
      <c r="B63" s="520" t="s">
        <v>572</v>
      </c>
      <c r="C63" s="524"/>
      <c r="D63" s="899">
        <v>0</v>
      </c>
      <c r="E63" s="899">
        <v>0</v>
      </c>
      <c r="F63" s="899">
        <v>0</v>
      </c>
      <c r="G63" s="174"/>
    </row>
    <row r="64" spans="1:7" ht="24.95" customHeight="1" x14ac:dyDescent="0.25">
      <c r="A64" s="417"/>
      <c r="B64" s="520" t="s">
        <v>573</v>
      </c>
      <c r="C64" s="524"/>
      <c r="D64" s="899">
        <v>0</v>
      </c>
      <c r="E64" s="899">
        <v>0</v>
      </c>
      <c r="F64" s="899">
        <v>0</v>
      </c>
      <c r="G64" s="174"/>
    </row>
    <row r="65" spans="1:7" ht="24.95" customHeight="1" x14ac:dyDescent="0.25">
      <c r="A65" s="417"/>
      <c r="B65" s="520" t="s">
        <v>574</v>
      </c>
      <c r="C65" s="524"/>
      <c r="D65" s="899">
        <v>0</v>
      </c>
      <c r="E65" s="899">
        <v>0</v>
      </c>
      <c r="F65" s="899">
        <v>0</v>
      </c>
      <c r="G65" s="174"/>
    </row>
    <row r="66" spans="1:7" ht="24.95" customHeight="1" x14ac:dyDescent="0.25">
      <c r="A66" s="417"/>
      <c r="B66" s="520" t="s">
        <v>575</v>
      </c>
      <c r="C66" s="524"/>
      <c r="D66" s="899">
        <v>0</v>
      </c>
      <c r="E66" s="899">
        <v>0</v>
      </c>
      <c r="F66" s="899">
        <v>0</v>
      </c>
      <c r="G66" s="174"/>
    </row>
    <row r="67" spans="1:7" ht="31.5" customHeight="1" x14ac:dyDescent="0.25">
      <c r="A67" s="417"/>
      <c r="B67" s="520" t="s">
        <v>1019</v>
      </c>
      <c r="C67" s="524"/>
      <c r="D67" s="899">
        <v>0</v>
      </c>
      <c r="E67" s="899">
        <v>0</v>
      </c>
      <c r="F67" s="899">
        <v>0</v>
      </c>
      <c r="G67" s="174"/>
    </row>
    <row r="68" spans="1:7" ht="24.95" customHeight="1" x14ac:dyDescent="0.25">
      <c r="A68" s="417"/>
      <c r="B68" s="520" t="s">
        <v>576</v>
      </c>
      <c r="C68" s="524"/>
      <c r="D68" s="899">
        <v>4357.8599999999997</v>
      </c>
      <c r="E68" s="899">
        <v>4357.8599999999997</v>
      </c>
      <c r="F68" s="899">
        <v>0</v>
      </c>
      <c r="G68" s="174"/>
    </row>
    <row r="69" spans="1:7" ht="24.95" customHeight="1" x14ac:dyDescent="0.25">
      <c r="A69" s="417"/>
      <c r="B69" s="521" t="s">
        <v>577</v>
      </c>
      <c r="C69" s="524"/>
      <c r="D69" s="899">
        <v>0</v>
      </c>
      <c r="E69" s="899">
        <v>0</v>
      </c>
      <c r="F69" s="899">
        <v>0</v>
      </c>
      <c r="G69" s="174"/>
    </row>
    <row r="70" spans="1:7" ht="24.95" customHeight="1" x14ac:dyDescent="0.25">
      <c r="A70" s="417"/>
      <c r="B70" s="520" t="s">
        <v>578</v>
      </c>
      <c r="C70" s="524"/>
      <c r="D70" s="900">
        <f>D62+D67+D68</f>
        <v>4810.3099999999995</v>
      </c>
      <c r="E70" s="900">
        <f>E62+E67+E68</f>
        <v>4810.3099999999995</v>
      </c>
      <c r="F70" s="899">
        <v>0</v>
      </c>
      <c r="G70" s="174"/>
    </row>
    <row r="71" spans="1:7" ht="24.95" customHeight="1" x14ac:dyDescent="0.3">
      <c r="A71" s="417" t="s">
        <v>1020</v>
      </c>
      <c r="B71" s="519" t="s">
        <v>1032</v>
      </c>
      <c r="C71" s="524"/>
      <c r="D71" s="900">
        <f>D55-D70</f>
        <v>533.23000000000047</v>
      </c>
      <c r="E71" s="900">
        <f>E55-E70</f>
        <v>533.23000000000047</v>
      </c>
      <c r="F71" s="899">
        <v>0</v>
      </c>
      <c r="G71" s="174"/>
    </row>
    <row r="72" spans="1:7" ht="24.95" customHeight="1" x14ac:dyDescent="0.3">
      <c r="A72" s="417" t="s">
        <v>1022</v>
      </c>
      <c r="B72" s="519" t="s">
        <v>1063</v>
      </c>
      <c r="C72" s="524"/>
      <c r="D72" s="899">
        <v>162.13</v>
      </c>
      <c r="E72" s="899">
        <v>162.13</v>
      </c>
      <c r="F72" s="899">
        <v>0</v>
      </c>
      <c r="G72" s="174"/>
    </row>
    <row r="73" spans="1:7" ht="24.95" customHeight="1" x14ac:dyDescent="0.3">
      <c r="A73" s="417" t="s">
        <v>648</v>
      </c>
      <c r="B73" s="519" t="s">
        <v>1024</v>
      </c>
      <c r="C73" s="524"/>
      <c r="D73" s="899">
        <v>0</v>
      </c>
      <c r="E73" s="899">
        <v>0</v>
      </c>
      <c r="F73" s="899">
        <v>0</v>
      </c>
      <c r="G73" s="174"/>
    </row>
    <row r="74" spans="1:7" ht="24.95" customHeight="1" x14ac:dyDescent="0.3">
      <c r="A74" s="417" t="s">
        <v>633</v>
      </c>
      <c r="B74" s="519" t="s">
        <v>1025</v>
      </c>
      <c r="C74" s="524"/>
      <c r="D74" s="900">
        <f>D71-D72</f>
        <v>371.10000000000048</v>
      </c>
      <c r="E74" s="900">
        <f>E71-E72</f>
        <v>371.10000000000048</v>
      </c>
      <c r="F74" s="899">
        <v>0</v>
      </c>
      <c r="G74" s="61"/>
    </row>
    <row r="75" spans="1:7" ht="33" x14ac:dyDescent="0.25">
      <c r="A75" s="417" t="s">
        <v>634</v>
      </c>
      <c r="B75" s="523" t="s">
        <v>1062</v>
      </c>
      <c r="C75" s="524"/>
      <c r="D75" s="902">
        <v>1342.55</v>
      </c>
      <c r="E75" s="902">
        <v>1342.55</v>
      </c>
      <c r="F75" s="899">
        <v>0</v>
      </c>
      <c r="G75" s="61"/>
    </row>
    <row r="76" spans="1:7" ht="31.9" customHeight="1" x14ac:dyDescent="0.3">
      <c r="A76" s="417" t="s">
        <v>635</v>
      </c>
      <c r="B76" s="519" t="s">
        <v>1027</v>
      </c>
      <c r="C76" s="59"/>
      <c r="D76" s="902">
        <f>D74/D75</f>
        <v>0.27641428624632264</v>
      </c>
      <c r="E76" s="902">
        <f>E74/E75</f>
        <v>0.27641428624632264</v>
      </c>
      <c r="F76" s="899">
        <v>0</v>
      </c>
      <c r="G76" s="61"/>
    </row>
    <row r="77" spans="1:7" x14ac:dyDescent="0.25">
      <c r="G77" s="1760"/>
    </row>
    <row r="78" spans="1:7" x14ac:dyDescent="0.25">
      <c r="B78" s="1759" t="str">
        <f>B38</f>
        <v>For KINESCO Power and Utilities Pvt. Ltd.</v>
      </c>
      <c r="G78" s="1701" t="str">
        <f>G38</f>
        <v>As Per our report of even date attached</v>
      </c>
    </row>
    <row r="79" spans="1:7" x14ac:dyDescent="0.25">
      <c r="B79" s="1759"/>
      <c r="G79" s="1701" t="str">
        <f>G39</f>
        <v xml:space="preserve">For J R S &amp; CO. </v>
      </c>
    </row>
    <row r="80" spans="1:7" x14ac:dyDescent="0.25">
      <c r="B80" s="1759"/>
      <c r="G80" s="1701" t="str">
        <f>G40</f>
        <v>CHARTERED ACCOUNTANTS</v>
      </c>
    </row>
    <row r="81" spans="2:7" x14ac:dyDescent="0.25">
      <c r="B81" s="1759"/>
      <c r="G81" s="1701" t="str">
        <f>G41</f>
        <v>FIRM REGN NO:008085S</v>
      </c>
    </row>
    <row r="82" spans="2:7" x14ac:dyDescent="0.25">
      <c r="B82" s="1759"/>
      <c r="G82" s="1701"/>
    </row>
    <row r="83" spans="2:7" x14ac:dyDescent="0.25">
      <c r="B83" s="1759" t="str">
        <f>B43</f>
        <v>T M AJITHKUMAR</v>
      </c>
      <c r="G83" s="1701"/>
    </row>
    <row r="84" spans="2:7" x14ac:dyDescent="0.25">
      <c r="B84" s="1759" t="str">
        <f>B44</f>
        <v>CHIEF EXECUTIVE OFFICER</v>
      </c>
      <c r="G84" s="1701" t="str">
        <f>G44</f>
        <v>RAJESH RAMACHANDRAN</v>
      </c>
    </row>
    <row r="85" spans="2:7" x14ac:dyDescent="0.25">
      <c r="B85" s="1759"/>
      <c r="G85" s="1701" t="str">
        <f>G45</f>
        <v>PARTNER</v>
      </c>
    </row>
    <row r="86" spans="2:7" x14ac:dyDescent="0.25">
      <c r="B86" s="1759" t="str">
        <f>B46</f>
        <v>Place: Kakkanad, Kochi</v>
      </c>
      <c r="G86" s="1701" t="str">
        <f>G46</f>
        <v>M.NO. 206211</v>
      </c>
    </row>
    <row r="87" spans="2:7" x14ac:dyDescent="0.25">
      <c r="B87" s="1759" t="str">
        <f>B47</f>
        <v>Date: 12.04.2022</v>
      </c>
      <c r="G87" s="1701" t="str">
        <f>G47</f>
        <v>UDIN - 22206211AGXJNY9837</v>
      </c>
    </row>
  </sheetData>
  <mergeCells count="3">
    <mergeCell ref="A2:G2"/>
    <mergeCell ref="A4:G4"/>
    <mergeCell ref="C6:G7"/>
  </mergeCells>
  <printOptions horizontalCentered="1"/>
  <pageMargins left="0.74803149606299202" right="0.4" top="0.51" bottom="0.4" header="0.36" footer="0.21"/>
  <pageSetup paperSize="9" scale="55" orientation="portrait" r:id="rId1"/>
  <headerFooter alignWithMargins="0">
    <oddFooter>&amp;L&amp;F&amp;R&amp;D&amp;T</oddFooter>
  </headerFooter>
  <rowBreaks count="1" manualBreakCount="1">
    <brk id="47" max="6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>
    <tabColor rgb="FFC00000"/>
  </sheetPr>
  <dimension ref="A1:I38"/>
  <sheetViews>
    <sheetView view="pageBreakPreview" zoomScale="70" zoomScaleSheetLayoutView="70" workbookViewId="0">
      <selection activeCell="B41" sqref="B41"/>
    </sheetView>
  </sheetViews>
  <sheetFormatPr defaultColWidth="9.33203125" defaultRowHeight="18" x14ac:dyDescent="0.25"/>
  <cols>
    <col min="1" max="1" width="9.33203125" style="27"/>
    <col min="2" max="2" width="56.83203125" style="27" customWidth="1"/>
    <col min="3" max="3" width="13.83203125" style="27" customWidth="1"/>
    <col min="4" max="4" width="17.83203125" style="27" customWidth="1"/>
    <col min="5" max="5" width="17.6640625" style="27" customWidth="1"/>
    <col min="6" max="6" width="17.83203125" style="27" customWidth="1"/>
    <col min="7" max="8" width="17.5" style="27" customWidth="1"/>
    <col min="9" max="9" width="22.33203125" style="85" customWidth="1"/>
    <col min="10" max="16384" width="9.33203125" style="27"/>
  </cols>
  <sheetData>
    <row r="1" spans="1:9" x14ac:dyDescent="0.25">
      <c r="I1" s="21"/>
    </row>
    <row r="2" spans="1:9" ht="15.75" customHeight="1" x14ac:dyDescent="0.25">
      <c r="B2" s="2233"/>
      <c r="C2" s="2234"/>
      <c r="D2" s="2234"/>
      <c r="E2" s="2234"/>
      <c r="F2" s="2234"/>
      <c r="G2" s="18"/>
      <c r="H2" s="18"/>
      <c r="I2" s="21"/>
    </row>
    <row r="3" spans="1:9" x14ac:dyDescent="0.25">
      <c r="B3" s="2236" t="s">
        <v>1065</v>
      </c>
      <c r="C3" s="2236"/>
      <c r="D3" s="2236"/>
      <c r="E3" s="2236"/>
      <c r="F3" s="21"/>
      <c r="G3" s="21"/>
      <c r="H3" s="21"/>
      <c r="I3" s="21"/>
    </row>
    <row r="4" spans="1:9" x14ac:dyDescent="0.25">
      <c r="B4" s="629"/>
      <c r="C4" s="629"/>
      <c r="D4" s="629"/>
      <c r="E4" s="629"/>
      <c r="F4" s="21"/>
      <c r="G4" s="21"/>
      <c r="H4" s="21"/>
      <c r="I4" s="21"/>
    </row>
    <row r="5" spans="1:9" x14ac:dyDescent="0.25">
      <c r="B5" s="2125" t="s">
        <v>566</v>
      </c>
      <c r="C5" s="2125"/>
      <c r="D5" s="2125"/>
      <c r="E5" s="18"/>
      <c r="F5" s="18"/>
      <c r="G5" s="18"/>
      <c r="H5" s="18"/>
      <c r="I5" s="21"/>
    </row>
    <row r="6" spans="1:9" x14ac:dyDescent="0.25">
      <c r="I6" s="21"/>
    </row>
    <row r="7" spans="1:9" ht="18.75" thickBot="1" x14ac:dyDescent="0.3">
      <c r="B7" s="58"/>
      <c r="I7" s="27"/>
    </row>
    <row r="8" spans="1:9" ht="18.75" thickBot="1" x14ac:dyDescent="0.3">
      <c r="A8" s="1907" t="s">
        <v>31</v>
      </c>
      <c r="B8" s="1916" t="s">
        <v>32</v>
      </c>
      <c r="C8" s="1916" t="s">
        <v>45</v>
      </c>
      <c r="D8" s="2235" t="s">
        <v>765</v>
      </c>
      <c r="E8" s="552" t="s">
        <v>766</v>
      </c>
      <c r="F8" s="552" t="s">
        <v>767</v>
      </c>
      <c r="G8" s="552" t="s">
        <v>768</v>
      </c>
      <c r="H8" s="551" t="s">
        <v>769</v>
      </c>
      <c r="I8" s="1930" t="s">
        <v>33</v>
      </c>
    </row>
    <row r="9" spans="1:9" x14ac:dyDescent="0.25">
      <c r="A9" s="1908"/>
      <c r="B9" s="1917"/>
      <c r="C9" s="1917"/>
      <c r="D9" s="1913"/>
      <c r="E9" s="552"/>
      <c r="F9" s="552"/>
      <c r="G9" s="552"/>
      <c r="H9" s="551"/>
      <c r="I9" s="1931"/>
    </row>
    <row r="10" spans="1:9" ht="24.95" customHeight="1" thickBot="1" x14ac:dyDescent="0.3">
      <c r="A10" s="529">
        <v>1</v>
      </c>
      <c r="B10" s="529">
        <v>2</v>
      </c>
      <c r="C10" s="529">
        <v>3</v>
      </c>
      <c r="D10" s="529">
        <v>4</v>
      </c>
      <c r="E10" s="529">
        <v>5</v>
      </c>
      <c r="F10" s="529">
        <v>6</v>
      </c>
      <c r="G10" s="529">
        <v>7</v>
      </c>
      <c r="H10" s="529">
        <v>8</v>
      </c>
      <c r="I10" s="529">
        <v>9</v>
      </c>
    </row>
    <row r="11" spans="1:9" ht="24.95" customHeight="1" x14ac:dyDescent="0.3">
      <c r="A11" s="518" t="s">
        <v>579</v>
      </c>
      <c r="B11" s="519" t="s">
        <v>1064</v>
      </c>
      <c r="C11" s="326"/>
      <c r="D11" s="326"/>
      <c r="E11" s="326"/>
      <c r="F11" s="388"/>
      <c r="G11" s="388"/>
      <c r="H11" s="388"/>
      <c r="I11" s="327"/>
    </row>
    <row r="12" spans="1:9" ht="24.95" customHeight="1" x14ac:dyDescent="0.25">
      <c r="A12" s="524"/>
      <c r="B12" s="520" t="s">
        <v>567</v>
      </c>
      <c r="C12" s="524"/>
      <c r="D12" s="173"/>
      <c r="E12" s="173"/>
      <c r="F12" s="389"/>
      <c r="G12" s="389"/>
      <c r="H12" s="389"/>
      <c r="I12" s="174"/>
    </row>
    <row r="13" spans="1:9" ht="24.95" customHeight="1" x14ac:dyDescent="0.25">
      <c r="A13" s="524"/>
      <c r="B13" s="520" t="s">
        <v>568</v>
      </c>
      <c r="C13" s="524"/>
      <c r="D13" s="173"/>
      <c r="E13" s="173"/>
      <c r="F13" s="389"/>
      <c r="G13" s="389"/>
      <c r="H13" s="389"/>
      <c r="I13" s="174"/>
    </row>
    <row r="14" spans="1:9" ht="24" customHeight="1" x14ac:dyDescent="0.25">
      <c r="A14" s="524"/>
      <c r="B14" s="520" t="s">
        <v>580</v>
      </c>
      <c r="C14" s="524"/>
      <c r="D14" s="173"/>
      <c r="E14" s="173"/>
      <c r="F14" s="389"/>
      <c r="G14" s="389"/>
      <c r="H14" s="389"/>
      <c r="I14" s="174"/>
    </row>
    <row r="15" spans="1:9" ht="24.95" customHeight="1" x14ac:dyDescent="0.25">
      <c r="A15" s="525"/>
      <c r="B15" s="521" t="s">
        <v>716</v>
      </c>
      <c r="C15" s="525"/>
      <c r="D15" s="173"/>
      <c r="E15" s="173"/>
      <c r="F15" s="389"/>
      <c r="G15" s="389"/>
      <c r="H15" s="389"/>
      <c r="I15" s="174"/>
    </row>
    <row r="16" spans="1:9" ht="24.95" customHeight="1" x14ac:dyDescent="0.3">
      <c r="A16" s="524" t="s">
        <v>1017</v>
      </c>
      <c r="B16" s="519" t="s">
        <v>1018</v>
      </c>
      <c r="C16" s="524"/>
      <c r="D16" s="173"/>
      <c r="E16" s="173"/>
      <c r="F16" s="389"/>
      <c r="G16" s="389"/>
      <c r="H16" s="389"/>
      <c r="I16" s="174"/>
    </row>
    <row r="17" spans="1:9" ht="24.95" customHeight="1" x14ac:dyDescent="0.25">
      <c r="A17" s="524"/>
      <c r="B17" s="520" t="s">
        <v>581</v>
      </c>
      <c r="C17" s="524"/>
      <c r="D17" s="173"/>
      <c r="E17" s="173"/>
      <c r="F17" s="389"/>
      <c r="G17" s="389"/>
      <c r="H17" s="389"/>
      <c r="I17" s="174"/>
    </row>
    <row r="18" spans="1:9" ht="24.95" customHeight="1" x14ac:dyDescent="0.25">
      <c r="A18" s="524"/>
      <c r="B18" s="520" t="s">
        <v>582</v>
      </c>
      <c r="C18" s="524"/>
      <c r="D18" s="173"/>
      <c r="E18" s="173"/>
      <c r="F18" s="389"/>
      <c r="G18" s="389"/>
      <c r="H18" s="389"/>
      <c r="I18" s="174"/>
    </row>
    <row r="19" spans="1:9" ht="24.95" customHeight="1" x14ac:dyDescent="0.25">
      <c r="A19" s="524"/>
      <c r="B19" s="520" t="s">
        <v>583</v>
      </c>
      <c r="C19" s="524"/>
      <c r="D19" s="173"/>
      <c r="E19" s="173"/>
      <c r="F19" s="389"/>
      <c r="G19" s="389"/>
      <c r="H19" s="389"/>
      <c r="I19" s="174"/>
    </row>
    <row r="20" spans="1:9" ht="24.95" customHeight="1" x14ac:dyDescent="0.25">
      <c r="A20" s="524"/>
      <c r="B20" s="520" t="s">
        <v>569</v>
      </c>
      <c r="C20" s="524"/>
      <c r="D20" s="173"/>
      <c r="E20" s="173"/>
      <c r="F20" s="389"/>
      <c r="G20" s="389"/>
      <c r="H20" s="389"/>
      <c r="I20" s="174"/>
    </row>
    <row r="21" spans="1:9" ht="24.95" customHeight="1" x14ac:dyDescent="0.25">
      <c r="A21" s="524"/>
      <c r="B21" s="520" t="s">
        <v>570</v>
      </c>
      <c r="C21" s="524"/>
      <c r="D21" s="173"/>
      <c r="E21" s="173"/>
      <c r="F21" s="389"/>
      <c r="G21" s="389"/>
      <c r="H21" s="389"/>
      <c r="I21" s="174"/>
    </row>
    <row r="22" spans="1:9" ht="24.95" customHeight="1" x14ac:dyDescent="0.25">
      <c r="A22" s="524"/>
      <c r="B22" s="520" t="s">
        <v>571</v>
      </c>
      <c r="C22" s="524"/>
      <c r="D22" s="173"/>
      <c r="E22" s="173"/>
      <c r="F22" s="389"/>
      <c r="G22" s="389"/>
      <c r="H22" s="389"/>
      <c r="I22" s="174"/>
    </row>
    <row r="23" spans="1:9" ht="24.95" customHeight="1" x14ac:dyDescent="0.25">
      <c r="A23" s="524"/>
      <c r="B23" s="520" t="s">
        <v>572</v>
      </c>
      <c r="C23" s="524"/>
      <c r="D23" s="173"/>
      <c r="E23" s="173"/>
      <c r="F23" s="389"/>
      <c r="G23" s="389"/>
      <c r="H23" s="389"/>
      <c r="I23" s="174"/>
    </row>
    <row r="24" spans="1:9" ht="24.95" customHeight="1" x14ac:dyDescent="0.25">
      <c r="A24" s="524"/>
      <c r="B24" s="520" t="s">
        <v>573</v>
      </c>
      <c r="C24" s="524"/>
      <c r="D24" s="173"/>
      <c r="E24" s="173"/>
      <c r="F24" s="389"/>
      <c r="G24" s="389"/>
      <c r="H24" s="389"/>
      <c r="I24" s="174"/>
    </row>
    <row r="25" spans="1:9" ht="24.95" customHeight="1" x14ac:dyDescent="0.25">
      <c r="A25" s="524"/>
      <c r="B25" s="520" t="s">
        <v>574</v>
      </c>
      <c r="C25" s="524"/>
      <c r="D25" s="173"/>
      <c r="E25" s="173"/>
      <c r="F25" s="389"/>
      <c r="G25" s="389"/>
      <c r="H25" s="389"/>
      <c r="I25" s="174"/>
    </row>
    <row r="26" spans="1:9" ht="24.95" customHeight="1" x14ac:dyDescent="0.25">
      <c r="A26" s="524"/>
      <c r="B26" s="520" t="s">
        <v>575</v>
      </c>
      <c r="C26" s="524"/>
      <c r="D26" s="173"/>
      <c r="E26" s="173"/>
      <c r="F26" s="389"/>
      <c r="G26" s="389"/>
      <c r="H26" s="389"/>
      <c r="I26" s="174"/>
    </row>
    <row r="27" spans="1:9" ht="31.5" customHeight="1" x14ac:dyDescent="0.25">
      <c r="A27" s="524"/>
      <c r="B27" s="520" t="s">
        <v>1019</v>
      </c>
      <c r="C27" s="524"/>
      <c r="D27" s="173"/>
      <c r="E27" s="173"/>
      <c r="F27" s="389"/>
      <c r="G27" s="389"/>
      <c r="H27" s="389"/>
      <c r="I27" s="174"/>
    </row>
    <row r="28" spans="1:9" ht="24.95" customHeight="1" x14ac:dyDescent="0.25">
      <c r="A28" s="524"/>
      <c r="B28" s="520" t="s">
        <v>576</v>
      </c>
      <c r="C28" s="524"/>
      <c r="D28" s="173"/>
      <c r="E28" s="173"/>
      <c r="F28" s="389"/>
      <c r="G28" s="389"/>
      <c r="H28" s="389"/>
      <c r="I28" s="174"/>
    </row>
    <row r="29" spans="1:9" ht="24.95" customHeight="1" x14ac:dyDescent="0.25">
      <c r="A29" s="524"/>
      <c r="B29" s="521" t="s">
        <v>577</v>
      </c>
      <c r="C29" s="524"/>
      <c r="D29" s="173"/>
      <c r="E29" s="173"/>
      <c r="F29" s="389"/>
      <c r="G29" s="389"/>
      <c r="H29" s="389"/>
      <c r="I29" s="174"/>
    </row>
    <row r="30" spans="1:9" ht="24.95" customHeight="1" x14ac:dyDescent="0.25">
      <c r="A30" s="524"/>
      <c r="B30" s="520" t="s">
        <v>578</v>
      </c>
      <c r="C30" s="524"/>
      <c r="D30" s="173"/>
      <c r="E30" s="173"/>
      <c r="F30" s="389"/>
      <c r="G30" s="389"/>
      <c r="H30" s="389"/>
      <c r="I30" s="174"/>
    </row>
    <row r="31" spans="1:9" ht="24.95" customHeight="1" x14ac:dyDescent="0.3">
      <c r="A31" s="524" t="s">
        <v>1020</v>
      </c>
      <c r="B31" s="519" t="s">
        <v>1032</v>
      </c>
      <c r="C31" s="524"/>
      <c r="D31" s="173"/>
      <c r="E31" s="173"/>
      <c r="F31" s="389"/>
      <c r="G31" s="389"/>
      <c r="H31" s="389"/>
      <c r="I31" s="174"/>
    </row>
    <row r="32" spans="1:9" ht="24.95" customHeight="1" x14ac:dyDescent="0.3">
      <c r="A32" s="524" t="s">
        <v>1022</v>
      </c>
      <c r="B32" s="519" t="s">
        <v>1023</v>
      </c>
      <c r="C32" s="524"/>
      <c r="D32" s="173"/>
      <c r="E32" s="173"/>
      <c r="F32" s="389"/>
      <c r="G32" s="389"/>
      <c r="H32" s="389"/>
      <c r="I32" s="174"/>
    </row>
    <row r="33" spans="1:9" ht="24.95" customHeight="1" x14ac:dyDescent="0.3">
      <c r="A33" s="524" t="s">
        <v>648</v>
      </c>
      <c r="B33" s="522" t="s">
        <v>1024</v>
      </c>
      <c r="C33" s="524"/>
      <c r="D33" s="516"/>
      <c r="E33" s="516"/>
      <c r="F33" s="533"/>
      <c r="G33" s="533"/>
      <c r="H33" s="533"/>
      <c r="I33" s="517"/>
    </row>
    <row r="34" spans="1:9" ht="24.95" customHeight="1" x14ac:dyDescent="0.3">
      <c r="A34" s="524" t="s">
        <v>633</v>
      </c>
      <c r="B34" s="519" t="s">
        <v>1025</v>
      </c>
      <c r="C34" s="524"/>
      <c r="D34" s="59"/>
      <c r="E34" s="59"/>
      <c r="F34" s="59"/>
      <c r="G34" s="59"/>
      <c r="H34" s="59"/>
      <c r="I34" s="59"/>
    </row>
    <row r="35" spans="1:9" ht="33" x14ac:dyDescent="0.25">
      <c r="A35" s="524" t="s">
        <v>634</v>
      </c>
      <c r="B35" s="523" t="s">
        <v>1026</v>
      </c>
      <c r="C35" s="524"/>
      <c r="D35" s="59"/>
      <c r="E35" s="59"/>
      <c r="F35" s="59"/>
      <c r="G35" s="59"/>
      <c r="H35" s="59"/>
      <c r="I35" s="59"/>
    </row>
    <row r="36" spans="1:9" ht="31.15" customHeight="1" x14ac:dyDescent="0.3">
      <c r="A36" s="524" t="s">
        <v>635</v>
      </c>
      <c r="B36" s="519" t="s">
        <v>1027</v>
      </c>
      <c r="C36" s="59"/>
      <c r="D36" s="59"/>
      <c r="E36" s="59"/>
      <c r="F36" s="59"/>
      <c r="G36" s="59"/>
      <c r="H36" s="59"/>
      <c r="I36" s="59"/>
    </row>
    <row r="37" spans="1:9" ht="19.149999999999999" customHeight="1" x14ac:dyDescent="0.25">
      <c r="A37" s="2229" t="s">
        <v>953</v>
      </c>
      <c r="B37" s="2229"/>
      <c r="C37" s="2229"/>
      <c r="D37" s="2229"/>
      <c r="E37" s="2229"/>
      <c r="F37" s="2229"/>
      <c r="G37" s="2229"/>
      <c r="H37" s="2229"/>
      <c r="I37" s="2230"/>
    </row>
    <row r="38" spans="1:9" ht="31.15" customHeight="1" x14ac:dyDescent="0.25">
      <c r="A38" s="2231"/>
      <c r="B38" s="2231"/>
      <c r="C38" s="2231"/>
      <c r="D38" s="2231"/>
      <c r="E38" s="2231"/>
      <c r="F38" s="2231"/>
      <c r="G38" s="2231"/>
      <c r="H38" s="2231"/>
      <c r="I38" s="2232"/>
    </row>
  </sheetData>
  <mergeCells count="9">
    <mergeCell ref="A37:I38"/>
    <mergeCell ref="B2:F2"/>
    <mergeCell ref="B5:D5"/>
    <mergeCell ref="A8:A9"/>
    <mergeCell ref="B8:B9"/>
    <mergeCell ref="C8:C9"/>
    <mergeCell ref="D8:D9"/>
    <mergeCell ref="I8:I9"/>
    <mergeCell ref="B3:E3"/>
  </mergeCells>
  <pageMargins left="0.74803149606299213" right="0.74803149606299213" top="0.98425196850393704" bottom="0.98425196850393704" header="0.51181102362204722" footer="0.51181102362204722"/>
  <pageSetup paperSize="9" scale="50" orientation="portrait" horizontalDpi="4294967292" r:id="rId1"/>
  <headerFooter alignWithMargins="0">
    <oddHeader>&amp;C&amp;A</oddHeader>
    <oddFooter>&amp;L&amp;F&amp;C&amp;P/&amp;P&amp;R&amp;D&amp;T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>
    <tabColor rgb="FFC00000"/>
  </sheetPr>
  <dimension ref="A1:I44"/>
  <sheetViews>
    <sheetView topLeftCell="B1" zoomScaleSheetLayoutView="70" workbookViewId="0">
      <selection activeCell="B44" sqref="B44"/>
    </sheetView>
  </sheetViews>
  <sheetFormatPr defaultColWidth="9.33203125" defaultRowHeight="18" x14ac:dyDescent="0.25"/>
  <cols>
    <col min="1" max="1" width="9.33203125" style="27"/>
    <col min="2" max="2" width="71.1640625" style="27" customWidth="1"/>
    <col min="3" max="5" width="13.83203125" style="27" customWidth="1"/>
    <col min="6" max="8" width="20.83203125" style="27" customWidth="1"/>
    <col min="9" max="9" width="20.83203125" style="85" customWidth="1"/>
    <col min="10" max="16384" width="9.33203125" style="27"/>
  </cols>
  <sheetData>
    <row r="1" spans="1:9" x14ac:dyDescent="0.25">
      <c r="I1" s="21"/>
    </row>
    <row r="2" spans="1:9" x14ac:dyDescent="0.25">
      <c r="G2" s="21"/>
      <c r="H2" s="21"/>
      <c r="I2" s="21"/>
    </row>
    <row r="3" spans="1:9" x14ac:dyDescent="0.25">
      <c r="B3" s="2125" t="s">
        <v>1033</v>
      </c>
      <c r="C3" s="2125"/>
      <c r="D3" s="2125"/>
      <c r="E3" s="2125"/>
      <c r="F3" s="2125"/>
      <c r="G3" s="18"/>
      <c r="H3" s="18"/>
      <c r="I3" s="21"/>
    </row>
    <row r="4" spans="1:9" x14ac:dyDescent="0.25">
      <c r="I4" s="21"/>
    </row>
    <row r="5" spans="1:9" ht="18.75" thickBot="1" x14ac:dyDescent="0.3">
      <c r="B5" s="58"/>
      <c r="I5" s="27"/>
    </row>
    <row r="6" spans="1:9" ht="31.15" customHeight="1" x14ac:dyDescent="0.25">
      <c r="A6" s="1907" t="s">
        <v>31</v>
      </c>
      <c r="B6" s="1916" t="s">
        <v>32</v>
      </c>
      <c r="C6" s="1916" t="s">
        <v>45</v>
      </c>
      <c r="D6" s="2240" t="s">
        <v>764</v>
      </c>
      <c r="E6" s="552" t="s">
        <v>766</v>
      </c>
      <c r="F6" s="552" t="s">
        <v>767</v>
      </c>
      <c r="G6" s="552" t="s">
        <v>768</v>
      </c>
      <c r="H6" s="551" t="s">
        <v>769</v>
      </c>
      <c r="I6" s="1930" t="s">
        <v>33</v>
      </c>
    </row>
    <row r="7" spans="1:9" x14ac:dyDescent="0.25">
      <c r="A7" s="1908"/>
      <c r="B7" s="1917"/>
      <c r="C7" s="1917"/>
      <c r="D7" s="1913"/>
      <c r="E7" s="553"/>
      <c r="F7" s="553"/>
      <c r="G7" s="553"/>
      <c r="H7" s="565"/>
      <c r="I7" s="1931"/>
    </row>
    <row r="8" spans="1:9" ht="40.15" customHeight="1" thickBot="1" x14ac:dyDescent="0.3">
      <c r="A8" s="554">
        <v>1</v>
      </c>
      <c r="B8" s="554">
        <v>2</v>
      </c>
      <c r="C8" s="554">
        <v>3</v>
      </c>
      <c r="D8" s="554">
        <v>4</v>
      </c>
      <c r="E8" s="554">
        <v>5</v>
      </c>
      <c r="F8" s="554">
        <v>6</v>
      </c>
      <c r="G8" s="554">
        <v>7</v>
      </c>
      <c r="H8" s="554">
        <v>8</v>
      </c>
      <c r="I8" s="554">
        <v>9</v>
      </c>
    </row>
    <row r="9" spans="1:9" ht="24.95" customHeight="1" x14ac:dyDescent="0.3">
      <c r="A9" s="524"/>
      <c r="B9" s="541"/>
      <c r="C9" s="524"/>
      <c r="D9" s="556"/>
      <c r="E9" s="556"/>
      <c r="F9" s="326"/>
      <c r="G9" s="326"/>
      <c r="H9" s="388"/>
      <c r="I9" s="327"/>
    </row>
    <row r="10" spans="1:9" ht="24.95" customHeight="1" x14ac:dyDescent="0.25">
      <c r="A10" s="542" t="s">
        <v>321</v>
      </c>
      <c r="B10" s="543" t="s">
        <v>732</v>
      </c>
      <c r="C10" s="524"/>
      <c r="D10" s="524"/>
      <c r="E10" s="524"/>
      <c r="F10" s="173"/>
      <c r="G10" s="173"/>
      <c r="H10" s="389"/>
      <c r="I10" s="174"/>
    </row>
    <row r="11" spans="1:9" ht="24.95" customHeight="1" x14ac:dyDescent="0.25">
      <c r="A11" s="542">
        <v>1</v>
      </c>
      <c r="B11" s="543" t="s">
        <v>733</v>
      </c>
      <c r="C11" s="524"/>
      <c r="D11" s="524"/>
      <c r="E11" s="524"/>
      <c r="F11" s="173"/>
      <c r="G11" s="173"/>
      <c r="H11" s="389"/>
      <c r="I11" s="174"/>
    </row>
    <row r="12" spans="1:9" ht="24" customHeight="1" x14ac:dyDescent="0.25">
      <c r="A12" s="544"/>
      <c r="B12" s="545" t="s">
        <v>734</v>
      </c>
      <c r="C12" s="524"/>
      <c r="D12" s="524"/>
      <c r="E12" s="524"/>
      <c r="F12" s="173"/>
      <c r="G12" s="173"/>
      <c r="H12" s="389"/>
      <c r="I12" s="174"/>
    </row>
    <row r="13" spans="1:9" ht="24.95" customHeight="1" x14ac:dyDescent="0.25">
      <c r="A13" s="544"/>
      <c r="B13" s="545" t="s">
        <v>735</v>
      </c>
      <c r="C13" s="524"/>
      <c r="D13" s="524"/>
      <c r="E13" s="524"/>
      <c r="F13" s="173"/>
      <c r="G13" s="173"/>
      <c r="H13" s="389"/>
      <c r="I13" s="174"/>
    </row>
    <row r="14" spans="1:9" ht="24.95" customHeight="1" x14ac:dyDescent="0.25">
      <c r="A14" s="542">
        <v>2</v>
      </c>
      <c r="B14" s="543" t="s">
        <v>736</v>
      </c>
      <c r="C14" s="524"/>
      <c r="D14" s="524"/>
      <c r="E14" s="524"/>
      <c r="F14" s="173"/>
      <c r="G14" s="173"/>
      <c r="H14" s="389"/>
      <c r="I14" s="174"/>
    </row>
    <row r="15" spans="1:9" ht="24.95" customHeight="1" x14ac:dyDescent="0.25">
      <c r="A15" s="542">
        <v>3</v>
      </c>
      <c r="B15" s="543" t="s">
        <v>737</v>
      </c>
      <c r="C15" s="524"/>
      <c r="D15" s="524"/>
      <c r="E15" s="524"/>
      <c r="F15" s="173"/>
      <c r="G15" s="173"/>
      <c r="H15" s="389"/>
      <c r="I15" s="174"/>
    </row>
    <row r="16" spans="1:9" ht="24.95" customHeight="1" x14ac:dyDescent="0.25">
      <c r="A16" s="544"/>
      <c r="B16" s="545" t="s">
        <v>738</v>
      </c>
      <c r="C16" s="524"/>
      <c r="D16" s="524"/>
      <c r="E16" s="524"/>
      <c r="F16" s="173"/>
      <c r="G16" s="173"/>
      <c r="H16" s="389"/>
      <c r="I16" s="174"/>
    </row>
    <row r="17" spans="1:9" ht="24.95" customHeight="1" x14ac:dyDescent="0.25">
      <c r="A17" s="544"/>
      <c r="B17" s="545" t="s">
        <v>739</v>
      </c>
      <c r="C17" s="524"/>
      <c r="D17" s="524"/>
      <c r="E17" s="524"/>
      <c r="F17" s="173"/>
      <c r="G17" s="173"/>
      <c r="H17" s="389"/>
      <c r="I17" s="174"/>
    </row>
    <row r="18" spans="1:9" ht="24.95" customHeight="1" x14ac:dyDescent="0.25">
      <c r="A18" s="544"/>
      <c r="B18" s="545" t="s">
        <v>740</v>
      </c>
      <c r="C18" s="524"/>
      <c r="D18" s="524"/>
      <c r="E18" s="524"/>
      <c r="F18" s="173"/>
      <c r="G18" s="173"/>
      <c r="H18" s="389"/>
      <c r="I18" s="174"/>
    </row>
    <row r="19" spans="1:9" ht="28.9" customHeight="1" x14ac:dyDescent="0.25">
      <c r="A19" s="542">
        <v>4</v>
      </c>
      <c r="B19" s="543" t="s">
        <v>741</v>
      </c>
      <c r="C19" s="524"/>
      <c r="D19" s="524"/>
      <c r="E19" s="524"/>
      <c r="F19" s="173"/>
      <c r="G19" s="173"/>
      <c r="H19" s="389"/>
      <c r="I19" s="174"/>
    </row>
    <row r="20" spans="1:9" ht="24.95" customHeight="1" x14ac:dyDescent="0.25">
      <c r="A20" s="544"/>
      <c r="B20" s="545" t="s">
        <v>742</v>
      </c>
      <c r="C20" s="524"/>
      <c r="D20" s="524"/>
      <c r="E20" s="524"/>
      <c r="F20" s="173"/>
      <c r="G20" s="173"/>
      <c r="H20" s="389"/>
      <c r="I20" s="174"/>
    </row>
    <row r="21" spans="1:9" ht="24.95" customHeight="1" x14ac:dyDescent="0.25">
      <c r="A21" s="544"/>
      <c r="B21" s="545" t="s">
        <v>743</v>
      </c>
      <c r="C21" s="524"/>
      <c r="D21" s="524"/>
      <c r="E21" s="524"/>
      <c r="F21" s="173"/>
      <c r="G21" s="173"/>
      <c r="H21" s="389"/>
      <c r="I21" s="174"/>
    </row>
    <row r="22" spans="1:9" ht="24.95" customHeight="1" x14ac:dyDescent="0.25">
      <c r="A22" s="544"/>
      <c r="B22" s="545" t="s">
        <v>744</v>
      </c>
      <c r="C22" s="524"/>
      <c r="D22" s="524"/>
      <c r="E22" s="524"/>
      <c r="F22" s="173"/>
      <c r="G22" s="173"/>
      <c r="H22" s="389"/>
      <c r="I22" s="174"/>
    </row>
    <row r="23" spans="1:9" ht="24.95" customHeight="1" x14ac:dyDescent="0.25">
      <c r="A23" s="544"/>
      <c r="B23" s="545" t="s">
        <v>745</v>
      </c>
      <c r="C23" s="524"/>
      <c r="D23" s="524"/>
      <c r="E23" s="524"/>
      <c r="F23" s="173"/>
      <c r="G23" s="173"/>
      <c r="H23" s="389"/>
      <c r="I23" s="174"/>
    </row>
    <row r="24" spans="1:9" ht="24.95" customHeight="1" x14ac:dyDescent="0.25">
      <c r="A24" s="542"/>
      <c r="B24" s="543" t="s">
        <v>746</v>
      </c>
      <c r="C24" s="524"/>
      <c r="D24" s="524"/>
      <c r="E24" s="524"/>
      <c r="F24" s="173"/>
      <c r="G24" s="173"/>
      <c r="H24" s="389"/>
      <c r="I24" s="174"/>
    </row>
    <row r="25" spans="1:9" ht="24.95" customHeight="1" x14ac:dyDescent="0.25">
      <c r="A25" s="542" t="s">
        <v>56</v>
      </c>
      <c r="B25" s="543" t="s">
        <v>747</v>
      </c>
      <c r="C25" s="524"/>
      <c r="D25" s="524"/>
      <c r="E25" s="524"/>
      <c r="F25" s="173"/>
      <c r="G25" s="173"/>
      <c r="H25" s="389"/>
      <c r="I25" s="174"/>
    </row>
    <row r="26" spans="1:9" ht="24.95" customHeight="1" x14ac:dyDescent="0.25">
      <c r="A26" s="542">
        <v>1</v>
      </c>
      <c r="B26" s="543" t="s">
        <v>748</v>
      </c>
      <c r="C26" s="524"/>
      <c r="D26" s="524"/>
      <c r="E26" s="524"/>
      <c r="F26" s="173"/>
      <c r="G26" s="173"/>
      <c r="H26" s="389"/>
      <c r="I26" s="174"/>
    </row>
    <row r="27" spans="1:9" ht="24.95" customHeight="1" x14ac:dyDescent="0.25">
      <c r="A27" s="542"/>
      <c r="B27" s="546" t="s">
        <v>749</v>
      </c>
      <c r="C27" s="524"/>
      <c r="D27" s="524"/>
      <c r="E27" s="524"/>
      <c r="F27" s="173"/>
      <c r="G27" s="173"/>
      <c r="H27" s="389"/>
      <c r="I27" s="174"/>
    </row>
    <row r="28" spans="1:9" ht="24.95" customHeight="1" x14ac:dyDescent="0.25">
      <c r="A28" s="544"/>
      <c r="B28" s="547" t="s">
        <v>750</v>
      </c>
      <c r="C28" s="524"/>
      <c r="D28" s="524"/>
      <c r="E28" s="524"/>
      <c r="F28" s="173"/>
      <c r="G28" s="173"/>
      <c r="H28" s="389"/>
      <c r="I28" s="174"/>
    </row>
    <row r="29" spans="1:9" ht="24.95" customHeight="1" x14ac:dyDescent="0.25">
      <c r="A29" s="544"/>
      <c r="B29" s="547" t="s">
        <v>751</v>
      </c>
      <c r="C29" s="524"/>
      <c r="D29" s="524"/>
      <c r="E29" s="524"/>
      <c r="F29" s="173"/>
      <c r="G29" s="173"/>
      <c r="H29" s="389"/>
      <c r="I29" s="174"/>
    </row>
    <row r="30" spans="1:9" ht="24.95" customHeight="1" x14ac:dyDescent="0.25">
      <c r="A30" s="544"/>
      <c r="B30" s="547" t="s">
        <v>752</v>
      </c>
      <c r="C30" s="524"/>
      <c r="D30" s="524"/>
      <c r="E30" s="524"/>
      <c r="F30" s="173"/>
      <c r="G30" s="173"/>
      <c r="H30" s="389"/>
      <c r="I30" s="174"/>
    </row>
    <row r="31" spans="1:9" ht="24.95" customHeight="1" x14ac:dyDescent="0.25">
      <c r="A31" s="544"/>
      <c r="B31" s="548" t="s">
        <v>753</v>
      </c>
      <c r="C31" s="524"/>
      <c r="D31" s="524"/>
      <c r="E31" s="524"/>
      <c r="F31" s="173"/>
      <c r="G31" s="173"/>
      <c r="H31" s="389"/>
      <c r="I31" s="174"/>
    </row>
    <row r="32" spans="1:9" ht="24.95" customHeight="1" x14ac:dyDescent="0.25">
      <c r="A32" s="544"/>
      <c r="B32" s="548" t="s">
        <v>754</v>
      </c>
      <c r="C32" s="524"/>
      <c r="D32" s="524"/>
      <c r="E32" s="524"/>
      <c r="F32" s="173"/>
      <c r="G32" s="173"/>
      <c r="H32" s="389"/>
      <c r="I32" s="174"/>
    </row>
    <row r="33" spans="1:9" ht="24.95" customHeight="1" x14ac:dyDescent="0.25">
      <c r="A33" s="544"/>
      <c r="B33" s="548" t="s">
        <v>755</v>
      </c>
      <c r="C33" s="524"/>
      <c r="D33" s="555"/>
      <c r="E33" s="555"/>
      <c r="F33" s="516"/>
      <c r="G33" s="516"/>
      <c r="H33" s="533"/>
      <c r="I33" s="517"/>
    </row>
    <row r="34" spans="1:9" ht="24.95" customHeight="1" x14ac:dyDescent="0.25">
      <c r="A34" s="542">
        <v>2</v>
      </c>
      <c r="B34" s="549" t="s">
        <v>756</v>
      </c>
      <c r="C34" s="524"/>
      <c r="D34" s="524"/>
      <c r="E34" s="524"/>
      <c r="F34" s="59"/>
      <c r="G34" s="59"/>
      <c r="H34" s="59"/>
      <c r="I34" s="59"/>
    </row>
    <row r="35" spans="1:9" ht="30" customHeight="1" x14ac:dyDescent="0.25">
      <c r="A35" s="544"/>
      <c r="B35" s="547" t="s">
        <v>757</v>
      </c>
      <c r="C35" s="524"/>
      <c r="D35" s="524"/>
      <c r="E35" s="524"/>
      <c r="F35" s="59"/>
      <c r="G35" s="59"/>
      <c r="H35" s="59"/>
      <c r="I35" s="59"/>
    </row>
    <row r="36" spans="1:9" ht="30" customHeight="1" x14ac:dyDescent="0.25">
      <c r="A36" s="544"/>
      <c r="B36" s="547" t="s">
        <v>758</v>
      </c>
      <c r="C36" s="524"/>
      <c r="D36" s="524"/>
      <c r="E36" s="524"/>
      <c r="F36" s="59"/>
      <c r="G36" s="59"/>
      <c r="H36" s="59"/>
      <c r="I36" s="59"/>
    </row>
    <row r="37" spans="1:9" ht="30" customHeight="1" x14ac:dyDescent="0.25">
      <c r="A37" s="544"/>
      <c r="B37" s="547" t="s">
        <v>759</v>
      </c>
      <c r="C37" s="524"/>
      <c r="D37" s="524"/>
      <c r="E37" s="524"/>
      <c r="F37" s="59"/>
      <c r="G37" s="59"/>
      <c r="H37" s="59"/>
      <c r="I37" s="59"/>
    </row>
    <row r="38" spans="1:9" ht="30" customHeight="1" x14ac:dyDescent="0.25">
      <c r="A38" s="544"/>
      <c r="B38" s="547" t="s">
        <v>760</v>
      </c>
      <c r="C38" s="524"/>
      <c r="D38" s="524"/>
      <c r="E38" s="524"/>
      <c r="F38" s="59"/>
      <c r="G38" s="59"/>
      <c r="H38" s="59"/>
      <c r="I38" s="59"/>
    </row>
    <row r="39" spans="1:9" ht="30" customHeight="1" x14ac:dyDescent="0.25">
      <c r="A39" s="544"/>
      <c r="B39" s="547" t="s">
        <v>761</v>
      </c>
      <c r="C39" s="524"/>
      <c r="D39" s="524"/>
      <c r="E39" s="524"/>
      <c r="F39" s="59"/>
      <c r="G39" s="59"/>
      <c r="H39" s="59"/>
      <c r="I39" s="59"/>
    </row>
    <row r="40" spans="1:9" ht="30" customHeight="1" x14ac:dyDescent="0.25">
      <c r="A40" s="544"/>
      <c r="B40" s="547" t="s">
        <v>762</v>
      </c>
      <c r="C40" s="524"/>
      <c r="D40" s="524"/>
      <c r="E40" s="524"/>
      <c r="F40" s="59"/>
      <c r="G40" s="59"/>
      <c r="H40" s="59"/>
      <c r="I40" s="59"/>
    </row>
    <row r="41" spans="1:9" ht="30" customHeight="1" x14ac:dyDescent="0.25">
      <c r="A41" s="542"/>
      <c r="B41" s="549" t="s">
        <v>763</v>
      </c>
      <c r="C41" s="524"/>
      <c r="D41" s="524"/>
      <c r="E41" s="524"/>
      <c r="F41" s="59"/>
      <c r="G41" s="59"/>
      <c r="H41" s="59"/>
      <c r="I41" s="59"/>
    </row>
    <row r="42" spans="1:9" ht="52.9" customHeight="1" x14ac:dyDescent="0.25">
      <c r="A42" s="550"/>
      <c r="B42" s="2237" t="s">
        <v>954</v>
      </c>
      <c r="C42" s="2238"/>
      <c r="D42" s="2238"/>
      <c r="E42" s="2238"/>
      <c r="F42" s="2238"/>
      <c r="G42" s="2238"/>
      <c r="H42" s="2238"/>
      <c r="I42" s="2239"/>
    </row>
    <row r="43" spans="1:9" x14ac:dyDescent="0.25">
      <c r="A43" s="557"/>
      <c r="B43" s="557"/>
      <c r="C43" s="558"/>
      <c r="D43" s="558"/>
      <c r="E43" s="558"/>
      <c r="F43" s="558"/>
      <c r="G43" s="558"/>
      <c r="H43" s="558"/>
      <c r="I43" s="559"/>
    </row>
    <row r="44" spans="1:9" x14ac:dyDescent="0.25">
      <c r="A44" s="83"/>
      <c r="B44" s="83"/>
      <c r="C44" s="83"/>
      <c r="D44" s="83"/>
      <c r="E44" s="83"/>
      <c r="F44" s="83"/>
      <c r="G44" s="83"/>
      <c r="H44" s="83"/>
      <c r="I44" s="560"/>
    </row>
  </sheetData>
  <mergeCells count="7">
    <mergeCell ref="B42:I42"/>
    <mergeCell ref="D6:D7"/>
    <mergeCell ref="B3:F3"/>
    <mergeCell ref="A6:A7"/>
    <mergeCell ref="B6:B7"/>
    <mergeCell ref="C6:C7"/>
    <mergeCell ref="I6:I7"/>
  </mergeCells>
  <pageMargins left="0.74803149606299213" right="0.74803149606299213" top="0.98425196850393704" bottom="0.98425196850393704" header="0.51181102362204722" footer="0.51181102362204722"/>
  <pageSetup paperSize="9" scale="41" orientation="portrait" r:id="rId1"/>
  <headerFooter alignWithMargins="0">
    <oddHeader>&amp;C&amp;A</oddHeader>
    <oddFooter>&amp;L&amp;F&amp;C&amp;P/&amp;P&amp;R&amp;D&amp;T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/>
  <dimension ref="A1:H46"/>
  <sheetViews>
    <sheetView zoomScaleSheetLayoutView="70" workbookViewId="0">
      <selection activeCell="B44" sqref="B44:H44"/>
    </sheetView>
  </sheetViews>
  <sheetFormatPr defaultColWidth="9.33203125" defaultRowHeight="18" x14ac:dyDescent="0.25"/>
  <cols>
    <col min="1" max="1" width="9.33203125" style="27"/>
    <col min="2" max="2" width="71.1640625" style="27" customWidth="1"/>
    <col min="3" max="4" width="17" style="27" customWidth="1"/>
    <col min="5" max="5" width="26.83203125" style="27" customWidth="1"/>
    <col min="6" max="6" width="21.1640625" style="27" bestFit="1" customWidth="1"/>
    <col min="7" max="7" width="17" style="27" customWidth="1"/>
    <col min="8" max="8" width="17" style="85" customWidth="1"/>
    <col min="9" max="16384" width="9.33203125" style="27"/>
  </cols>
  <sheetData>
    <row r="1" spans="1:8" x14ac:dyDescent="0.25">
      <c r="H1" s="21"/>
    </row>
    <row r="2" spans="1:8" ht="15.75" customHeight="1" x14ac:dyDescent="0.25">
      <c r="B2" s="2234" t="s">
        <v>655</v>
      </c>
      <c r="C2" s="2234"/>
      <c r="D2" s="2234"/>
      <c r="E2" s="2234"/>
      <c r="F2" s="2234"/>
      <c r="G2" s="18"/>
      <c r="H2" s="21"/>
    </row>
    <row r="3" spans="1:8" x14ac:dyDescent="0.25">
      <c r="G3" s="21"/>
      <c r="H3" s="21"/>
    </row>
    <row r="4" spans="1:8" x14ac:dyDescent="0.25">
      <c r="B4" s="2234" t="s">
        <v>1034</v>
      </c>
      <c r="C4" s="2234"/>
      <c r="D4" s="2234"/>
      <c r="E4" s="2234"/>
      <c r="F4" s="2234"/>
      <c r="G4" s="18"/>
      <c r="H4" s="21"/>
    </row>
    <row r="5" spans="1:8" x14ac:dyDescent="0.25">
      <c r="H5" s="21"/>
    </row>
    <row r="6" spans="1:8" x14ac:dyDescent="0.25">
      <c r="B6" s="563" t="s">
        <v>1035</v>
      </c>
      <c r="H6" s="21"/>
    </row>
    <row r="7" spans="1:8" ht="18.75" thickBot="1" x14ac:dyDescent="0.3">
      <c r="B7" s="58"/>
      <c r="H7" s="27"/>
    </row>
    <row r="8" spans="1:8" ht="31.15" customHeight="1" x14ac:dyDescent="0.25">
      <c r="A8" s="1907" t="s">
        <v>31</v>
      </c>
      <c r="B8" s="1916" t="s">
        <v>32</v>
      </c>
      <c r="C8" s="1916" t="s">
        <v>45</v>
      </c>
      <c r="D8" s="2240" t="s">
        <v>770</v>
      </c>
      <c r="E8" s="552" t="s">
        <v>771</v>
      </c>
      <c r="F8" s="552" t="s">
        <v>720</v>
      </c>
      <c r="G8" s="552" t="s">
        <v>49</v>
      </c>
      <c r="H8" s="1930" t="s">
        <v>33</v>
      </c>
    </row>
    <row r="9" spans="1:8" x14ac:dyDescent="0.25">
      <c r="A9" s="1908"/>
      <c r="B9" s="1917"/>
      <c r="C9" s="1917"/>
      <c r="D9" s="1913"/>
      <c r="E9" s="553"/>
      <c r="F9" s="553"/>
      <c r="G9" s="553"/>
      <c r="H9" s="1931"/>
    </row>
    <row r="10" spans="1:8" ht="40.15" customHeight="1" thickBot="1" x14ac:dyDescent="0.3">
      <c r="A10" s="554">
        <v>1</v>
      </c>
      <c r="B10" s="554">
        <v>2</v>
      </c>
      <c r="C10" s="554">
        <v>3</v>
      </c>
      <c r="D10" s="554">
        <v>4</v>
      </c>
      <c r="E10" s="554">
        <v>5</v>
      </c>
      <c r="F10" s="554">
        <v>6</v>
      </c>
      <c r="G10" s="554">
        <v>7</v>
      </c>
      <c r="H10" s="554">
        <v>8</v>
      </c>
    </row>
    <row r="11" spans="1:8" ht="24.95" customHeight="1" x14ac:dyDescent="0.3">
      <c r="A11" s="524"/>
      <c r="B11" s="541"/>
      <c r="C11" s="524"/>
      <c r="D11" s="556"/>
      <c r="E11" s="556"/>
      <c r="F11" s="326"/>
      <c r="G11" s="326"/>
      <c r="H11" s="327"/>
    </row>
    <row r="12" spans="1:8" ht="24.95" customHeight="1" x14ac:dyDescent="0.25">
      <c r="A12" s="542" t="s">
        <v>321</v>
      </c>
      <c r="B12" s="543" t="s">
        <v>732</v>
      </c>
      <c r="C12" s="524"/>
      <c r="D12" s="524"/>
      <c r="E12" s="524"/>
      <c r="F12" s="173"/>
      <c r="G12" s="173"/>
      <c r="H12" s="174"/>
    </row>
    <row r="13" spans="1:8" ht="24.95" customHeight="1" x14ac:dyDescent="0.25">
      <c r="A13" s="542">
        <v>1</v>
      </c>
      <c r="B13" s="543" t="s">
        <v>733</v>
      </c>
      <c r="C13" s="524"/>
      <c r="D13" s="524"/>
      <c r="E13" s="524"/>
      <c r="F13" s="173"/>
      <c r="G13" s="173"/>
      <c r="H13" s="174"/>
    </row>
    <row r="14" spans="1:8" ht="24" customHeight="1" x14ac:dyDescent="0.25">
      <c r="A14" s="544"/>
      <c r="B14" s="545" t="s">
        <v>734</v>
      </c>
      <c r="C14" s="524"/>
      <c r="D14" s="524"/>
      <c r="E14" s="524"/>
      <c r="F14" s="173"/>
      <c r="G14" s="173"/>
      <c r="H14" s="174"/>
    </row>
    <row r="15" spans="1:8" ht="24.95" customHeight="1" x14ac:dyDescent="0.25">
      <c r="A15" s="544"/>
      <c r="B15" s="545" t="s">
        <v>735</v>
      </c>
      <c r="C15" s="524"/>
      <c r="D15" s="524"/>
      <c r="E15" s="524"/>
      <c r="F15" s="173"/>
      <c r="G15" s="173"/>
      <c r="H15" s="174"/>
    </row>
    <row r="16" spans="1:8" ht="24.95" customHeight="1" x14ac:dyDescent="0.25">
      <c r="A16" s="542">
        <v>2</v>
      </c>
      <c r="B16" s="543" t="s">
        <v>736</v>
      </c>
      <c r="C16" s="524"/>
      <c r="D16" s="524"/>
      <c r="E16" s="524"/>
      <c r="F16" s="173"/>
      <c r="G16" s="173"/>
      <c r="H16" s="174"/>
    </row>
    <row r="17" spans="1:8" ht="24.95" customHeight="1" x14ac:dyDescent="0.25">
      <c r="A17" s="542">
        <v>3</v>
      </c>
      <c r="B17" s="543" t="s">
        <v>737</v>
      </c>
      <c r="C17" s="524"/>
      <c r="D17" s="524"/>
      <c r="E17" s="524"/>
      <c r="F17" s="173"/>
      <c r="G17" s="173"/>
      <c r="H17" s="174"/>
    </row>
    <row r="18" spans="1:8" ht="24.95" customHeight="1" x14ac:dyDescent="0.25">
      <c r="A18" s="544"/>
      <c r="B18" s="545" t="s">
        <v>738</v>
      </c>
      <c r="C18" s="524"/>
      <c r="D18" s="524"/>
      <c r="E18" s="524"/>
      <c r="F18" s="173"/>
      <c r="G18" s="173"/>
      <c r="H18" s="174"/>
    </row>
    <row r="19" spans="1:8" ht="24.95" customHeight="1" x14ac:dyDescent="0.25">
      <c r="A19" s="544"/>
      <c r="B19" s="545" t="s">
        <v>739</v>
      </c>
      <c r="C19" s="524"/>
      <c r="D19" s="524"/>
      <c r="E19" s="524"/>
      <c r="F19" s="173"/>
      <c r="G19" s="173"/>
      <c r="H19" s="174"/>
    </row>
    <row r="20" spans="1:8" ht="24.95" customHeight="1" x14ac:dyDescent="0.25">
      <c r="A20" s="544"/>
      <c r="B20" s="545" t="s">
        <v>740</v>
      </c>
      <c r="C20" s="524"/>
      <c r="D20" s="524"/>
      <c r="E20" s="524"/>
      <c r="F20" s="173"/>
      <c r="G20" s="173"/>
      <c r="H20" s="174"/>
    </row>
    <row r="21" spans="1:8" ht="28.9" customHeight="1" x14ac:dyDescent="0.25">
      <c r="A21" s="542">
        <v>4</v>
      </c>
      <c r="B21" s="543" t="s">
        <v>741</v>
      </c>
      <c r="C21" s="524"/>
      <c r="D21" s="524"/>
      <c r="E21" s="524"/>
      <c r="F21" s="173"/>
      <c r="G21" s="173"/>
      <c r="H21" s="174"/>
    </row>
    <row r="22" spans="1:8" ht="24.95" customHeight="1" x14ac:dyDescent="0.25">
      <c r="A22" s="544"/>
      <c r="B22" s="545" t="s">
        <v>742</v>
      </c>
      <c r="C22" s="524"/>
      <c r="D22" s="524"/>
      <c r="E22" s="524"/>
      <c r="F22" s="173"/>
      <c r="G22" s="173"/>
      <c r="H22" s="174"/>
    </row>
    <row r="23" spans="1:8" ht="24.95" customHeight="1" x14ac:dyDescent="0.25">
      <c r="A23" s="544"/>
      <c r="B23" s="545" t="s">
        <v>743</v>
      </c>
      <c r="C23" s="524"/>
      <c r="D23" s="524"/>
      <c r="E23" s="524"/>
      <c r="F23" s="173"/>
      <c r="G23" s="173"/>
      <c r="H23" s="174"/>
    </row>
    <row r="24" spans="1:8" ht="24.95" customHeight="1" x14ac:dyDescent="0.25">
      <c r="A24" s="544"/>
      <c r="B24" s="545" t="s">
        <v>744</v>
      </c>
      <c r="C24" s="524"/>
      <c r="D24" s="524"/>
      <c r="E24" s="524"/>
      <c r="F24" s="173"/>
      <c r="G24" s="173"/>
      <c r="H24" s="174"/>
    </row>
    <row r="25" spans="1:8" ht="24.95" customHeight="1" x14ac:dyDescent="0.25">
      <c r="A25" s="544"/>
      <c r="B25" s="545" t="s">
        <v>745</v>
      </c>
      <c r="C25" s="524"/>
      <c r="D25" s="524"/>
      <c r="E25" s="524"/>
      <c r="F25" s="173"/>
      <c r="G25" s="173"/>
      <c r="H25" s="174"/>
    </row>
    <row r="26" spans="1:8" ht="24.95" customHeight="1" x14ac:dyDescent="0.25">
      <c r="A26" s="542"/>
      <c r="B26" s="543" t="s">
        <v>746</v>
      </c>
      <c r="C26" s="524"/>
      <c r="D26" s="524"/>
      <c r="E26" s="524"/>
      <c r="F26" s="173"/>
      <c r="G26" s="173"/>
      <c r="H26" s="174"/>
    </row>
    <row r="27" spans="1:8" ht="24.95" customHeight="1" x14ac:dyDescent="0.25">
      <c r="A27" s="542" t="s">
        <v>56</v>
      </c>
      <c r="B27" s="543" t="s">
        <v>747</v>
      </c>
      <c r="C27" s="524"/>
      <c r="D27" s="524"/>
      <c r="E27" s="524"/>
      <c r="F27" s="173"/>
      <c r="G27" s="173"/>
      <c r="H27" s="174"/>
    </row>
    <row r="28" spans="1:8" ht="24.95" customHeight="1" x14ac:dyDescent="0.25">
      <c r="A28" s="542">
        <v>1</v>
      </c>
      <c r="B28" s="543" t="s">
        <v>748</v>
      </c>
      <c r="C28" s="524"/>
      <c r="D28" s="524"/>
      <c r="E28" s="524"/>
      <c r="F28" s="173"/>
      <c r="G28" s="173"/>
      <c r="H28" s="174"/>
    </row>
    <row r="29" spans="1:8" ht="24.95" customHeight="1" x14ac:dyDescent="0.25">
      <c r="A29" s="542"/>
      <c r="B29" s="546" t="s">
        <v>749</v>
      </c>
      <c r="C29" s="524"/>
      <c r="D29" s="524"/>
      <c r="E29" s="524"/>
      <c r="F29" s="173"/>
      <c r="G29" s="173"/>
      <c r="H29" s="174"/>
    </row>
    <row r="30" spans="1:8" ht="24.95" customHeight="1" x14ac:dyDescent="0.25">
      <c r="A30" s="544"/>
      <c r="B30" s="547" t="s">
        <v>750</v>
      </c>
      <c r="C30" s="524"/>
      <c r="D30" s="524"/>
      <c r="E30" s="524"/>
      <c r="F30" s="173"/>
      <c r="G30" s="173"/>
      <c r="H30" s="174"/>
    </row>
    <row r="31" spans="1:8" ht="24.95" customHeight="1" x14ac:dyDescent="0.25">
      <c r="A31" s="544"/>
      <c r="B31" s="547" t="s">
        <v>751</v>
      </c>
      <c r="C31" s="524"/>
      <c r="D31" s="524"/>
      <c r="E31" s="524"/>
      <c r="F31" s="173"/>
      <c r="G31" s="173"/>
      <c r="H31" s="174"/>
    </row>
    <row r="32" spans="1:8" ht="24.95" customHeight="1" x14ac:dyDescent="0.25">
      <c r="A32" s="544"/>
      <c r="B32" s="547" t="s">
        <v>752</v>
      </c>
      <c r="C32" s="524"/>
      <c r="D32" s="524"/>
      <c r="E32" s="524"/>
      <c r="F32" s="173"/>
      <c r="G32" s="173"/>
      <c r="H32" s="174"/>
    </row>
    <row r="33" spans="1:8" ht="24.95" customHeight="1" x14ac:dyDescent="0.25">
      <c r="A33" s="544"/>
      <c r="B33" s="548" t="s">
        <v>753</v>
      </c>
      <c r="C33" s="524"/>
      <c r="D33" s="524"/>
      <c r="E33" s="524"/>
      <c r="F33" s="173"/>
      <c r="G33" s="173"/>
      <c r="H33" s="174"/>
    </row>
    <row r="34" spans="1:8" ht="24.95" customHeight="1" x14ac:dyDescent="0.25">
      <c r="A34" s="544"/>
      <c r="B34" s="548" t="s">
        <v>754</v>
      </c>
      <c r="C34" s="524"/>
      <c r="D34" s="524"/>
      <c r="E34" s="524"/>
      <c r="F34" s="173"/>
      <c r="G34" s="173"/>
      <c r="H34" s="174"/>
    </row>
    <row r="35" spans="1:8" ht="24.95" customHeight="1" x14ac:dyDescent="0.25">
      <c r="A35" s="544"/>
      <c r="B35" s="548" t="s">
        <v>755</v>
      </c>
      <c r="C35" s="524"/>
      <c r="D35" s="555"/>
      <c r="E35" s="555"/>
      <c r="F35" s="516"/>
      <c r="G35" s="516"/>
      <c r="H35" s="517"/>
    </row>
    <row r="36" spans="1:8" ht="24.95" customHeight="1" x14ac:dyDescent="0.25">
      <c r="A36" s="542">
        <v>2</v>
      </c>
      <c r="B36" s="549" t="s">
        <v>756</v>
      </c>
      <c r="C36" s="524"/>
      <c r="D36" s="524"/>
      <c r="E36" s="524"/>
      <c r="F36" s="59"/>
      <c r="G36" s="59"/>
      <c r="H36" s="59"/>
    </row>
    <row r="37" spans="1:8" ht="30" customHeight="1" x14ac:dyDescent="0.25">
      <c r="A37" s="544"/>
      <c r="B37" s="547" t="s">
        <v>757</v>
      </c>
      <c r="C37" s="524"/>
      <c r="D37" s="524"/>
      <c r="E37" s="524"/>
      <c r="F37" s="59"/>
      <c r="G37" s="59"/>
      <c r="H37" s="59"/>
    </row>
    <row r="38" spans="1:8" ht="30" customHeight="1" x14ac:dyDescent="0.25">
      <c r="A38" s="544"/>
      <c r="B38" s="547" t="s">
        <v>758</v>
      </c>
      <c r="C38" s="524"/>
      <c r="D38" s="524"/>
      <c r="E38" s="524"/>
      <c r="F38" s="59"/>
      <c r="G38" s="59"/>
      <c r="H38" s="59"/>
    </row>
    <row r="39" spans="1:8" ht="30" customHeight="1" x14ac:dyDescent="0.25">
      <c r="A39" s="544"/>
      <c r="B39" s="547" t="s">
        <v>759</v>
      </c>
      <c r="C39" s="524"/>
      <c r="D39" s="524"/>
      <c r="E39" s="524"/>
      <c r="F39" s="59"/>
      <c r="G39" s="59"/>
      <c r="H39" s="59"/>
    </row>
    <row r="40" spans="1:8" ht="30" customHeight="1" x14ac:dyDescent="0.25">
      <c r="A40" s="544"/>
      <c r="B40" s="547" t="s">
        <v>760</v>
      </c>
      <c r="C40" s="524"/>
      <c r="D40" s="524"/>
      <c r="E40" s="524"/>
      <c r="F40" s="59"/>
      <c r="G40" s="59"/>
      <c r="H40" s="59"/>
    </row>
    <row r="41" spans="1:8" ht="30" customHeight="1" x14ac:dyDescent="0.25">
      <c r="A41" s="544"/>
      <c r="B41" s="547" t="s">
        <v>761</v>
      </c>
      <c r="C41" s="524"/>
      <c r="D41" s="524"/>
      <c r="E41" s="524"/>
      <c r="F41" s="59"/>
      <c r="G41" s="59"/>
      <c r="H41" s="59"/>
    </row>
    <row r="42" spans="1:8" ht="30" customHeight="1" x14ac:dyDescent="0.25">
      <c r="A42" s="544"/>
      <c r="B42" s="547" t="s">
        <v>762</v>
      </c>
      <c r="C42" s="524"/>
      <c r="D42" s="524"/>
      <c r="E42" s="524"/>
      <c r="F42" s="59"/>
      <c r="G42" s="59"/>
      <c r="H42" s="59"/>
    </row>
    <row r="43" spans="1:8" ht="30" customHeight="1" x14ac:dyDescent="0.25">
      <c r="A43" s="542"/>
      <c r="B43" s="549" t="s">
        <v>763</v>
      </c>
      <c r="C43" s="524"/>
      <c r="D43" s="524"/>
      <c r="E43" s="524"/>
      <c r="F43" s="59"/>
      <c r="G43" s="59"/>
      <c r="H43" s="59"/>
    </row>
    <row r="44" spans="1:8" ht="52.9" customHeight="1" x14ac:dyDescent="0.25">
      <c r="A44" s="550"/>
      <c r="B44" s="2241" t="s">
        <v>1066</v>
      </c>
      <c r="C44" s="2241"/>
      <c r="D44" s="2241"/>
      <c r="E44" s="2241"/>
      <c r="F44" s="2241"/>
      <c r="G44" s="2241"/>
      <c r="H44" s="2242"/>
    </row>
    <row r="45" spans="1:8" x14ac:dyDescent="0.25">
      <c r="A45" s="557"/>
      <c r="B45" s="557"/>
      <c r="C45" s="558"/>
      <c r="D45" s="558"/>
      <c r="E45" s="558"/>
      <c r="F45" s="558"/>
      <c r="G45" s="558"/>
      <c r="H45" s="559"/>
    </row>
    <row r="46" spans="1:8" x14ac:dyDescent="0.25">
      <c r="A46" s="83"/>
      <c r="B46" s="83"/>
      <c r="C46" s="83"/>
      <c r="D46" s="83"/>
      <c r="E46" s="83"/>
      <c r="F46" s="83"/>
      <c r="G46" s="83"/>
      <c r="H46" s="560"/>
    </row>
  </sheetData>
  <mergeCells count="8">
    <mergeCell ref="H8:H9"/>
    <mergeCell ref="B44:H44"/>
    <mergeCell ref="B2:F2"/>
    <mergeCell ref="B4:F4"/>
    <mergeCell ref="A8:A9"/>
    <mergeCell ref="B8:B9"/>
    <mergeCell ref="C8:C9"/>
    <mergeCell ref="D8:D9"/>
  </mergeCells>
  <pageMargins left="0.74803149606299213" right="0.74803149606299213" top="0.98425196850393704" bottom="0.98425196850393704" header="0.51181102362204722" footer="0.51181102362204722"/>
  <pageSetup paperSize="9" scale="48" orientation="portrait" r:id="rId1"/>
  <headerFooter alignWithMargins="0">
    <oddHeader>&amp;C&amp;A</oddHeader>
    <oddFooter>&amp;L&amp;F&amp;C&amp;P/&amp;P&amp;R&amp;D&amp;T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9"/>
  <dimension ref="A1"/>
  <sheetViews>
    <sheetView workbookViewId="0"/>
  </sheetViews>
  <sheetFormatPr defaultRowHeight="12.75" x14ac:dyDescent="0.2"/>
  <sheetData/>
  <pageMargins left="0.7" right="0.7" top="0.75" bottom="0.75" header="0.3" footer="0.3"/>
  <pageSetup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0"/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100</vt:i4>
      </vt:variant>
    </vt:vector>
  </HeadingPairs>
  <TitlesOfParts>
    <vt:vector size="160" baseType="lpstr">
      <vt:lpstr>Index_OK_PRINT</vt:lpstr>
      <vt:lpstr>D1.1_2019-20 to 2026-27_OK_PRIN</vt:lpstr>
      <vt:lpstr>D 2.1_2019-20_Area Wise_OK_PRIN</vt:lpstr>
      <vt:lpstr>D 2.1_2020-21_Area Wise_OK_PRIN</vt:lpstr>
      <vt:lpstr>D 2.1_2021-22_(Estimate)_OK_PRI</vt:lpstr>
      <vt:lpstr>D 2.1_2022-23_(Projection)_OK_P</vt:lpstr>
      <vt:lpstr>D 2.1_2023-24_(Projection)_OK_P</vt:lpstr>
      <vt:lpstr>D 2.1_2024-25_(Projection)_OK_P</vt:lpstr>
      <vt:lpstr>D 2.1_2025-26_(Projection)_OK_P</vt:lpstr>
      <vt:lpstr>D 2.1_2026-27_(Projection)_OK_P</vt:lpstr>
      <vt:lpstr>D2.2_2019-20_to 2026-27_OK_PRIN</vt:lpstr>
      <vt:lpstr>D2.3</vt:lpstr>
      <vt:lpstr>D2.4_2019-20_to 2026-27_OK_PRI</vt:lpstr>
      <vt:lpstr>D2.5</vt:lpstr>
      <vt:lpstr>D2.6 </vt:lpstr>
      <vt:lpstr>D2.7_2019-20_to_2026-27_OK_PRIN</vt:lpstr>
      <vt:lpstr>D3.1_2019-20_to_2026-27_OK_PRIN</vt:lpstr>
      <vt:lpstr>D3.2 &amp; 3.3</vt:lpstr>
      <vt:lpstr>D3.4_2019-20_to 2026-27_OK_PRIN</vt:lpstr>
      <vt:lpstr>D3.4(a)_2019-20_to 2026-27_OK_P</vt:lpstr>
      <vt:lpstr>D3.4(b)_2019-20_to 2026-27_OK_P</vt:lpstr>
      <vt:lpstr>D3.4(c)_2019-20_to 2026-27_OK_P</vt:lpstr>
      <vt:lpstr>D3.5_2019-20_to 2026-27_OK_PRIN</vt:lpstr>
      <vt:lpstr>D3.6(a)_2019-20_to 2026-27_OK_P</vt:lpstr>
      <vt:lpstr>D3.6(b)</vt:lpstr>
      <vt:lpstr>D3.6(c)</vt:lpstr>
      <vt:lpstr>D3.7</vt:lpstr>
      <vt:lpstr>D3.8_2019-20_to 2026-27_OK_PRIN</vt:lpstr>
      <vt:lpstr>D3.9_2019-20_to 2026-27_OK_PRIN</vt:lpstr>
      <vt:lpstr>D4.1_2019-20-TO-2026-27_OK_PRIN</vt:lpstr>
      <vt:lpstr>D4.2_2019-20-2026-27_OK_PRINT</vt:lpstr>
      <vt:lpstr>D4.3</vt:lpstr>
      <vt:lpstr>D5.1_2019-20_OK_PRINT</vt:lpstr>
      <vt:lpstr>D5.2</vt:lpstr>
      <vt:lpstr>D5.3(a)_2020-21_OK_PRINT</vt:lpstr>
      <vt:lpstr>D5.3(b) </vt:lpstr>
      <vt:lpstr>D5.3(C)</vt:lpstr>
      <vt:lpstr>D5.3(b)_2021-22_OK_PRINT</vt:lpstr>
      <vt:lpstr>D6.1 _2019-20 to 2026-27_OK_PRI</vt:lpstr>
      <vt:lpstr>D6.2_2019-20_26-27 OK_PRINT</vt:lpstr>
      <vt:lpstr>D7.1_2019-20 &amp; 2020-21_OK_PRINT</vt:lpstr>
      <vt:lpstr>D7.1_2021-22(Estimate)_OK_PRINT</vt:lpstr>
      <vt:lpstr>D7.1_2022-23(Projection)_OK_PRI</vt:lpstr>
      <vt:lpstr>D7.1_2023-24(Projection)_OK_PRI</vt:lpstr>
      <vt:lpstr>D7.1_2024-25(Projection)_OK_PRI</vt:lpstr>
      <vt:lpstr>D7.1_2025-26(Projection)_OK_PRI</vt:lpstr>
      <vt:lpstr>D7.1_2026-27(Projection)_OK_PRI</vt:lpstr>
      <vt:lpstr>D7.2_2019-20_26-27_OK_PRINT</vt:lpstr>
      <vt:lpstr>D7.3_2019-20_26-27_OK_PRINT</vt:lpstr>
      <vt:lpstr>D8</vt:lpstr>
      <vt:lpstr>D9</vt:lpstr>
      <vt:lpstr>D P&amp;L_OK_PRINT</vt:lpstr>
      <vt:lpstr>D BS_OK_PRINT</vt:lpstr>
      <vt:lpstr>D CF_OK_PRINT</vt:lpstr>
      <vt:lpstr>P&amp;LOther-Licensee_OK_PRINT</vt:lpstr>
      <vt:lpstr>KSEBL SBU-wise P&amp;L</vt:lpstr>
      <vt:lpstr>SBU- BS</vt:lpstr>
      <vt:lpstr>BS_other Lic</vt:lpstr>
      <vt:lpstr>Sheet1</vt:lpstr>
      <vt:lpstr>Sheet2</vt:lpstr>
      <vt:lpstr>'BS_other Lic'!Print_Area</vt:lpstr>
      <vt:lpstr>'D 2.1_2019-20_Area Wise_OK_PRIN'!Print_Area</vt:lpstr>
      <vt:lpstr>'D 2.1_2020-21_Area Wise_OK_PRIN'!Print_Area</vt:lpstr>
      <vt:lpstr>'D 2.1_2021-22_(Estimate)_OK_PRI'!Print_Area</vt:lpstr>
      <vt:lpstr>'D 2.1_2022-23_(Projection)_OK_P'!Print_Area</vt:lpstr>
      <vt:lpstr>'D 2.1_2023-24_(Projection)_OK_P'!Print_Area</vt:lpstr>
      <vt:lpstr>'D 2.1_2024-25_(Projection)_OK_P'!Print_Area</vt:lpstr>
      <vt:lpstr>'D 2.1_2025-26_(Projection)_OK_P'!Print_Area</vt:lpstr>
      <vt:lpstr>'D 2.1_2026-27_(Projection)_OK_P'!Print_Area</vt:lpstr>
      <vt:lpstr>'D BS_OK_PRINT'!Print_Area</vt:lpstr>
      <vt:lpstr>'D CF_OK_PRINT'!Print_Area</vt:lpstr>
      <vt:lpstr>'D P&amp;L_OK_PRINT'!Print_Area</vt:lpstr>
      <vt:lpstr>'D1.1_2019-20 to 2026-27_OK_PRIN'!Print_Area</vt:lpstr>
      <vt:lpstr>'D2.2_2019-20_to 2026-27_OK_PRIN'!Print_Area</vt:lpstr>
      <vt:lpstr>D2.3!Print_Area</vt:lpstr>
      <vt:lpstr>'D2.4_2019-20_to 2026-27_OK_PRI'!Print_Area</vt:lpstr>
      <vt:lpstr>D2.5!Print_Area</vt:lpstr>
      <vt:lpstr>'D2.6 '!Print_Area</vt:lpstr>
      <vt:lpstr>'D2.7_2019-20_to_2026-27_OK_PRIN'!Print_Area</vt:lpstr>
      <vt:lpstr>'D3.1_2019-20_to_2026-27_OK_PRIN'!Print_Area</vt:lpstr>
      <vt:lpstr>'D3.2 &amp; 3.3'!Print_Area</vt:lpstr>
      <vt:lpstr>'D3.4(a)_2019-20_to 2026-27_OK_P'!Print_Area</vt:lpstr>
      <vt:lpstr>'D3.4(b)_2019-20_to 2026-27_OK_P'!Print_Area</vt:lpstr>
      <vt:lpstr>'D3.4(c)_2019-20_to 2026-27_OK_P'!Print_Area</vt:lpstr>
      <vt:lpstr>'D3.4_2019-20_to 2026-27_OK_PRIN'!Print_Area</vt:lpstr>
      <vt:lpstr>'D3.5_2019-20_to 2026-27_OK_PRIN'!Print_Area</vt:lpstr>
      <vt:lpstr>'D3.6(a)_2019-20_to 2026-27_OK_P'!Print_Area</vt:lpstr>
      <vt:lpstr>'D3.6(b)'!Print_Area</vt:lpstr>
      <vt:lpstr>'D3.6(c)'!Print_Area</vt:lpstr>
      <vt:lpstr>D3.7!Print_Area</vt:lpstr>
      <vt:lpstr>'D3.8_2019-20_to 2026-27_OK_PRIN'!Print_Area</vt:lpstr>
      <vt:lpstr>'D3.9_2019-20_to 2026-27_OK_PRIN'!Print_Area</vt:lpstr>
      <vt:lpstr>'D4.1_2019-20-TO-2026-27_OK_PRIN'!Print_Area</vt:lpstr>
      <vt:lpstr>'D4.2_2019-20-2026-27_OK_PRINT'!Print_Area</vt:lpstr>
      <vt:lpstr>D4.3!Print_Area</vt:lpstr>
      <vt:lpstr>'D5.1_2019-20_OK_PRINT'!Print_Area</vt:lpstr>
      <vt:lpstr>D5.2!Print_Area</vt:lpstr>
      <vt:lpstr>'D5.3(a)_2020-21_OK_PRINT'!Print_Area</vt:lpstr>
      <vt:lpstr>'D5.3(b) '!Print_Area</vt:lpstr>
      <vt:lpstr>'D5.3(b)_2021-22_OK_PRINT'!Print_Area</vt:lpstr>
      <vt:lpstr>'D5.3(C)'!Print_Area</vt:lpstr>
      <vt:lpstr>'D6.1 _2019-20 to 2026-27_OK_PRI'!Print_Area</vt:lpstr>
      <vt:lpstr>'D6.2_2019-20_26-27 OK_PRINT'!Print_Area</vt:lpstr>
      <vt:lpstr>'D7.1_2019-20 &amp; 2020-21_OK_PRINT'!Print_Area</vt:lpstr>
      <vt:lpstr>'D7.1_2021-22(Estimate)_OK_PRINT'!Print_Area</vt:lpstr>
      <vt:lpstr>'D7.1_2022-23(Projection)_OK_PRI'!Print_Area</vt:lpstr>
      <vt:lpstr>'D7.1_2023-24(Projection)_OK_PRI'!Print_Area</vt:lpstr>
      <vt:lpstr>'D7.1_2024-25(Projection)_OK_PRI'!Print_Area</vt:lpstr>
      <vt:lpstr>'D7.1_2025-26(Projection)_OK_PRI'!Print_Area</vt:lpstr>
      <vt:lpstr>'D7.1_2026-27(Projection)_OK_PRI'!Print_Area</vt:lpstr>
      <vt:lpstr>'D7.2_2019-20_26-27_OK_PRINT'!Print_Area</vt:lpstr>
      <vt:lpstr>'D7.3_2019-20_26-27_OK_PRINT'!Print_Area</vt:lpstr>
      <vt:lpstr>'D8'!Print_Area</vt:lpstr>
      <vt:lpstr>'D9'!Print_Area</vt:lpstr>
      <vt:lpstr>Index_OK_PRINT!Print_Area</vt:lpstr>
      <vt:lpstr>'KSEBL SBU-wise P&amp;L'!Print_Area</vt:lpstr>
      <vt:lpstr>'P&amp;LOther-Licensee_OK_PRINT'!Print_Area</vt:lpstr>
      <vt:lpstr>'SBU- BS'!Print_Area</vt:lpstr>
      <vt:lpstr>'D 2.1_2019-20_Area Wise_OK_PRIN'!Print_Titles</vt:lpstr>
      <vt:lpstr>'D 2.1_2020-21_Area Wise_OK_PRIN'!Print_Titles</vt:lpstr>
      <vt:lpstr>'D 2.1_2021-22_(Estimate)_OK_PRI'!Print_Titles</vt:lpstr>
      <vt:lpstr>'D 2.1_2022-23_(Projection)_OK_P'!Print_Titles</vt:lpstr>
      <vt:lpstr>'D 2.1_2023-24_(Projection)_OK_P'!Print_Titles</vt:lpstr>
      <vt:lpstr>'D 2.1_2024-25_(Projection)_OK_P'!Print_Titles</vt:lpstr>
      <vt:lpstr>'D 2.1_2025-26_(Projection)_OK_P'!Print_Titles</vt:lpstr>
      <vt:lpstr>'D 2.1_2026-27_(Projection)_OK_P'!Print_Titles</vt:lpstr>
      <vt:lpstr>'D CF_OK_PRINT'!Print_Titles</vt:lpstr>
      <vt:lpstr>'D1.1_2019-20 to 2026-27_OK_PRIN'!Print_Titles</vt:lpstr>
      <vt:lpstr>'D2.2_2019-20_to 2026-27_OK_PRIN'!Print_Titles</vt:lpstr>
      <vt:lpstr>D2.3!Print_Titles</vt:lpstr>
      <vt:lpstr>'D2.4_2019-20_to 2026-27_OK_PRI'!Print_Titles</vt:lpstr>
      <vt:lpstr>D2.5!Print_Titles</vt:lpstr>
      <vt:lpstr>'D2.6 '!Print_Titles</vt:lpstr>
      <vt:lpstr>'D2.7_2019-20_to_2026-27_OK_PRIN'!Print_Titles</vt:lpstr>
      <vt:lpstr>'D3.1_2019-20_to_2026-27_OK_PRIN'!Print_Titles</vt:lpstr>
      <vt:lpstr>'D3.2 &amp; 3.3'!Print_Titles</vt:lpstr>
      <vt:lpstr>'D3.4(a)_2019-20_to 2026-27_OK_P'!Print_Titles</vt:lpstr>
      <vt:lpstr>'D3.4(b)_2019-20_to 2026-27_OK_P'!Print_Titles</vt:lpstr>
      <vt:lpstr>'D3.4(c)_2019-20_to 2026-27_OK_P'!Print_Titles</vt:lpstr>
      <vt:lpstr>'D3.5_2019-20_to 2026-27_OK_PRIN'!Print_Titles</vt:lpstr>
      <vt:lpstr>'D3.9_2019-20_to 2026-27_OK_PRIN'!Print_Titles</vt:lpstr>
      <vt:lpstr>'D4.1_2019-20-TO-2026-27_OK_PRIN'!Print_Titles</vt:lpstr>
      <vt:lpstr>'D4.2_2019-20-2026-27_OK_PRINT'!Print_Titles</vt:lpstr>
      <vt:lpstr>'D5.1_2019-20_OK_PRINT'!Print_Titles</vt:lpstr>
      <vt:lpstr>D5.2!Print_Titles</vt:lpstr>
      <vt:lpstr>'D5.3(a)_2020-21_OK_PRINT'!Print_Titles</vt:lpstr>
      <vt:lpstr>'D5.3(b) '!Print_Titles</vt:lpstr>
      <vt:lpstr>'D5.3(b)_2021-22_OK_PRINT'!Print_Titles</vt:lpstr>
      <vt:lpstr>'D5.3(C)'!Print_Titles</vt:lpstr>
      <vt:lpstr>'D6.2_2019-20_26-27 OK_PRINT'!Print_Titles</vt:lpstr>
      <vt:lpstr>'D7.1_2019-20 &amp; 2020-21_OK_PRINT'!Print_Titles</vt:lpstr>
      <vt:lpstr>'D7.1_2021-22(Estimate)_OK_PRINT'!Print_Titles</vt:lpstr>
      <vt:lpstr>'D7.1_2022-23(Projection)_OK_PRI'!Print_Titles</vt:lpstr>
      <vt:lpstr>'D7.1_2023-24(Projection)_OK_PRI'!Print_Titles</vt:lpstr>
      <vt:lpstr>'D7.1_2024-25(Projection)_OK_PRI'!Print_Titles</vt:lpstr>
      <vt:lpstr>'D7.1_2025-26(Projection)_OK_PRI'!Print_Titles</vt:lpstr>
      <vt:lpstr>'D7.1_2026-27(Projection)_OK_PRI'!Print_Titles</vt:lpstr>
      <vt:lpstr>'D7.2_2019-20_26-27_OK_PRINT'!Print_Titles</vt:lpstr>
      <vt:lpstr>'D8'!Print_Titles</vt:lpstr>
      <vt:lpstr>'P&amp;LOther-Licensee_OK_PRINT'!Print_Titles</vt:lpstr>
    </vt:vector>
  </TitlesOfParts>
  <Company>RSEB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member T&amp;D</dc:creator>
  <cp:lastModifiedBy>Windows User</cp:lastModifiedBy>
  <cp:lastPrinted>2022-04-16T08:57:48Z</cp:lastPrinted>
  <dcterms:created xsi:type="dcterms:W3CDTF">2000-01-28T10:44:14Z</dcterms:created>
  <dcterms:modified xsi:type="dcterms:W3CDTF">2022-04-21T09:30:59Z</dcterms:modified>
</cp:coreProperties>
</file>